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<sst xmlns="http://schemas.openxmlformats.org/spreadsheetml/2006/main" count="117" uniqueCount="53">
  <si>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14/11/2021 16:20:07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</si>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</sst>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35.799999999999997</c:v>
                </c:pt>
                <c:pt idx="8">
                  <c:v>12.275</c:v>
                </c:pt>
                <c:pt idx="9">
                  <c:v>58.530999999999999</c:v>
                </c:pt>
                <c:pt idx="10">
                  <c:v>188.096</c:v>
                </c:pt>
                <c:pt idx="11">
                  <c:v>102.077</c:v>
                </c:pt>
                <c:pt idx="12">
                  <c:v>100.405</c:v>
                </c:pt>
                <c:pt idx="13">
                  <c:v>100.91499999999999</c:v>
                </c:pt>
                <c:pt idx="14">
                  <c:v>101.29900000000001</c:v>
                </c:pt>
                <c:pt idx="15">
                  <c:v>184</c:v>
                </c:pt>
                <c:pt idx="16">
                  <c:v>181.107</c:v>
                </c:pt>
                <c:pt idx="17">
                  <c:v>105</c:v>
                </c:pt>
                <c:pt idx="18">
                  <c:v>140.136</c:v>
                </c:pt>
                <c:pt idx="19">
                  <c:v>98.924000000000007</c:v>
                </c:pt>
                <c:pt idx="20">
                  <c:v>18.128</c:v>
                </c:pt>
                <c:pt idx="21">
                  <c:v>4.9909999999999997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297.10000000000002</c:v>
                </c:pt>
                <c:pt idx="8">
                  <c:v>248.9</c:v>
                </c:pt>
                <c:pt idx="9">
                  <c:v>75.900000000000006</c:v>
                </c:pt>
                <c:pt idx="10">
                  <c:v>49.6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103.8</c:v>
                </c:pt>
                <c:pt idx="20">
                  <c:v>0</c:v>
                </c:pt>
                <c:pt idx="21">
                  <c:v>6.1</c:v>
                </c:pt>
                <c:pt idx="22">
                  <c:v>11.3</c:v>
                </c:pt>
                <c:pt idx="23">
                  <c:v>46.4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17.213999999999999</c:v>
                </c:pt>
                <c:pt idx="1">
                  <c:v>8.8120000000000012</c:v>
                </c:pt>
                <c:pt idx="2">
                  <c:v>8.673</c:v>
                </c:pt>
                <c:pt idx="3">
                  <c:v>14.484</c:v>
                </c:pt>
                <c:pt idx="4">
                  <c:v>15.309999999999999</c:v>
                </c:pt>
                <c:pt idx="5">
                  <c:v>15.030999999999999</c:v>
                </c:pt>
                <c:pt idx="6">
                  <c:v>35.067</c:v>
                </c:pt>
                <c:pt idx="8">
                  <c:v>7.8599999999999994</c:v>
                </c:pt>
                <c:pt idx="9">
                  <c:v>4.4420000000000002</c:v>
                </c:pt>
                <c:pt idx="10">
                  <c:v>0.57999999999999996</c:v>
                </c:pt>
                <c:pt idx="11">
                  <c:v>2.839</c:v>
                </c:pt>
                <c:pt idx="12">
                  <c:v>2.6360000000000001</c:v>
                </c:pt>
                <c:pt idx="13">
                  <c:v>4.1859999999999999</c:v>
                </c:pt>
                <c:pt idx="14">
                  <c:v>2.8420000000000001</c:v>
                </c:pt>
                <c:pt idx="15">
                  <c:v>35.546999999999997</c:v>
                </c:pt>
                <c:pt idx="16">
                  <c:v>9.9920000000000009</c:v>
                </c:pt>
                <c:pt idx="17">
                  <c:v>17.806999999999999</c:v>
                </c:pt>
                <c:pt idx="18">
                  <c:v>5.7569999999999997</c:v>
                </c:pt>
                <c:pt idx="19">
                  <c:v>3.6059999999999999</c:v>
                </c:pt>
                <c:pt idx="20">
                  <c:v>1.2949999999999999</c:v>
                </c:pt>
                <c:pt idx="21">
                  <c:v>2.9179999999999997</c:v>
                </c:pt>
                <c:pt idx="22">
                  <c:v>3.597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2923128"/>
        <c:axId val="302923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17.231000000000002</c:v>
                </c:pt>
                <c:pt idx="1">
                  <c:v>8.8119999999999994</c:v>
                </c:pt>
                <c:pt idx="2">
                  <c:v>8.673</c:v>
                </c:pt>
                <c:pt idx="3">
                  <c:v>14.484</c:v>
                </c:pt>
                <c:pt idx="4">
                  <c:v>15.309999999999999</c:v>
                </c:pt>
                <c:pt idx="5">
                  <c:v>15.031000000000001</c:v>
                </c:pt>
                <c:pt idx="6">
                  <c:v>35.067</c:v>
                </c:pt>
                <c:pt idx="7">
                  <c:v>332.9</c:v>
                </c:pt>
                <c:pt idx="8">
                  <c:v>269.05400000000003</c:v>
                </c:pt>
                <c:pt idx="9">
                  <c:v>138.91199999999998</c:v>
                </c:pt>
                <c:pt idx="10">
                  <c:v>238.26999999999998</c:v>
                </c:pt>
                <c:pt idx="11">
                  <c:v>104.916</c:v>
                </c:pt>
                <c:pt idx="12">
                  <c:v>103.04100000000001</c:v>
                </c:pt>
                <c:pt idx="13">
                  <c:v>105.101</c:v>
                </c:pt>
                <c:pt idx="14">
                  <c:v>104.14099999999999</c:v>
                </c:pt>
                <c:pt idx="15">
                  <c:v>221.428</c:v>
                </c:pt>
                <c:pt idx="16">
                  <c:v>194.02800000000002</c:v>
                </c:pt>
                <c:pt idx="17">
                  <c:v>123.09199999999998</c:v>
                </c:pt>
                <c:pt idx="18">
                  <c:v>145.88399999999999</c:v>
                </c:pt>
                <c:pt idx="19">
                  <c:v>206.89699999999999</c:v>
                </c:pt>
                <c:pt idx="20">
                  <c:v>19.408999999999999</c:v>
                </c:pt>
                <c:pt idx="21">
                  <c:v>14.053999999999998</c:v>
                </c:pt>
                <c:pt idx="22">
                  <c:v>14.876999999999999</c:v>
                </c:pt>
                <c:pt idx="23">
                  <c:v>46.404000000000011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923128"/>
        <c:axId val="302923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210.37</c:v>
                </c:pt>
                <c:pt idx="1">
                  <c:v>249.14</c:v>
                </c:pt>
                <c:pt idx="2">
                  <c:v>203.61</c:v>
                </c:pt>
                <c:pt idx="3">
                  <c:v>201.47</c:v>
                </c:pt>
                <c:pt idx="4">
                  <c:v>201.68</c:v>
                </c:pt>
                <c:pt idx="5">
                  <c:v>251.15</c:v>
                </c:pt>
                <c:pt idx="6">
                  <c:v>267.11</c:v>
                </c:pt>
                <c:pt idx="7">
                  <c:v>242</c:v>
                </c:pt>
                <c:pt idx="8">
                  <c:v>264</c:v>
                </c:pt>
                <c:pt idx="9">
                  <c:v>267</c:v>
                </c:pt>
                <c:pt idx="10">
                  <c:v>265</c:v>
                </c:pt>
                <c:pt idx="11">
                  <c:v>263</c:v>
                </c:pt>
                <c:pt idx="12">
                  <c:v>262</c:v>
                </c:pt>
                <c:pt idx="13">
                  <c:v>258</c:v>
                </c:pt>
                <c:pt idx="14">
                  <c:v>260</c:v>
                </c:pt>
                <c:pt idx="15">
                  <c:v>289.57</c:v>
                </c:pt>
                <c:pt idx="16">
                  <c:v>282.2</c:v>
                </c:pt>
                <c:pt idx="17">
                  <c:v>310.01</c:v>
                </c:pt>
                <c:pt idx="18">
                  <c:v>293</c:v>
                </c:pt>
                <c:pt idx="19">
                  <c:v>275</c:v>
                </c:pt>
                <c:pt idx="20">
                  <c:v>238.76</c:v>
                </c:pt>
                <c:pt idx="21">
                  <c:v>220.79</c:v>
                </c:pt>
                <c:pt idx="22">
                  <c:v>194.89</c:v>
                </c:pt>
                <c:pt idx="23">
                  <c:v>158.31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358816"/>
        <c:axId val="302923912"/>
      </c:lineChart>
      <c:catAx>
        <c:axId val="302923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923520"/>
        <c:crosses val="autoZero"/>
        <c:auto val="1"/>
        <c:lblAlgn val="ctr"/>
        <c:lblOffset val="100"/>
        <c:noMultiLvlLbl val="0"/>
      </c:catAx>
      <c:valAx>
        <c:axId val="30292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923128"/>
        <c:crosses val="autoZero"/>
        <c:crossBetween val="between"/>
      </c:valAx>
      <c:valAx>
        <c:axId val="302923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2358816"/>
        <c:crosses val="max"/>
        <c:crossBetween val="between"/>
      </c:valAx>
      <c:catAx>
        <c:axId val="502358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2923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17.213999999999999</v>
      </c>
      <c r="C4" s="18">
        <v>8.8120000000000012</v>
      </c>
      <c r="D4" s="18">
        <v>8.673</v>
      </c>
      <c r="E4" s="18">
        <v>14.484</v>
      </c>
      <c r="F4" s="18">
        <v>15.309999999999999</v>
      </c>
      <c r="G4" s="18">
        <v>15.030999999999999</v>
      </c>
      <c r="H4" s="18">
        <v>35.067</v>
      </c>
      <c r="I4" s="18">
        <v>332.90000000000003</v>
      </c>
      <c r="J4" s="18">
        <v>269.03500000000003</v>
      </c>
      <c r="K4" s="18">
        <v>138.87299999999999</v>
      </c>
      <c r="L4" s="18">
        <v>238.27599999999998</v>
      </c>
      <c r="M4" s="18">
        <v>104.916</v>
      </c>
      <c r="N4" s="18">
        <v>103.041</v>
      </c>
      <c r="O4" s="18">
        <v>105.101</v>
      </c>
      <c r="P4" s="18">
        <v>104.14100000000001</v>
      </c>
      <c r="Q4" s="18">
        <v>221.411</v>
      </c>
      <c r="R4" s="18">
        <v>194.07299999999995</v>
      </c>
      <c r="S4" s="18">
        <v>123.06099999999999</v>
      </c>
      <c r="T4" s="18">
        <v>145.893</v>
      </c>
      <c r="U4" s="18">
        <v>206.86800000000002</v>
      </c>
      <c r="V4" s="18">
        <v>19.422999999999998</v>
      </c>
      <c r="W4" s="18">
        <v>14.008999999999999</v>
      </c>
      <c r="X4" s="18">
        <v>14.897</v>
      </c>
      <c r="Y4" s="18">
        <v>46.4</v>
      </c>
      <c r="Z4" s="19"/>
      <c r="AA4" s="20">
        <f>SUM(B4:Z4)</f>
        <v>2496.9090000000001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210.37</v>
      </c>
      <c r="C7" s="28">
        <v>249.14</v>
      </c>
      <c r="D7" s="28">
        <v>203.61</v>
      </c>
      <c r="E7" s="28">
        <v>201.47</v>
      </c>
      <c r="F7" s="28">
        <v>201.68</v>
      </c>
      <c r="G7" s="28">
        <v>251.15</v>
      </c>
      <c r="H7" s="28">
        <v>267.11</v>
      </c>
      <c r="I7" s="28">
        <v>242</v>
      </c>
      <c r="J7" s="28">
        <v>264</v>
      </c>
      <c r="K7" s="28">
        <v>267</v>
      </c>
      <c r="L7" s="28">
        <v>265</v>
      </c>
      <c r="M7" s="28">
        <v>263</v>
      </c>
      <c r="N7" s="28">
        <v>262</v>
      </c>
      <c r="O7" s="28">
        <v>258</v>
      </c>
      <c r="P7" s="28">
        <v>260</v>
      </c>
      <c r="Q7" s="28">
        <v>289.57</v>
      </c>
      <c r="R7" s="28">
        <v>282.2</v>
      </c>
      <c r="S7" s="28">
        <v>310.01</v>
      </c>
      <c r="T7" s="28">
        <v>293</v>
      </c>
      <c r="U7" s="28">
        <v>275</v>
      </c>
      <c r="V7" s="28">
        <v>238.76</v>
      </c>
      <c r="W7" s="28">
        <v>220.79</v>
      </c>
      <c r="X7" s="28">
        <v>194.89</v>
      </c>
      <c r="Y7" s="28">
        <v>158.31</v>
      </c>
      <c r="Z7" s="29"/>
      <c r="AA7" s="30">
        <f>IF(SUM(B7:Z7)&lt;&gt;0,AVERAGEIF(B7:Z7,"&lt;&gt;"""),"")</f>
        <v>247.00250000000005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35.799999999999997</v>
      </c>
      <c r="J12" s="52">
        <v>12.275</v>
      </c>
      <c r="K12" s="52">
        <v>58.530999999999999</v>
      </c>
      <c r="L12" s="52">
        <v>188.096</v>
      </c>
      <c r="M12" s="52">
        <v>102.077</v>
      </c>
      <c r="N12" s="52">
        <v>100.405</v>
      </c>
      <c r="O12" s="52">
        <v>100.91499999999999</v>
      </c>
      <c r="P12" s="52">
        <v>101.29900000000001</v>
      </c>
      <c r="Q12" s="52">
        <v>184</v>
      </c>
      <c r="R12" s="52">
        <v>181.107</v>
      </c>
      <c r="S12" s="52">
        <v>105</v>
      </c>
      <c r="T12" s="52">
        <v>140.136</v>
      </c>
      <c r="U12" s="52">
        <v>98.924000000000007</v>
      </c>
      <c r="V12" s="52">
        <v>18.128</v>
      </c>
      <c r="W12" s="52">
        <v>4.9909999999999997</v>
      </c>
      <c r="X12" s="52"/>
      <c r="Y12" s="52"/>
      <c r="Z12" s="53"/>
      <c r="AA12" s="54">
        <f t="shared" si="0"/>
        <v>1431.6839999999997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17.213999999999999</v>
      </c>
      <c r="C14" s="57">
        <v>8.8120000000000012</v>
      </c>
      <c r="D14" s="57">
        <v>8.673</v>
      </c>
      <c r="E14" s="57">
        <v>14.484</v>
      </c>
      <c r="F14" s="57">
        <v>15.309999999999999</v>
      </c>
      <c r="G14" s="57">
        <v>15.030999999999999</v>
      </c>
      <c r="H14" s="57">
        <v>35.067</v>
      </c>
      <c r="I14" s="57"/>
      <c r="J14" s="57">
        <v>7.8599999999999994</v>
      </c>
      <c r="K14" s="57">
        <v>4.4420000000000002</v>
      </c>
      <c r="L14" s="57">
        <v>0.57999999999999996</v>
      </c>
      <c r="M14" s="57">
        <v>2.839</v>
      </c>
      <c r="N14" s="57">
        <v>2.6360000000000001</v>
      </c>
      <c r="O14" s="57">
        <v>4.1859999999999999</v>
      </c>
      <c r="P14" s="57">
        <v>2.8420000000000001</v>
      </c>
      <c r="Q14" s="57">
        <v>35.546999999999997</v>
      </c>
      <c r="R14" s="57">
        <v>9.9920000000000009</v>
      </c>
      <c r="S14" s="57">
        <v>17.806999999999999</v>
      </c>
      <c r="T14" s="57">
        <v>5.7569999999999997</v>
      </c>
      <c r="U14" s="57">
        <v>3.6059999999999999</v>
      </c>
      <c r="V14" s="57">
        <v>1.2949999999999999</v>
      </c>
      <c r="W14" s="57">
        <v>2.9179999999999997</v>
      </c>
      <c r="X14" s="57">
        <v>3.597</v>
      </c>
      <c r="Y14" s="57"/>
      <c r="Z14" s="58"/>
      <c r="AA14" s="59">
        <f t="shared" si="0"/>
        <v>220.495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17.213999999999999</v>
      </c>
      <c r="C16" s="62">
        <f t="shared" ref="C16:Z16" si="1">IF(LEN(C$2)&gt;0,SUM(C10:C15),"")</f>
        <v>8.8120000000000012</v>
      </c>
      <c r="D16" s="62">
        <f t="shared" si="1"/>
        <v>8.673</v>
      </c>
      <c r="E16" s="62">
        <f t="shared" si="1"/>
        <v>14.484</v>
      </c>
      <c r="F16" s="62">
        <f t="shared" si="1"/>
        <v>15.309999999999999</v>
      </c>
      <c r="G16" s="62">
        <f t="shared" si="1"/>
        <v>15.030999999999999</v>
      </c>
      <c r="H16" s="62">
        <f t="shared" si="1"/>
        <v>35.067</v>
      </c>
      <c r="I16" s="62">
        <f t="shared" si="1"/>
        <v>35.799999999999997</v>
      </c>
      <c r="J16" s="62">
        <f t="shared" si="1"/>
        <v>20.134999999999998</v>
      </c>
      <c r="K16" s="62">
        <f t="shared" si="1"/>
        <v>62.972999999999999</v>
      </c>
      <c r="L16" s="62">
        <f t="shared" si="1"/>
        <v>188.67600000000002</v>
      </c>
      <c r="M16" s="62">
        <f t="shared" si="1"/>
        <v>104.916</v>
      </c>
      <c r="N16" s="62">
        <f t="shared" si="1"/>
        <v>103.041</v>
      </c>
      <c r="O16" s="62">
        <f t="shared" si="1"/>
        <v>105.101</v>
      </c>
      <c r="P16" s="62">
        <f t="shared" si="1"/>
        <v>104.14100000000001</v>
      </c>
      <c r="Q16" s="62">
        <f t="shared" si="1"/>
        <v>219.547</v>
      </c>
      <c r="R16" s="62">
        <f t="shared" si="1"/>
        <v>191.09899999999999</v>
      </c>
      <c r="S16" s="62">
        <f t="shared" si="1"/>
        <v>122.807</v>
      </c>
      <c r="T16" s="62">
        <f t="shared" si="1"/>
        <v>145.893</v>
      </c>
      <c r="U16" s="62">
        <f t="shared" si="1"/>
        <v>102.53</v>
      </c>
      <c r="V16" s="62">
        <f t="shared" si="1"/>
        <v>19.423000000000002</v>
      </c>
      <c r="W16" s="62">
        <f t="shared" si="1"/>
        <v>7.9089999999999989</v>
      </c>
      <c r="X16" s="62">
        <f t="shared" si="1"/>
        <v>3.597</v>
      </c>
      <c r="Y16" s="62">
        <f t="shared" si="1"/>
        <v>0</v>
      </c>
      <c r="Z16" s="63" t="str">
        <f t="shared" si="1"/>
        <v/>
      </c>
      <c r="AA16" s="64">
        <f>SUM(AA10:AA15)</f>
        <v>1652.1789999999996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1.8640000000000001</v>
      </c>
      <c r="R21" s="81">
        <v>2.9740000000000002</v>
      </c>
      <c r="S21" s="81">
        <v>0.254</v>
      </c>
      <c r="T21" s="81"/>
      <c r="U21" s="81">
        <v>0.53800000000000003</v>
      </c>
      <c r="V21" s="81"/>
      <c r="W21" s="81"/>
      <c r="X21" s="81"/>
      <c r="Y21" s="81"/>
      <c r="Z21" s="78"/>
      <c r="AA21" s="79">
        <f t="shared" si="2"/>
        <v>5.6300000000000008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1.8640000000000001</v>
      </c>
      <c r="R25" s="88">
        <f t="shared" si="3"/>
        <v>2.9740000000000002</v>
      </c>
      <c r="S25" s="88">
        <f t="shared" si="3"/>
        <v>0.254</v>
      </c>
      <c r="T25" s="88">
        <f t="shared" si="3"/>
        <v>0</v>
      </c>
      <c r="U25" s="88">
        <f t="shared" si="3"/>
        <v>0.53800000000000003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5.6300000000000008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17.213999999999999</v>
      </c>
      <c r="C29" s="77">
        <v>8.8119999999999994</v>
      </c>
      <c r="D29" s="77">
        <v>8.673</v>
      </c>
      <c r="E29" s="77">
        <v>14.484</v>
      </c>
      <c r="F29" s="77">
        <v>15.31</v>
      </c>
      <c r="G29" s="77">
        <v>15.031000000000001</v>
      </c>
      <c r="H29" s="77">
        <v>35.067</v>
      </c>
      <c r="I29" s="77">
        <v>35.799999999999997</v>
      </c>
      <c r="J29" s="77">
        <v>20.135000000000002</v>
      </c>
      <c r="K29" s="77">
        <v>62.972999999999999</v>
      </c>
      <c r="L29" s="77">
        <v>188.67599999999999</v>
      </c>
      <c r="M29" s="77">
        <v>104.916</v>
      </c>
      <c r="N29" s="77">
        <v>103.041</v>
      </c>
      <c r="O29" s="77">
        <v>105.101</v>
      </c>
      <c r="P29" s="77">
        <v>104.14100000000001</v>
      </c>
      <c r="Q29" s="77">
        <v>221.411</v>
      </c>
      <c r="R29" s="77">
        <v>194.07300000000001</v>
      </c>
      <c r="S29" s="77">
        <v>123.06100000000001</v>
      </c>
      <c r="T29" s="77">
        <v>145.893</v>
      </c>
      <c r="U29" s="77">
        <v>103.068</v>
      </c>
      <c r="V29" s="77">
        <v>19.422999999999998</v>
      </c>
      <c r="W29" s="77">
        <v>7.9089999999999998</v>
      </c>
      <c r="X29" s="77">
        <v>3.597</v>
      </c>
      <c r="Y29" s="77"/>
      <c r="Z29" s="78"/>
      <c r="AA29" s="79">
        <f>SUM(B29:Z29)</f>
        <v>1657.8090000000002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17.213999999999999</v>
      </c>
      <c r="C31" s="62">
        <f t="shared" ref="C31:Z31" si="4">IF(LEN(C$2)&gt;0,SUM(C28:C30),"")</f>
        <v>8.8119999999999994</v>
      </c>
      <c r="D31" s="62">
        <f t="shared" si="4"/>
        <v>8.673</v>
      </c>
      <c r="E31" s="62">
        <f t="shared" si="4"/>
        <v>14.484</v>
      </c>
      <c r="F31" s="62">
        <f t="shared" si="4"/>
        <v>15.31</v>
      </c>
      <c r="G31" s="62">
        <f t="shared" si="4"/>
        <v>15.031000000000001</v>
      </c>
      <c r="H31" s="62">
        <f t="shared" si="4"/>
        <v>35.067</v>
      </c>
      <c r="I31" s="62">
        <f t="shared" si="4"/>
        <v>35.799999999999997</v>
      </c>
      <c r="J31" s="62">
        <f t="shared" si="4"/>
        <v>20.135000000000002</v>
      </c>
      <c r="K31" s="62">
        <f t="shared" si="4"/>
        <v>62.972999999999999</v>
      </c>
      <c r="L31" s="62">
        <f t="shared" si="4"/>
        <v>188.67599999999999</v>
      </c>
      <c r="M31" s="62">
        <f t="shared" si="4"/>
        <v>104.916</v>
      </c>
      <c r="N31" s="62">
        <f t="shared" si="4"/>
        <v>103.041</v>
      </c>
      <c r="O31" s="62">
        <f t="shared" si="4"/>
        <v>105.101</v>
      </c>
      <c r="P31" s="62">
        <f t="shared" si="4"/>
        <v>104.14100000000001</v>
      </c>
      <c r="Q31" s="62">
        <f t="shared" si="4"/>
        <v>221.411</v>
      </c>
      <c r="R31" s="62">
        <f t="shared" si="4"/>
        <v>194.07300000000001</v>
      </c>
      <c r="S31" s="62">
        <f t="shared" si="4"/>
        <v>123.06100000000001</v>
      </c>
      <c r="T31" s="62">
        <f t="shared" si="4"/>
        <v>145.893</v>
      </c>
      <c r="U31" s="62">
        <f t="shared" si="4"/>
        <v>103.068</v>
      </c>
      <c r="V31" s="62">
        <f t="shared" si="4"/>
        <v>19.422999999999998</v>
      </c>
      <c r="W31" s="62">
        <f t="shared" si="4"/>
        <v>7.9089999999999998</v>
      </c>
      <c r="X31" s="62">
        <f t="shared" si="4"/>
        <v>3.597</v>
      </c>
      <c r="Y31" s="62">
        <f t="shared" si="4"/>
        <v>0</v>
      </c>
      <c r="Z31" s="63" t="str">
        <f t="shared" si="4"/>
        <v/>
      </c>
      <c r="AA31" s="64">
        <f>SUM(AA28:AA30)</f>
        <v>1657.8090000000002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297.10000000000002</v>
      </c>
      <c r="J38" s="99">
        <v>248.9</v>
      </c>
      <c r="K38" s="99">
        <v>75.900000000000006</v>
      </c>
      <c r="L38" s="99">
        <v>49.6</v>
      </c>
      <c r="M38" s="99"/>
      <c r="N38" s="99"/>
      <c r="O38" s="99"/>
      <c r="P38" s="99"/>
      <c r="Q38" s="99"/>
      <c r="R38" s="99"/>
      <c r="S38" s="99"/>
      <c r="T38" s="99"/>
      <c r="U38" s="99">
        <v>103.8</v>
      </c>
      <c r="V38" s="99"/>
      <c r="W38" s="99">
        <v>6.1</v>
      </c>
      <c r="X38" s="99">
        <v>11.3</v>
      </c>
      <c r="Y38" s="99">
        <v>46.4</v>
      </c>
      <c r="Z38" s="100"/>
      <c r="AA38" s="79">
        <f t="shared" si="5"/>
        <v>839.09999999999991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297.10000000000002</v>
      </c>
      <c r="J39" s="88">
        <f t="shared" si="6"/>
        <v>248.9</v>
      </c>
      <c r="K39" s="88">
        <f t="shared" si="6"/>
        <v>75.900000000000006</v>
      </c>
      <c r="L39" s="88">
        <f t="shared" si="6"/>
        <v>49.6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103.8</v>
      </c>
      <c r="V39" s="88">
        <f t="shared" si="6"/>
        <v>0</v>
      </c>
      <c r="W39" s="88">
        <f t="shared" si="6"/>
        <v>6.1</v>
      </c>
      <c r="X39" s="88">
        <f t="shared" si="6"/>
        <v>11.3</v>
      </c>
      <c r="Y39" s="88">
        <f t="shared" si="6"/>
        <v>46.4</v>
      </c>
      <c r="Z39" s="89" t="str">
        <f t="shared" si="6"/>
        <v/>
      </c>
      <c r="AA39" s="90">
        <f t="shared" si="5"/>
        <v>839.09999999999991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297.10000000000002</v>
      </c>
      <c r="J46" s="99">
        <v>248.9</v>
      </c>
      <c r="K46" s="99">
        <v>75.900000000000006</v>
      </c>
      <c r="L46" s="99">
        <v>49.6</v>
      </c>
      <c r="M46" s="99"/>
      <c r="N46" s="99"/>
      <c r="O46" s="99"/>
      <c r="P46" s="99"/>
      <c r="Q46" s="99"/>
      <c r="R46" s="99"/>
      <c r="S46" s="99"/>
      <c r="T46" s="99"/>
      <c r="U46" s="99">
        <v>103.8</v>
      </c>
      <c r="V46" s="99"/>
      <c r="W46" s="99">
        <v>6.1</v>
      </c>
      <c r="X46" s="99">
        <v>11.3</v>
      </c>
      <c r="Y46" s="99">
        <v>46.4</v>
      </c>
      <c r="Z46" s="100"/>
      <c r="AA46" s="79">
        <f t="shared" si="7"/>
        <v>839.09999999999991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297.10000000000002</v>
      </c>
      <c r="J48" s="88">
        <f t="shared" si="8"/>
        <v>248.9</v>
      </c>
      <c r="K48" s="88">
        <f t="shared" si="8"/>
        <v>75.900000000000006</v>
      </c>
      <c r="L48" s="88">
        <f t="shared" si="8"/>
        <v>49.6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103.8</v>
      </c>
      <c r="V48" s="88">
        <f t="shared" si="8"/>
        <v>0</v>
      </c>
      <c r="W48" s="88">
        <f t="shared" si="8"/>
        <v>6.1</v>
      </c>
      <c r="X48" s="88">
        <f t="shared" si="8"/>
        <v>11.3</v>
      </c>
      <c r="Y48" s="88">
        <f t="shared" si="8"/>
        <v>46.4</v>
      </c>
      <c r="Z48" s="89" t="str">
        <f t="shared" si="8"/>
        <v/>
      </c>
      <c r="AA48" s="90">
        <f t="shared" si="7"/>
        <v>839.09999999999991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17.213999999999999</v>
      </c>
      <c r="C51" s="88">
        <f t="shared" si="10"/>
        <v>8.8120000000000012</v>
      </c>
      <c r="D51" s="88">
        <f t="shared" si="10"/>
        <v>8.673</v>
      </c>
      <c r="E51" s="88">
        <f t="shared" si="10"/>
        <v>14.484</v>
      </c>
      <c r="F51" s="88">
        <f t="shared" si="10"/>
        <v>15.309999999999999</v>
      </c>
      <c r="G51" s="88">
        <f t="shared" si="10"/>
        <v>15.030999999999999</v>
      </c>
      <c r="H51" s="88">
        <f t="shared" si="10"/>
        <v>35.067</v>
      </c>
      <c r="I51" s="88">
        <f t="shared" si="10"/>
        <v>332.90000000000003</v>
      </c>
      <c r="J51" s="88">
        <f t="shared" si="10"/>
        <v>269.03500000000003</v>
      </c>
      <c r="K51" s="88">
        <f t="shared" si="10"/>
        <v>138.87299999999999</v>
      </c>
      <c r="L51" s="88">
        <f t="shared" si="10"/>
        <v>238.27600000000001</v>
      </c>
      <c r="M51" s="88">
        <f t="shared" si="10"/>
        <v>104.916</v>
      </c>
      <c r="N51" s="88">
        <f t="shared" si="10"/>
        <v>103.041</v>
      </c>
      <c r="O51" s="88">
        <f t="shared" si="10"/>
        <v>105.101</v>
      </c>
      <c r="P51" s="88">
        <f t="shared" si="10"/>
        <v>104.14100000000001</v>
      </c>
      <c r="Q51" s="88">
        <f t="shared" si="10"/>
        <v>221.411</v>
      </c>
      <c r="R51" s="88">
        <f t="shared" si="10"/>
        <v>194.07299999999998</v>
      </c>
      <c r="S51" s="88">
        <f t="shared" si="10"/>
        <v>123.06100000000001</v>
      </c>
      <c r="T51" s="88">
        <f t="shared" si="10"/>
        <v>145.893</v>
      </c>
      <c r="U51" s="88">
        <f t="shared" si="10"/>
        <v>206.86799999999999</v>
      </c>
      <c r="V51" s="88">
        <f t="shared" si="10"/>
        <v>19.423000000000002</v>
      </c>
      <c r="W51" s="88">
        <f t="shared" si="10"/>
        <v>14.008999999999999</v>
      </c>
      <c r="X51" s="88">
        <f t="shared" si="10"/>
        <v>14.897</v>
      </c>
      <c r="Y51" s="88">
        <f t="shared" si="10"/>
        <v>46.4</v>
      </c>
      <c r="Z51" s="89" t="str">
        <f t="shared" si="10"/>
        <v/>
      </c>
      <c r="AA51" s="105">
        <f>SUM(B51:Z51)</f>
        <v>2496.9090000000001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17.231000000000002</v>
      </c>
      <c r="C4" s="18">
        <v>8.8119999999999994</v>
      </c>
      <c r="D4" s="18">
        <v>8.673</v>
      </c>
      <c r="E4" s="18">
        <v>14.484</v>
      </c>
      <c r="F4" s="18">
        <v>15.309999999999999</v>
      </c>
      <c r="G4" s="18">
        <v>15.031000000000001</v>
      </c>
      <c r="H4" s="18">
        <v>35.067</v>
      </c>
      <c r="I4" s="18">
        <v>332.9</v>
      </c>
      <c r="J4" s="18">
        <v>269.05400000000003</v>
      </c>
      <c r="K4" s="18">
        <v>138.91199999999998</v>
      </c>
      <c r="L4" s="18">
        <v>238.26999999999998</v>
      </c>
      <c r="M4" s="18">
        <v>104.916</v>
      </c>
      <c r="N4" s="18">
        <v>103.04100000000001</v>
      </c>
      <c r="O4" s="18">
        <v>105.101</v>
      </c>
      <c r="P4" s="18">
        <v>104.14099999999999</v>
      </c>
      <c r="Q4" s="18">
        <v>221.428</v>
      </c>
      <c r="R4" s="18">
        <v>194.02800000000002</v>
      </c>
      <c r="S4" s="18">
        <v>123.09199999999998</v>
      </c>
      <c r="T4" s="18">
        <v>145.88399999999999</v>
      </c>
      <c r="U4" s="18">
        <v>206.89699999999999</v>
      </c>
      <c r="V4" s="18">
        <v>19.408999999999999</v>
      </c>
      <c r="W4" s="18">
        <v>14.053999999999998</v>
      </c>
      <c r="X4" s="18">
        <v>14.876999999999999</v>
      </c>
      <c r="Y4" s="18">
        <v>46.404000000000011</v>
      </c>
      <c r="Z4" s="19"/>
      <c r="AA4" s="20">
        <f>SUM(B4:Z4)</f>
        <v>2497.0159999999996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210.37</v>
      </c>
      <c r="C7" s="28">
        <v>249.14</v>
      </c>
      <c r="D7" s="28">
        <v>203.61</v>
      </c>
      <c r="E7" s="28">
        <v>201.47</v>
      </c>
      <c r="F7" s="28">
        <v>201.68</v>
      </c>
      <c r="G7" s="28">
        <v>251.15</v>
      </c>
      <c r="H7" s="28">
        <v>267.11</v>
      </c>
      <c r="I7" s="28">
        <v>242</v>
      </c>
      <c r="J7" s="28">
        <v>264</v>
      </c>
      <c r="K7" s="28">
        <v>267</v>
      </c>
      <c r="L7" s="28">
        <v>265</v>
      </c>
      <c r="M7" s="28">
        <v>263</v>
      </c>
      <c r="N7" s="28">
        <v>262</v>
      </c>
      <c r="O7" s="28">
        <v>258</v>
      </c>
      <c r="P7" s="28">
        <v>260</v>
      </c>
      <c r="Q7" s="28">
        <v>289.57</v>
      </c>
      <c r="R7" s="28">
        <v>282.2</v>
      </c>
      <c r="S7" s="28">
        <v>310.01</v>
      </c>
      <c r="T7" s="28">
        <v>293</v>
      </c>
      <c r="U7" s="28">
        <v>275</v>
      </c>
      <c r="V7" s="28">
        <v>238.76</v>
      </c>
      <c r="W7" s="28">
        <v>220.79</v>
      </c>
      <c r="X7" s="28">
        <v>194.89</v>
      </c>
      <c r="Y7" s="28">
        <v>158.31</v>
      </c>
      <c r="Z7" s="29"/>
      <c r="AA7" s="30">
        <f>IF(SUM(B7:Z7)&lt;&gt;0,AVERAGEIF(B7:Z7,"&lt;&gt;"""),"")</f>
        <v>247.00250000000005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266</v>
      </c>
      <c r="J13" s="52">
        <v>232.24299999999999</v>
      </c>
      <c r="K13" s="52">
        <v>101.996</v>
      </c>
      <c r="L13" s="52">
        <v>205.37299999999999</v>
      </c>
      <c r="M13" s="52">
        <v>53.271000000000001</v>
      </c>
      <c r="N13" s="52">
        <v>41.01</v>
      </c>
      <c r="O13" s="52">
        <v>57.469000000000001</v>
      </c>
      <c r="P13" s="52">
        <v>62.177999999999997</v>
      </c>
      <c r="Q13" s="52"/>
      <c r="R13" s="52"/>
      <c r="S13" s="52"/>
      <c r="T13" s="52">
        <v>12.488</v>
      </c>
      <c r="U13" s="52">
        <v>191.678</v>
      </c>
      <c r="V13" s="52"/>
      <c r="W13" s="52"/>
      <c r="X13" s="52"/>
      <c r="Y13" s="52"/>
      <c r="Z13" s="53"/>
      <c r="AA13" s="54">
        <f t="shared" si="0"/>
        <v>1223.7060000000001</v>
      </c>
    </row>
    <row r="14" spans="1:27" ht="24.95" customHeight="1" x14ac:dyDescent="0.2">
      <c r="A14" s="55" t="s">
        <v>10</v>
      </c>
      <c r="B14" s="56"/>
      <c r="C14" s="57">
        <v>0.67700000000000005</v>
      </c>
      <c r="D14" s="57">
        <v>0.73299999999999998</v>
      </c>
      <c r="E14" s="57"/>
      <c r="F14" s="57"/>
      <c r="G14" s="57"/>
      <c r="H14" s="57"/>
      <c r="I14" s="57">
        <v>3.5119999999999996</v>
      </c>
      <c r="J14" s="57"/>
      <c r="K14" s="57">
        <v>0.14799999999999999</v>
      </c>
      <c r="L14" s="57">
        <v>0.433</v>
      </c>
      <c r="M14" s="57"/>
      <c r="N14" s="57"/>
      <c r="O14" s="57"/>
      <c r="P14" s="57">
        <v>2.9089999999999998</v>
      </c>
      <c r="Q14" s="57"/>
      <c r="R14" s="57"/>
      <c r="S14" s="57"/>
      <c r="T14" s="57"/>
      <c r="U14" s="57"/>
      <c r="V14" s="57">
        <v>1.4990000000000001</v>
      </c>
      <c r="W14" s="57"/>
      <c r="X14" s="57">
        <v>0.121</v>
      </c>
      <c r="Y14" s="57">
        <v>29.353000000000002</v>
      </c>
      <c r="Z14" s="58"/>
      <c r="AA14" s="59">
        <f t="shared" si="0"/>
        <v>39.385000000000005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0.67700000000000005</v>
      </c>
      <c r="D16" s="62">
        <f t="shared" si="1"/>
        <v>0.73299999999999998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269.512</v>
      </c>
      <c r="J16" s="62">
        <f t="shared" si="1"/>
        <v>232.24299999999999</v>
      </c>
      <c r="K16" s="62">
        <f t="shared" si="1"/>
        <v>102.14399999999999</v>
      </c>
      <c r="L16" s="62">
        <f t="shared" si="1"/>
        <v>205.80599999999998</v>
      </c>
      <c r="M16" s="62">
        <f t="shared" si="1"/>
        <v>53.271000000000001</v>
      </c>
      <c r="N16" s="62">
        <f t="shared" si="1"/>
        <v>41.01</v>
      </c>
      <c r="O16" s="62">
        <f t="shared" si="1"/>
        <v>57.469000000000001</v>
      </c>
      <c r="P16" s="62">
        <f t="shared" si="1"/>
        <v>65.087000000000003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12.488</v>
      </c>
      <c r="U16" s="62">
        <f t="shared" si="1"/>
        <v>191.678</v>
      </c>
      <c r="V16" s="62">
        <f t="shared" si="1"/>
        <v>1.4990000000000001</v>
      </c>
      <c r="W16" s="62">
        <f t="shared" si="1"/>
        <v>0</v>
      </c>
      <c r="X16" s="62">
        <f t="shared" si="1"/>
        <v>0.121</v>
      </c>
      <c r="Y16" s="62">
        <f t="shared" si="1"/>
        <v>29.353000000000002</v>
      </c>
      <c r="Z16" s="63" t="str">
        <f t="shared" si="1"/>
        <v/>
      </c>
      <c r="AA16" s="64">
        <f>SUM(AA10:AA15)</f>
        <v>1263.0910000000001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1.9910000000000001</v>
      </c>
      <c r="C20" s="77">
        <v>1.9990000000000001</v>
      </c>
      <c r="D20" s="77">
        <v>2.0169999999999999</v>
      </c>
      <c r="E20" s="77">
        <v>1.9990000000000001</v>
      </c>
      <c r="F20" s="77">
        <v>2.0009999999999999</v>
      </c>
      <c r="G20" s="77">
        <v>2.2109999999999999</v>
      </c>
      <c r="H20" s="77">
        <v>16.931000000000001</v>
      </c>
      <c r="I20" s="77">
        <v>34.146000000000001</v>
      </c>
      <c r="J20" s="77">
        <v>6.3129999999999997</v>
      </c>
      <c r="K20" s="77">
        <v>4.3490000000000002</v>
      </c>
      <c r="L20" s="77">
        <v>4.4320000000000004</v>
      </c>
      <c r="M20" s="77">
        <v>11.164999999999999</v>
      </c>
      <c r="N20" s="77">
        <v>11.184000000000001</v>
      </c>
      <c r="O20" s="77">
        <v>11.309000000000001</v>
      </c>
      <c r="P20" s="77">
        <v>11.135999999999999</v>
      </c>
      <c r="Q20" s="77">
        <v>9.468</v>
      </c>
      <c r="R20" s="77">
        <v>4.6379999999999999</v>
      </c>
      <c r="S20" s="77">
        <v>4.649</v>
      </c>
      <c r="T20" s="77">
        <v>4.601</v>
      </c>
      <c r="U20" s="77">
        <v>4.577</v>
      </c>
      <c r="V20" s="77">
        <v>3.149</v>
      </c>
      <c r="W20" s="77">
        <v>2.3690000000000002</v>
      </c>
      <c r="X20" s="77">
        <v>2.3090000000000002</v>
      </c>
      <c r="Y20" s="77">
        <v>2.3069999999999999</v>
      </c>
      <c r="Z20" s="78"/>
      <c r="AA20" s="79">
        <f t="shared" si="2"/>
        <v>161.24999999999997</v>
      </c>
    </row>
    <row r="21" spans="1:27" ht="24.95" customHeight="1" x14ac:dyDescent="0.2">
      <c r="A21" s="75" t="s">
        <v>16</v>
      </c>
      <c r="B21" s="80">
        <v>3.24</v>
      </c>
      <c r="C21" s="81">
        <v>6.1360000000000001</v>
      </c>
      <c r="D21" s="81">
        <v>5.923</v>
      </c>
      <c r="E21" s="81">
        <v>12.484999999999999</v>
      </c>
      <c r="F21" s="81">
        <v>13.308999999999999</v>
      </c>
      <c r="G21" s="81">
        <v>12.82</v>
      </c>
      <c r="H21" s="81">
        <v>18.135999999999999</v>
      </c>
      <c r="I21" s="81">
        <v>29.242000000000004</v>
      </c>
      <c r="J21" s="81">
        <v>30.497999999999998</v>
      </c>
      <c r="K21" s="81">
        <v>32.419000000000004</v>
      </c>
      <c r="L21" s="81">
        <v>28.032</v>
      </c>
      <c r="M21" s="81">
        <v>40.479999999999997</v>
      </c>
      <c r="N21" s="81">
        <v>37.847000000000001</v>
      </c>
      <c r="O21" s="81">
        <v>36.323</v>
      </c>
      <c r="P21" s="81">
        <v>27.917999999999999</v>
      </c>
      <c r="Q21" s="81">
        <v>12.76</v>
      </c>
      <c r="R21" s="81">
        <v>7.39</v>
      </c>
      <c r="S21" s="81">
        <v>10.643000000000001</v>
      </c>
      <c r="T21" s="81">
        <v>13.795</v>
      </c>
      <c r="U21" s="81">
        <v>10.641999999999999</v>
      </c>
      <c r="V21" s="81">
        <v>12.461</v>
      </c>
      <c r="W21" s="81">
        <v>11.684999999999999</v>
      </c>
      <c r="X21" s="81">
        <v>12.446999999999999</v>
      </c>
      <c r="Y21" s="81">
        <v>14.744</v>
      </c>
      <c r="Z21" s="78"/>
      <c r="AA21" s="79">
        <f t="shared" si="2"/>
        <v>441.375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5.2309999999999999</v>
      </c>
      <c r="C25" s="88">
        <f t="shared" si="3"/>
        <v>8.1349999999999998</v>
      </c>
      <c r="D25" s="88">
        <f t="shared" si="3"/>
        <v>7.9399999999999995</v>
      </c>
      <c r="E25" s="88">
        <f t="shared" si="3"/>
        <v>14.484</v>
      </c>
      <c r="F25" s="88">
        <f t="shared" si="3"/>
        <v>15.309999999999999</v>
      </c>
      <c r="G25" s="88">
        <f t="shared" si="3"/>
        <v>15.031000000000001</v>
      </c>
      <c r="H25" s="88">
        <f t="shared" si="3"/>
        <v>35.067</v>
      </c>
      <c r="I25" s="88">
        <f t="shared" si="3"/>
        <v>63.388000000000005</v>
      </c>
      <c r="J25" s="88">
        <f t="shared" si="3"/>
        <v>36.811</v>
      </c>
      <c r="K25" s="88">
        <f t="shared" si="3"/>
        <v>36.768000000000001</v>
      </c>
      <c r="L25" s="88">
        <f t="shared" si="3"/>
        <v>32.463999999999999</v>
      </c>
      <c r="M25" s="88">
        <f t="shared" si="3"/>
        <v>51.644999999999996</v>
      </c>
      <c r="N25" s="88">
        <f t="shared" si="3"/>
        <v>49.031000000000006</v>
      </c>
      <c r="O25" s="88">
        <f t="shared" si="3"/>
        <v>47.632000000000005</v>
      </c>
      <c r="P25" s="88">
        <f t="shared" si="3"/>
        <v>39.054000000000002</v>
      </c>
      <c r="Q25" s="88">
        <f t="shared" si="3"/>
        <v>22.228000000000002</v>
      </c>
      <c r="R25" s="88">
        <f t="shared" si="3"/>
        <v>12.027999999999999</v>
      </c>
      <c r="S25" s="88">
        <f t="shared" si="3"/>
        <v>15.292000000000002</v>
      </c>
      <c r="T25" s="88">
        <f t="shared" si="3"/>
        <v>18.396000000000001</v>
      </c>
      <c r="U25" s="88">
        <f t="shared" si="3"/>
        <v>15.218999999999999</v>
      </c>
      <c r="V25" s="88">
        <f t="shared" si="3"/>
        <v>15.61</v>
      </c>
      <c r="W25" s="88">
        <f t="shared" si="3"/>
        <v>14.053999999999998</v>
      </c>
      <c r="X25" s="88">
        <f t="shared" si="3"/>
        <v>14.756</v>
      </c>
      <c r="Y25" s="88">
        <f t="shared" si="3"/>
        <v>17.050999999999998</v>
      </c>
      <c r="Z25" s="89">
        <f t="shared" si="3"/>
        <v>0</v>
      </c>
      <c r="AA25" s="90">
        <f t="shared" si="3"/>
        <v>602.625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5.2309999999999999</v>
      </c>
      <c r="C29" s="77">
        <v>8.8119999999999994</v>
      </c>
      <c r="D29" s="77">
        <v>8.673</v>
      </c>
      <c r="E29" s="77">
        <v>14.484</v>
      </c>
      <c r="F29" s="77">
        <v>15.31</v>
      </c>
      <c r="G29" s="77">
        <v>15.031000000000001</v>
      </c>
      <c r="H29" s="77">
        <v>35.067</v>
      </c>
      <c r="I29" s="77">
        <v>332.9</v>
      </c>
      <c r="J29" s="77">
        <v>269.05399999999997</v>
      </c>
      <c r="K29" s="77">
        <v>138.91200000000001</v>
      </c>
      <c r="L29" s="77">
        <v>238.27</v>
      </c>
      <c r="M29" s="77">
        <v>104.916</v>
      </c>
      <c r="N29" s="77">
        <v>90.040999999999997</v>
      </c>
      <c r="O29" s="77">
        <v>105.101</v>
      </c>
      <c r="P29" s="77">
        <v>104.14100000000001</v>
      </c>
      <c r="Q29" s="77">
        <v>22.228000000000002</v>
      </c>
      <c r="R29" s="77">
        <v>12.028</v>
      </c>
      <c r="S29" s="77">
        <v>15.292</v>
      </c>
      <c r="T29" s="77">
        <v>30.884</v>
      </c>
      <c r="U29" s="77">
        <v>206.89699999999999</v>
      </c>
      <c r="V29" s="77">
        <v>17.109000000000002</v>
      </c>
      <c r="W29" s="77">
        <v>14.054</v>
      </c>
      <c r="X29" s="77">
        <v>14.877000000000001</v>
      </c>
      <c r="Y29" s="77">
        <v>46.404000000000003</v>
      </c>
      <c r="Z29" s="78"/>
      <c r="AA29" s="79">
        <f>SUM(B29:Z29)</f>
        <v>1865.7159999999997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5.2309999999999999</v>
      </c>
      <c r="C31" s="62">
        <f t="shared" si="4"/>
        <v>8.8119999999999994</v>
      </c>
      <c r="D31" s="62">
        <f t="shared" si="4"/>
        <v>8.673</v>
      </c>
      <c r="E31" s="62">
        <f t="shared" si="4"/>
        <v>14.484</v>
      </c>
      <c r="F31" s="62">
        <f t="shared" si="4"/>
        <v>15.31</v>
      </c>
      <c r="G31" s="62">
        <f t="shared" si="4"/>
        <v>15.031000000000001</v>
      </c>
      <c r="H31" s="62">
        <f t="shared" si="4"/>
        <v>35.067</v>
      </c>
      <c r="I31" s="62">
        <f t="shared" si="4"/>
        <v>332.9</v>
      </c>
      <c r="J31" s="62">
        <f t="shared" si="4"/>
        <v>269.05399999999997</v>
      </c>
      <c r="K31" s="62">
        <f t="shared" si="4"/>
        <v>138.91200000000001</v>
      </c>
      <c r="L31" s="62">
        <f t="shared" si="4"/>
        <v>238.27</v>
      </c>
      <c r="M31" s="62">
        <f t="shared" si="4"/>
        <v>104.916</v>
      </c>
      <c r="N31" s="62">
        <f t="shared" si="4"/>
        <v>90.040999999999997</v>
      </c>
      <c r="O31" s="62">
        <f t="shared" si="4"/>
        <v>105.101</v>
      </c>
      <c r="P31" s="62">
        <f t="shared" si="4"/>
        <v>104.14100000000001</v>
      </c>
      <c r="Q31" s="62">
        <f t="shared" si="4"/>
        <v>22.228000000000002</v>
      </c>
      <c r="R31" s="62">
        <f t="shared" si="4"/>
        <v>12.028</v>
      </c>
      <c r="S31" s="62">
        <f t="shared" si="4"/>
        <v>15.292</v>
      </c>
      <c r="T31" s="62">
        <f t="shared" si="4"/>
        <v>30.884</v>
      </c>
      <c r="U31" s="62">
        <f t="shared" si="4"/>
        <v>206.89699999999999</v>
      </c>
      <c r="V31" s="62">
        <f t="shared" si="4"/>
        <v>17.109000000000002</v>
      </c>
      <c r="W31" s="62">
        <f t="shared" si="4"/>
        <v>14.054</v>
      </c>
      <c r="X31" s="62">
        <f t="shared" si="4"/>
        <v>14.877000000000001</v>
      </c>
      <c r="Y31" s="62">
        <f t="shared" si="4"/>
        <v>46.404000000000003</v>
      </c>
      <c r="Z31" s="63">
        <f t="shared" si="4"/>
        <v>0</v>
      </c>
      <c r="AA31" s="64">
        <f t="shared" si="4"/>
        <v>1865.7159999999997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12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13</v>
      </c>
      <c r="O38" s="99"/>
      <c r="P38" s="99"/>
      <c r="Q38" s="99">
        <v>199.2</v>
      </c>
      <c r="R38" s="99">
        <v>182</v>
      </c>
      <c r="S38" s="99">
        <v>107.8</v>
      </c>
      <c r="T38" s="99">
        <v>115</v>
      </c>
      <c r="U38" s="99"/>
      <c r="V38" s="99">
        <v>2.2999999999999998</v>
      </c>
      <c r="W38" s="99"/>
      <c r="X38" s="99"/>
      <c r="Y38" s="99"/>
      <c r="Z38" s="100"/>
      <c r="AA38" s="79">
        <f t="shared" si="5"/>
        <v>631.29999999999995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12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13</v>
      </c>
      <c r="O39" s="88">
        <f t="shared" si="6"/>
        <v>0</v>
      </c>
      <c r="P39" s="88">
        <f t="shared" si="6"/>
        <v>0</v>
      </c>
      <c r="Q39" s="88">
        <f t="shared" si="6"/>
        <v>199.2</v>
      </c>
      <c r="R39" s="88">
        <f t="shared" si="6"/>
        <v>182</v>
      </c>
      <c r="S39" s="88">
        <f t="shared" si="6"/>
        <v>107.8</v>
      </c>
      <c r="T39" s="88">
        <f t="shared" si="6"/>
        <v>115</v>
      </c>
      <c r="U39" s="88">
        <f t="shared" si="6"/>
        <v>0</v>
      </c>
      <c r="V39" s="88">
        <f t="shared" si="6"/>
        <v>2.2999999999999998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631.29999999999995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12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13</v>
      </c>
      <c r="O46" s="99"/>
      <c r="P46" s="99"/>
      <c r="Q46" s="99">
        <v>199.2</v>
      </c>
      <c r="R46" s="99">
        <v>182</v>
      </c>
      <c r="S46" s="99">
        <v>107.8</v>
      </c>
      <c r="T46" s="99">
        <v>115</v>
      </c>
      <c r="U46" s="99"/>
      <c r="V46" s="99">
        <v>2.2999999999999998</v>
      </c>
      <c r="W46" s="99"/>
      <c r="X46" s="99"/>
      <c r="Y46" s="99"/>
      <c r="Z46" s="100"/>
      <c r="AA46" s="79">
        <f t="shared" si="7"/>
        <v>631.29999999999995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12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13</v>
      </c>
      <c r="O48" s="88">
        <f t="shared" si="8"/>
        <v>0</v>
      </c>
      <c r="P48" s="88">
        <f t="shared" si="8"/>
        <v>0</v>
      </c>
      <c r="Q48" s="88">
        <f t="shared" si="8"/>
        <v>199.2</v>
      </c>
      <c r="R48" s="88">
        <f t="shared" si="8"/>
        <v>182</v>
      </c>
      <c r="S48" s="88">
        <f t="shared" si="8"/>
        <v>107.8</v>
      </c>
      <c r="T48" s="88">
        <f t="shared" si="8"/>
        <v>115</v>
      </c>
      <c r="U48" s="88">
        <f t="shared" si="8"/>
        <v>0</v>
      </c>
      <c r="V48" s="88">
        <f t="shared" si="8"/>
        <v>2.2999999999999998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631.29999999999995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17.231000000000002</v>
      </c>
      <c r="C51" s="88">
        <f t="shared" si="10"/>
        <v>8.8119999999999994</v>
      </c>
      <c r="D51" s="88">
        <f t="shared" si="10"/>
        <v>8.673</v>
      </c>
      <c r="E51" s="88">
        <f t="shared" si="10"/>
        <v>14.484</v>
      </c>
      <c r="F51" s="88">
        <f t="shared" si="10"/>
        <v>15.309999999999999</v>
      </c>
      <c r="G51" s="88">
        <f t="shared" si="10"/>
        <v>15.031000000000001</v>
      </c>
      <c r="H51" s="88">
        <f t="shared" si="10"/>
        <v>35.067</v>
      </c>
      <c r="I51" s="88">
        <f t="shared" si="10"/>
        <v>332.9</v>
      </c>
      <c r="J51" s="88">
        <f t="shared" si="10"/>
        <v>269.05399999999997</v>
      </c>
      <c r="K51" s="88">
        <f t="shared" si="10"/>
        <v>138.91199999999998</v>
      </c>
      <c r="L51" s="88">
        <f t="shared" si="10"/>
        <v>238.26999999999998</v>
      </c>
      <c r="M51" s="88">
        <f t="shared" si="10"/>
        <v>104.916</v>
      </c>
      <c r="N51" s="88">
        <f t="shared" si="10"/>
        <v>103.041</v>
      </c>
      <c r="O51" s="88">
        <f t="shared" si="10"/>
        <v>105.101</v>
      </c>
      <c r="P51" s="88">
        <f t="shared" si="10"/>
        <v>104.14100000000001</v>
      </c>
      <c r="Q51" s="88">
        <f t="shared" si="10"/>
        <v>221.428</v>
      </c>
      <c r="R51" s="88">
        <f t="shared" si="10"/>
        <v>194.02799999999999</v>
      </c>
      <c r="S51" s="88">
        <f t="shared" si="10"/>
        <v>123.092</v>
      </c>
      <c r="T51" s="88">
        <f t="shared" si="10"/>
        <v>145.88400000000001</v>
      </c>
      <c r="U51" s="88">
        <f t="shared" si="10"/>
        <v>206.89699999999999</v>
      </c>
      <c r="V51" s="88">
        <f t="shared" si="10"/>
        <v>19.408999999999999</v>
      </c>
      <c r="W51" s="88">
        <f t="shared" si="10"/>
        <v>14.053999999999998</v>
      </c>
      <c r="X51" s="88">
        <f t="shared" si="10"/>
        <v>14.877000000000001</v>
      </c>
      <c r="Y51" s="88">
        <f t="shared" si="10"/>
        <v>46.403999999999996</v>
      </c>
      <c r="Z51" s="89">
        <f t="shared" si="10"/>
        <v>0</v>
      </c>
      <c r="AA51" s="105">
        <f>SUM(B51:Z51)</f>
        <v>2497.0159999999996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</v>
      </c>
      <c r="C4" s="18"/>
      <c r="D4" s="18"/>
      <c r="E4" s="18"/>
      <c r="F4" s="18"/>
      <c r="G4" s="18"/>
      <c r="H4" s="18"/>
      <c r="I4" s="18">
        <v>-297.10000000000002</v>
      </c>
      <c r="J4" s="18">
        <v>-248.9</v>
      </c>
      <c r="K4" s="18">
        <v>-75.900000000000006</v>
      </c>
      <c r="L4" s="18">
        <v>-49.6</v>
      </c>
      <c r="M4" s="18"/>
      <c r="N4" s="18">
        <v>13</v>
      </c>
      <c r="O4" s="18"/>
      <c r="P4" s="18"/>
      <c r="Q4" s="18">
        <v>199.2</v>
      </c>
      <c r="R4" s="18">
        <v>182</v>
      </c>
      <c r="S4" s="18">
        <v>107.8</v>
      </c>
      <c r="T4" s="18">
        <v>115</v>
      </c>
      <c r="U4" s="18">
        <v>-103.8</v>
      </c>
      <c r="V4" s="18">
        <v>2.2999999999999998</v>
      </c>
      <c r="W4" s="18">
        <v>-6.1</v>
      </c>
      <c r="X4" s="18">
        <v>-11.3</v>
      </c>
      <c r="Y4" s="18">
        <v>-46.4</v>
      </c>
      <c r="Z4" s="19"/>
      <c r="AA4" s="112">
        <f>SUM(B4:Z4)</f>
        <v>-207.8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210.37</v>
      </c>
      <c r="C7" s="118">
        <v>249.14</v>
      </c>
      <c r="D7" s="118">
        <v>203.61</v>
      </c>
      <c r="E7" s="118">
        <v>201.47</v>
      </c>
      <c r="F7" s="118">
        <v>201.68</v>
      </c>
      <c r="G7" s="118">
        <v>251.15</v>
      </c>
      <c r="H7" s="118">
        <v>267.11</v>
      </c>
      <c r="I7" s="118">
        <v>242</v>
      </c>
      <c r="J7" s="118">
        <v>264</v>
      </c>
      <c r="K7" s="118">
        <v>267</v>
      </c>
      <c r="L7" s="118">
        <v>265</v>
      </c>
      <c r="M7" s="118">
        <v>263</v>
      </c>
      <c r="N7" s="118">
        <v>262</v>
      </c>
      <c r="O7" s="118">
        <v>258</v>
      </c>
      <c r="P7" s="118">
        <v>260</v>
      </c>
      <c r="Q7" s="118">
        <v>289.57</v>
      </c>
      <c r="R7" s="118">
        <v>282.2</v>
      </c>
      <c r="S7" s="118">
        <v>310.01</v>
      </c>
      <c r="T7" s="118">
        <v>293</v>
      </c>
      <c r="U7" s="118">
        <v>275</v>
      </c>
      <c r="V7" s="118">
        <v>238.76</v>
      </c>
      <c r="W7" s="118">
        <v>220.79</v>
      </c>
      <c r="X7" s="118">
        <v>194.89</v>
      </c>
      <c r="Y7" s="118">
        <v>158.31</v>
      </c>
      <c r="Z7" s="119"/>
      <c r="AA7" s="120">
        <f>IF(SUM(B7:Z7)&lt;&gt;0,AVERAGEIF(B7:Z7,"&lt;&gt;"""),"")</f>
        <v>247.00250000000005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297.10000000000002</v>
      </c>
      <c r="J15" s="134">
        <v>248.9</v>
      </c>
      <c r="K15" s="134">
        <v>75.900000000000006</v>
      </c>
      <c r="L15" s="134">
        <v>49.6</v>
      </c>
      <c r="M15" s="134"/>
      <c r="N15" s="134"/>
      <c r="O15" s="134"/>
      <c r="P15" s="134"/>
      <c r="Q15" s="134"/>
      <c r="R15" s="134"/>
      <c r="S15" s="134"/>
      <c r="T15" s="134"/>
      <c r="U15" s="134">
        <v>103.8</v>
      </c>
      <c r="V15" s="134"/>
      <c r="W15" s="134">
        <v>6.1</v>
      </c>
      <c r="X15" s="134">
        <v>11.3</v>
      </c>
      <c r="Y15" s="134">
        <v>46.4</v>
      </c>
      <c r="Z15" s="132"/>
      <c r="AA15" s="133">
        <f t="shared" si="0"/>
        <v>839.09999999999991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297.10000000000002</v>
      </c>
      <c r="J16" s="136">
        <f t="shared" si="1"/>
        <v>248.9</v>
      </c>
      <c r="K16" s="136">
        <f t="shared" si="1"/>
        <v>75.900000000000006</v>
      </c>
      <c r="L16" s="136">
        <f t="shared" si="1"/>
        <v>49.6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103.8</v>
      </c>
      <c r="V16" s="136">
        <f t="shared" si="1"/>
        <v>0</v>
      </c>
      <c r="W16" s="136">
        <f t="shared" si="1"/>
        <v>6.1</v>
      </c>
      <c r="X16" s="136">
        <f t="shared" si="1"/>
        <v>11.3</v>
      </c>
      <c r="Y16" s="136">
        <f t="shared" si="1"/>
        <v>46.4</v>
      </c>
      <c r="Z16" s="137" t="str">
        <f t="shared" si="1"/>
        <v/>
      </c>
      <c r="AA16" s="90">
        <f t="shared" si="0"/>
        <v>839.09999999999991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12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13</v>
      </c>
      <c r="O23" s="134"/>
      <c r="P23" s="134"/>
      <c r="Q23" s="134">
        <v>199.2</v>
      </c>
      <c r="R23" s="134">
        <v>182</v>
      </c>
      <c r="S23" s="134">
        <v>107.8</v>
      </c>
      <c r="T23" s="134">
        <v>115</v>
      </c>
      <c r="U23" s="134"/>
      <c r="V23" s="134">
        <v>2.2999999999999998</v>
      </c>
      <c r="W23" s="134"/>
      <c r="X23" s="134"/>
      <c r="Y23" s="134"/>
      <c r="Z23" s="132"/>
      <c r="AA23" s="133">
        <f t="shared" si="2"/>
        <v>631.29999999999995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12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13</v>
      </c>
      <c r="O24" s="136">
        <f t="shared" si="3"/>
        <v>0</v>
      </c>
      <c r="P24" s="136">
        <f t="shared" si="3"/>
        <v>0</v>
      </c>
      <c r="Q24" s="136">
        <f t="shared" si="3"/>
        <v>199.2</v>
      </c>
      <c r="R24" s="136">
        <f t="shared" si="3"/>
        <v>182</v>
      </c>
      <c r="S24" s="136">
        <f t="shared" si="3"/>
        <v>107.8</v>
      </c>
      <c r="T24" s="136">
        <f t="shared" si="3"/>
        <v>115</v>
      </c>
      <c r="U24" s="136">
        <f t="shared" si="3"/>
        <v>0</v>
      </c>
      <c r="V24" s="136">
        <f t="shared" si="3"/>
        <v>2.2999999999999998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631.29999999999995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2021-11-14T14:20:07Z</dcterms:created>
  <dcterms:modified xsi:type="dcterms:W3CDTF">2021-11-14T14:20:08Z</dcterms:modified>
</cp:coreProperties>
</file>