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<sst xmlns="http://schemas.openxmlformats.org/spreadsheetml/2006/main" count="117" uniqueCount="53">
  <si>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13/11/2021 16:23:08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</si>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</sst>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3.238</c:v>
                </c:pt>
                <c:pt idx="1">
                  <c:v>75.929000000000002</c:v>
                </c:pt>
                <c:pt idx="5">
                  <c:v>6.7720000000000002</c:v>
                </c:pt>
                <c:pt idx="11">
                  <c:v>5.077</c:v>
                </c:pt>
                <c:pt idx="12">
                  <c:v>9.6590000000000007</c:v>
                </c:pt>
                <c:pt idx="16">
                  <c:v>10</c:v>
                </c:pt>
                <c:pt idx="17">
                  <c:v>44</c:v>
                </c:pt>
                <c:pt idx="18">
                  <c:v>45</c:v>
                </c:pt>
                <c:pt idx="19">
                  <c:v>47</c:v>
                </c:pt>
                <c:pt idx="20">
                  <c:v>3.11</c:v>
                </c:pt>
                <c:pt idx="21">
                  <c:v>87</c:v>
                </c:pt>
                <c:pt idx="22">
                  <c:v>46</c:v>
                </c:pt>
                <c:pt idx="23">
                  <c:v>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6">
                  <c:v>10.141999999999999</c:v>
                </c:pt>
                <c:pt idx="17">
                  <c:v>20.113</c:v>
                </c:pt>
                <c:pt idx="18">
                  <c:v>14.57</c:v>
                </c:pt>
                <c:pt idx="19">
                  <c:v>9.9459999999999997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1415592"/>
        <c:axId val="3014171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10.578000000000001</c:v>
                </c:pt>
                <c:pt idx="1">
                  <c:v>84.807000000000002</c:v>
                </c:pt>
                <c:pt idx="2">
                  <c:v>9.827</c:v>
                </c:pt>
                <c:pt idx="3">
                  <c:v>18.917000000000002</c:v>
                </c:pt>
                <c:pt idx="4">
                  <c:v>10.363999999999999</c:v>
                </c:pt>
                <c:pt idx="5">
                  <c:v>17.814999999999998</c:v>
                </c:pt>
                <c:pt idx="6">
                  <c:v>15.753</c:v>
                </c:pt>
                <c:pt idx="7">
                  <c:v>11.256000000000002</c:v>
                </c:pt>
                <c:pt idx="8">
                  <c:v>12.447999999999999</c:v>
                </c:pt>
                <c:pt idx="9">
                  <c:v>11.404999999999999</c:v>
                </c:pt>
                <c:pt idx="10">
                  <c:v>19.385000000000002</c:v>
                </c:pt>
                <c:pt idx="11">
                  <c:v>30.488</c:v>
                </c:pt>
                <c:pt idx="12">
                  <c:v>34.826000000000008</c:v>
                </c:pt>
                <c:pt idx="13">
                  <c:v>23.386000000000003</c:v>
                </c:pt>
                <c:pt idx="14">
                  <c:v>28.269000000000002</c:v>
                </c:pt>
                <c:pt idx="15">
                  <c:v>18.970000000000002</c:v>
                </c:pt>
                <c:pt idx="16">
                  <c:v>65.17</c:v>
                </c:pt>
                <c:pt idx="17">
                  <c:v>107.297</c:v>
                </c:pt>
                <c:pt idx="18">
                  <c:v>85.016000000000005</c:v>
                </c:pt>
                <c:pt idx="19">
                  <c:v>87.75</c:v>
                </c:pt>
                <c:pt idx="20">
                  <c:v>13.34</c:v>
                </c:pt>
                <c:pt idx="21">
                  <c:v>96.01</c:v>
                </c:pt>
                <c:pt idx="22">
                  <c:v>57.188000000000002</c:v>
                </c:pt>
                <c:pt idx="23">
                  <c:v>53.953000000000003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415592"/>
        <c:axId val="3014171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201.7</c:v>
                </c:pt>
                <c:pt idx="1">
                  <c:v>221</c:v>
                </c:pt>
                <c:pt idx="2">
                  <c:v>189.58</c:v>
                </c:pt>
                <c:pt idx="3">
                  <c:v>180</c:v>
                </c:pt>
                <c:pt idx="4">
                  <c:v>189</c:v>
                </c:pt>
                <c:pt idx="5">
                  <c:v>207.79</c:v>
                </c:pt>
                <c:pt idx="6">
                  <c:v>181.58</c:v>
                </c:pt>
                <c:pt idx="7">
                  <c:v>197.8</c:v>
                </c:pt>
                <c:pt idx="8">
                  <c:v>199.73</c:v>
                </c:pt>
                <c:pt idx="9">
                  <c:v>202.53</c:v>
                </c:pt>
                <c:pt idx="10">
                  <c:v>201.91</c:v>
                </c:pt>
                <c:pt idx="11">
                  <c:v>220.9</c:v>
                </c:pt>
                <c:pt idx="12">
                  <c:v>220.11</c:v>
                </c:pt>
                <c:pt idx="13">
                  <c:v>174.59</c:v>
                </c:pt>
                <c:pt idx="14">
                  <c:v>216.9</c:v>
                </c:pt>
                <c:pt idx="15">
                  <c:v>197.5</c:v>
                </c:pt>
                <c:pt idx="16">
                  <c:v>260</c:v>
                </c:pt>
                <c:pt idx="17">
                  <c:v>280</c:v>
                </c:pt>
                <c:pt idx="18">
                  <c:v>281</c:v>
                </c:pt>
                <c:pt idx="19">
                  <c:v>272</c:v>
                </c:pt>
                <c:pt idx="20">
                  <c:v>250</c:v>
                </c:pt>
                <c:pt idx="21">
                  <c:v>234</c:v>
                </c:pt>
                <c:pt idx="22">
                  <c:v>223</c:v>
                </c:pt>
                <c:pt idx="23">
                  <c:v>202.91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586376"/>
        <c:axId val="142587552"/>
      </c:lineChart>
      <c:catAx>
        <c:axId val="301415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417160"/>
        <c:crosses val="autoZero"/>
        <c:auto val="1"/>
        <c:lblAlgn val="ctr"/>
        <c:lblOffset val="100"/>
        <c:noMultiLvlLbl val="0"/>
      </c:catAx>
      <c:valAx>
        <c:axId val="301417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415592"/>
        <c:crosses val="autoZero"/>
        <c:crossBetween val="between"/>
      </c:valAx>
      <c:valAx>
        <c:axId val="142587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586376"/>
        <c:crosses val="max"/>
        <c:crossBetween val="between"/>
      </c:valAx>
      <c:catAx>
        <c:axId val="142586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2587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10.577999999999999</v>
      </c>
      <c r="C4" s="18">
        <v>84.807000000000002</v>
      </c>
      <c r="D4" s="18">
        <v>9.827</v>
      </c>
      <c r="E4" s="18">
        <v>18.917000000000002</v>
      </c>
      <c r="F4" s="18">
        <v>10.363999999999999</v>
      </c>
      <c r="G4" s="18">
        <v>17.815000000000001</v>
      </c>
      <c r="H4" s="18">
        <v>15.753</v>
      </c>
      <c r="I4" s="18">
        <v>11.256</v>
      </c>
      <c r="J4" s="18">
        <v>12.448</v>
      </c>
      <c r="K4" s="18">
        <v>11.404999999999999</v>
      </c>
      <c r="L4" s="18">
        <v>19.384999999999998</v>
      </c>
      <c r="M4" s="18">
        <v>30.488</v>
      </c>
      <c r="N4" s="18">
        <v>34.826000000000008</v>
      </c>
      <c r="O4" s="18">
        <v>23.386000000000003</v>
      </c>
      <c r="P4" s="18">
        <v>28.268999999999998</v>
      </c>
      <c r="Q4" s="18">
        <v>18.97</v>
      </c>
      <c r="R4" s="18">
        <v>65.169999999999987</v>
      </c>
      <c r="S4" s="18">
        <v>107.29700000000001</v>
      </c>
      <c r="T4" s="18">
        <v>85.016000000000005</v>
      </c>
      <c r="U4" s="18">
        <v>87.75</v>
      </c>
      <c r="V4" s="18">
        <v>13.34</v>
      </c>
      <c r="W4" s="18">
        <v>96.01</v>
      </c>
      <c r="X4" s="18">
        <v>57.187999999999995</v>
      </c>
      <c r="Y4" s="18">
        <v>53.952999999999996</v>
      </c>
      <c r="Z4" s="19"/>
      <c r="AA4" s="20">
        <f>SUM(B4:Z4)</f>
        <v>924.21799999999996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201.7</v>
      </c>
      <c r="C7" s="28">
        <v>221</v>
      </c>
      <c r="D7" s="28">
        <v>189.58</v>
      </c>
      <c r="E7" s="28">
        <v>180</v>
      </c>
      <c r="F7" s="28">
        <v>189</v>
      </c>
      <c r="G7" s="28">
        <v>207.79</v>
      </c>
      <c r="H7" s="28">
        <v>181.58</v>
      </c>
      <c r="I7" s="28">
        <v>197.8</v>
      </c>
      <c r="J7" s="28">
        <v>199.73</v>
      </c>
      <c r="K7" s="28">
        <v>202.53</v>
      </c>
      <c r="L7" s="28">
        <v>201.91</v>
      </c>
      <c r="M7" s="28">
        <v>220.9</v>
      </c>
      <c r="N7" s="28">
        <v>220.11</v>
      </c>
      <c r="O7" s="28">
        <v>174.59</v>
      </c>
      <c r="P7" s="28">
        <v>216.9</v>
      </c>
      <c r="Q7" s="28">
        <v>197.5</v>
      </c>
      <c r="R7" s="28">
        <v>260</v>
      </c>
      <c r="S7" s="28">
        <v>280</v>
      </c>
      <c r="T7" s="28">
        <v>281</v>
      </c>
      <c r="U7" s="28">
        <v>272</v>
      </c>
      <c r="V7" s="28">
        <v>250</v>
      </c>
      <c r="W7" s="28">
        <v>234</v>
      </c>
      <c r="X7" s="28">
        <v>223</v>
      </c>
      <c r="Y7" s="28">
        <v>202.91</v>
      </c>
      <c r="Z7" s="29"/>
      <c r="AA7" s="30">
        <f>IF(SUM(B7:Z7)&lt;&gt;0,AVERAGEIF(B7:Z7,"&lt;&gt;"""),"")</f>
        <v>216.89708333333337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3.238</v>
      </c>
      <c r="C12" s="52">
        <v>75.929000000000002</v>
      </c>
      <c r="D12" s="52"/>
      <c r="E12" s="52"/>
      <c r="F12" s="52"/>
      <c r="G12" s="52">
        <v>6.7720000000000002</v>
      </c>
      <c r="H12" s="52"/>
      <c r="I12" s="52"/>
      <c r="J12" s="52"/>
      <c r="K12" s="52"/>
      <c r="L12" s="52"/>
      <c r="M12" s="52">
        <v>5.077</v>
      </c>
      <c r="N12" s="52">
        <v>9.6590000000000007</v>
      </c>
      <c r="O12" s="52"/>
      <c r="P12" s="52"/>
      <c r="Q12" s="52"/>
      <c r="R12" s="52">
        <v>10</v>
      </c>
      <c r="S12" s="52">
        <v>44</v>
      </c>
      <c r="T12" s="52">
        <v>45</v>
      </c>
      <c r="U12" s="52">
        <v>47</v>
      </c>
      <c r="V12" s="52">
        <v>3.11</v>
      </c>
      <c r="W12" s="52">
        <v>87</v>
      </c>
      <c r="X12" s="52">
        <v>46</v>
      </c>
      <c r="Y12" s="52">
        <v>44</v>
      </c>
      <c r="Z12" s="53"/>
      <c r="AA12" s="54">
        <f t="shared" si="0"/>
        <v>426.78500000000003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26</v>
      </c>
      <c r="V13" s="52"/>
      <c r="W13" s="52"/>
      <c r="X13" s="52"/>
      <c r="Y13" s="52"/>
      <c r="Z13" s="53"/>
      <c r="AA13" s="54">
        <f t="shared" si="0"/>
        <v>26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10.141999999999999</v>
      </c>
      <c r="S14" s="57">
        <v>20.113</v>
      </c>
      <c r="T14" s="57">
        <v>14.57</v>
      </c>
      <c r="U14" s="57">
        <v>9.9459999999999997</v>
      </c>
      <c r="V14" s="57"/>
      <c r="W14" s="57"/>
      <c r="X14" s="57"/>
      <c r="Y14" s="57"/>
      <c r="Z14" s="58"/>
      <c r="AA14" s="59">
        <f t="shared" si="0"/>
        <v>54.771000000000001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3.238</v>
      </c>
      <c r="C16" s="62">
        <f t="shared" ref="C16:Z16" si="1">IF(LEN(C$2)&gt;0,SUM(C10:C15),"")</f>
        <v>75.929000000000002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6.7720000000000002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5.077</v>
      </c>
      <c r="N16" s="62">
        <f t="shared" si="1"/>
        <v>9.6590000000000007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20.141999999999999</v>
      </c>
      <c r="S16" s="62">
        <f t="shared" si="1"/>
        <v>64.113</v>
      </c>
      <c r="T16" s="62">
        <f t="shared" si="1"/>
        <v>59.57</v>
      </c>
      <c r="U16" s="62">
        <f t="shared" si="1"/>
        <v>82.945999999999998</v>
      </c>
      <c r="V16" s="62">
        <f t="shared" si="1"/>
        <v>3.11</v>
      </c>
      <c r="W16" s="62">
        <f t="shared" si="1"/>
        <v>87</v>
      </c>
      <c r="X16" s="62">
        <f t="shared" si="1"/>
        <v>46</v>
      </c>
      <c r="Y16" s="62">
        <f t="shared" si="1"/>
        <v>44</v>
      </c>
      <c r="Z16" s="63" t="str">
        <f t="shared" si="1"/>
        <v/>
      </c>
      <c r="AA16" s="64">
        <f>SUM(AA10:AA15)</f>
        <v>507.55600000000004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7.3400000000000007</v>
      </c>
      <c r="C21" s="81">
        <v>8.8780000000000001</v>
      </c>
      <c r="D21" s="81">
        <v>9.827</v>
      </c>
      <c r="E21" s="81">
        <v>7.3950000000000014</v>
      </c>
      <c r="F21" s="81">
        <v>10.363999999999999</v>
      </c>
      <c r="G21" s="81">
        <v>11.042999999999999</v>
      </c>
      <c r="H21" s="81">
        <v>15.753</v>
      </c>
      <c r="I21" s="81">
        <v>11.256</v>
      </c>
      <c r="J21" s="81">
        <v>12.448</v>
      </c>
      <c r="K21" s="81">
        <v>11.404999999999999</v>
      </c>
      <c r="L21" s="81">
        <v>19.384999999999998</v>
      </c>
      <c r="M21" s="81">
        <v>25.410999999999998</v>
      </c>
      <c r="N21" s="81">
        <v>25.167000000000002</v>
      </c>
      <c r="O21" s="81">
        <v>23.386000000000003</v>
      </c>
      <c r="P21" s="81">
        <v>28.268999999999998</v>
      </c>
      <c r="Q21" s="81">
        <v>18.97</v>
      </c>
      <c r="R21" s="81">
        <v>45.027999999999999</v>
      </c>
      <c r="S21" s="81">
        <v>43.183999999999997</v>
      </c>
      <c r="T21" s="81">
        <v>25.445999999999998</v>
      </c>
      <c r="U21" s="81">
        <v>4.8040000000000003</v>
      </c>
      <c r="V21" s="81">
        <v>10.23</v>
      </c>
      <c r="W21" s="81">
        <v>9.0100000000000016</v>
      </c>
      <c r="X21" s="81">
        <v>11.187999999999999</v>
      </c>
      <c r="Y21" s="81">
        <v>9.9529999999999994</v>
      </c>
      <c r="Z21" s="78"/>
      <c r="AA21" s="79">
        <f t="shared" si="2"/>
        <v>405.14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11.522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11.522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7.3400000000000007</v>
      </c>
      <c r="C25" s="88">
        <f t="shared" ref="C25:Z25" si="3">IF(LEN(C$2)&gt;0,SUM(C19:C24),"")</f>
        <v>8.8780000000000001</v>
      </c>
      <c r="D25" s="88">
        <f t="shared" si="3"/>
        <v>9.827</v>
      </c>
      <c r="E25" s="88">
        <f t="shared" si="3"/>
        <v>18.917000000000002</v>
      </c>
      <c r="F25" s="88">
        <f t="shared" si="3"/>
        <v>10.363999999999999</v>
      </c>
      <c r="G25" s="88">
        <f t="shared" si="3"/>
        <v>11.042999999999999</v>
      </c>
      <c r="H25" s="88">
        <f t="shared" si="3"/>
        <v>15.753</v>
      </c>
      <c r="I25" s="88">
        <f t="shared" si="3"/>
        <v>11.256</v>
      </c>
      <c r="J25" s="88">
        <f t="shared" si="3"/>
        <v>12.448</v>
      </c>
      <c r="K25" s="88">
        <f t="shared" si="3"/>
        <v>11.404999999999999</v>
      </c>
      <c r="L25" s="88">
        <f t="shared" si="3"/>
        <v>19.384999999999998</v>
      </c>
      <c r="M25" s="88">
        <f t="shared" si="3"/>
        <v>25.410999999999998</v>
      </c>
      <c r="N25" s="88">
        <f t="shared" si="3"/>
        <v>25.167000000000002</v>
      </c>
      <c r="O25" s="88">
        <f t="shared" si="3"/>
        <v>23.386000000000003</v>
      </c>
      <c r="P25" s="88">
        <f t="shared" si="3"/>
        <v>28.268999999999998</v>
      </c>
      <c r="Q25" s="88">
        <f t="shared" si="3"/>
        <v>18.97</v>
      </c>
      <c r="R25" s="88">
        <f t="shared" si="3"/>
        <v>45.027999999999999</v>
      </c>
      <c r="S25" s="88">
        <f t="shared" si="3"/>
        <v>43.183999999999997</v>
      </c>
      <c r="T25" s="88">
        <f t="shared" si="3"/>
        <v>25.445999999999998</v>
      </c>
      <c r="U25" s="88">
        <f t="shared" si="3"/>
        <v>4.8040000000000003</v>
      </c>
      <c r="V25" s="88">
        <f t="shared" si="3"/>
        <v>10.23</v>
      </c>
      <c r="W25" s="88">
        <f t="shared" si="3"/>
        <v>9.0100000000000016</v>
      </c>
      <c r="X25" s="88">
        <f t="shared" si="3"/>
        <v>11.187999999999999</v>
      </c>
      <c r="Y25" s="88">
        <f t="shared" si="3"/>
        <v>9.9529999999999994</v>
      </c>
      <c r="Z25" s="89" t="str">
        <f t="shared" si="3"/>
        <v/>
      </c>
      <c r="AA25" s="90">
        <f>SUM(AA19:AA24)</f>
        <v>416.66199999999998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10.577999999999999</v>
      </c>
      <c r="C29" s="77">
        <v>84.807000000000002</v>
      </c>
      <c r="D29" s="77">
        <v>9.827</v>
      </c>
      <c r="E29" s="77">
        <v>18.917000000000002</v>
      </c>
      <c r="F29" s="77">
        <v>10.364000000000001</v>
      </c>
      <c r="G29" s="77">
        <v>17.815000000000001</v>
      </c>
      <c r="H29" s="77">
        <v>15.753</v>
      </c>
      <c r="I29" s="77">
        <v>11.256</v>
      </c>
      <c r="J29" s="77">
        <v>12.448</v>
      </c>
      <c r="K29" s="77">
        <v>11.404999999999999</v>
      </c>
      <c r="L29" s="77">
        <v>19.385000000000002</v>
      </c>
      <c r="M29" s="77">
        <v>30.488</v>
      </c>
      <c r="N29" s="77">
        <v>34.826000000000001</v>
      </c>
      <c r="O29" s="77">
        <v>23.385999999999999</v>
      </c>
      <c r="P29" s="77">
        <v>28.268999999999998</v>
      </c>
      <c r="Q29" s="77">
        <v>18.97</v>
      </c>
      <c r="R29" s="77">
        <v>65.17</v>
      </c>
      <c r="S29" s="77">
        <v>107.297</v>
      </c>
      <c r="T29" s="77">
        <v>85.016000000000005</v>
      </c>
      <c r="U29" s="77">
        <v>87.75</v>
      </c>
      <c r="V29" s="77">
        <v>13.34</v>
      </c>
      <c r="W29" s="77">
        <v>96.01</v>
      </c>
      <c r="X29" s="77">
        <v>57.188000000000002</v>
      </c>
      <c r="Y29" s="77">
        <v>53.953000000000003</v>
      </c>
      <c r="Z29" s="78"/>
      <c r="AA29" s="79">
        <f>SUM(B29:Z29)</f>
        <v>924.21799999999996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10.577999999999999</v>
      </c>
      <c r="C31" s="62">
        <f t="shared" ref="C31:Z31" si="4">IF(LEN(C$2)&gt;0,SUM(C28:C30),"")</f>
        <v>84.807000000000002</v>
      </c>
      <c r="D31" s="62">
        <f t="shared" si="4"/>
        <v>9.827</v>
      </c>
      <c r="E31" s="62">
        <f t="shared" si="4"/>
        <v>18.917000000000002</v>
      </c>
      <c r="F31" s="62">
        <f t="shared" si="4"/>
        <v>10.364000000000001</v>
      </c>
      <c r="G31" s="62">
        <f t="shared" si="4"/>
        <v>17.815000000000001</v>
      </c>
      <c r="H31" s="62">
        <f t="shared" si="4"/>
        <v>15.753</v>
      </c>
      <c r="I31" s="62">
        <f t="shared" si="4"/>
        <v>11.256</v>
      </c>
      <c r="J31" s="62">
        <f t="shared" si="4"/>
        <v>12.448</v>
      </c>
      <c r="K31" s="62">
        <f t="shared" si="4"/>
        <v>11.404999999999999</v>
      </c>
      <c r="L31" s="62">
        <f t="shared" si="4"/>
        <v>19.385000000000002</v>
      </c>
      <c r="M31" s="62">
        <f t="shared" si="4"/>
        <v>30.488</v>
      </c>
      <c r="N31" s="62">
        <f t="shared" si="4"/>
        <v>34.826000000000001</v>
      </c>
      <c r="O31" s="62">
        <f t="shared" si="4"/>
        <v>23.385999999999999</v>
      </c>
      <c r="P31" s="62">
        <f t="shared" si="4"/>
        <v>28.268999999999998</v>
      </c>
      <c r="Q31" s="62">
        <f t="shared" si="4"/>
        <v>18.97</v>
      </c>
      <c r="R31" s="62">
        <f t="shared" si="4"/>
        <v>65.17</v>
      </c>
      <c r="S31" s="62">
        <f t="shared" si="4"/>
        <v>107.297</v>
      </c>
      <c r="T31" s="62">
        <f t="shared" si="4"/>
        <v>85.016000000000005</v>
      </c>
      <c r="U31" s="62">
        <f t="shared" si="4"/>
        <v>87.75</v>
      </c>
      <c r="V31" s="62">
        <f t="shared" si="4"/>
        <v>13.34</v>
      </c>
      <c r="W31" s="62">
        <f t="shared" si="4"/>
        <v>96.01</v>
      </c>
      <c r="X31" s="62">
        <f t="shared" si="4"/>
        <v>57.188000000000002</v>
      </c>
      <c r="Y31" s="62">
        <f t="shared" si="4"/>
        <v>53.953000000000003</v>
      </c>
      <c r="Z31" s="63" t="str">
        <f t="shared" si="4"/>
        <v/>
      </c>
      <c r="AA31" s="64">
        <f>SUM(AA28:AA30)</f>
        <v>924.21799999999996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10.578000000000001</v>
      </c>
      <c r="C51" s="88">
        <f t="shared" si="10"/>
        <v>84.807000000000002</v>
      </c>
      <c r="D51" s="88">
        <f t="shared" si="10"/>
        <v>9.827</v>
      </c>
      <c r="E51" s="88">
        <f t="shared" si="10"/>
        <v>18.917000000000002</v>
      </c>
      <c r="F51" s="88">
        <f t="shared" si="10"/>
        <v>10.363999999999999</v>
      </c>
      <c r="G51" s="88">
        <f t="shared" si="10"/>
        <v>17.814999999999998</v>
      </c>
      <c r="H51" s="88">
        <f t="shared" si="10"/>
        <v>15.753</v>
      </c>
      <c r="I51" s="88">
        <f t="shared" si="10"/>
        <v>11.256</v>
      </c>
      <c r="J51" s="88">
        <f t="shared" si="10"/>
        <v>12.448</v>
      </c>
      <c r="K51" s="88">
        <f t="shared" si="10"/>
        <v>11.404999999999999</v>
      </c>
      <c r="L51" s="88">
        <f t="shared" si="10"/>
        <v>19.384999999999998</v>
      </c>
      <c r="M51" s="88">
        <f t="shared" si="10"/>
        <v>30.488</v>
      </c>
      <c r="N51" s="88">
        <f t="shared" si="10"/>
        <v>34.826000000000001</v>
      </c>
      <c r="O51" s="88">
        <f t="shared" si="10"/>
        <v>23.386000000000003</v>
      </c>
      <c r="P51" s="88">
        <f t="shared" si="10"/>
        <v>28.268999999999998</v>
      </c>
      <c r="Q51" s="88">
        <f t="shared" si="10"/>
        <v>18.97</v>
      </c>
      <c r="R51" s="88">
        <f t="shared" si="10"/>
        <v>65.17</v>
      </c>
      <c r="S51" s="88">
        <f t="shared" si="10"/>
        <v>107.297</v>
      </c>
      <c r="T51" s="88">
        <f t="shared" si="10"/>
        <v>85.015999999999991</v>
      </c>
      <c r="U51" s="88">
        <f t="shared" si="10"/>
        <v>87.75</v>
      </c>
      <c r="V51" s="88">
        <f t="shared" si="10"/>
        <v>13.34</v>
      </c>
      <c r="W51" s="88">
        <f t="shared" si="10"/>
        <v>96.01</v>
      </c>
      <c r="X51" s="88">
        <f t="shared" si="10"/>
        <v>57.188000000000002</v>
      </c>
      <c r="Y51" s="88">
        <f t="shared" si="10"/>
        <v>53.953000000000003</v>
      </c>
      <c r="Z51" s="89" t="str">
        <f t="shared" si="10"/>
        <v/>
      </c>
      <c r="AA51" s="105">
        <f>SUM(B51:Z51)</f>
        <v>924.21799999999996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10.578000000000001</v>
      </c>
      <c r="C4" s="18">
        <v>84.807000000000002</v>
      </c>
      <c r="D4" s="18">
        <v>9.827</v>
      </c>
      <c r="E4" s="18">
        <v>18.917000000000002</v>
      </c>
      <c r="F4" s="18">
        <v>10.363999999999999</v>
      </c>
      <c r="G4" s="18">
        <v>17.814999999999998</v>
      </c>
      <c r="H4" s="18">
        <v>15.753</v>
      </c>
      <c r="I4" s="18">
        <v>11.256000000000002</v>
      </c>
      <c r="J4" s="18">
        <v>12.447999999999999</v>
      </c>
      <c r="K4" s="18">
        <v>11.404999999999999</v>
      </c>
      <c r="L4" s="18">
        <v>19.385000000000002</v>
      </c>
      <c r="M4" s="18">
        <v>30.488</v>
      </c>
      <c r="N4" s="18">
        <v>34.826000000000008</v>
      </c>
      <c r="O4" s="18">
        <v>23.386000000000003</v>
      </c>
      <c r="P4" s="18">
        <v>28.269000000000002</v>
      </c>
      <c r="Q4" s="18">
        <v>18.970000000000002</v>
      </c>
      <c r="R4" s="18">
        <v>65.17</v>
      </c>
      <c r="S4" s="18">
        <v>107.297</v>
      </c>
      <c r="T4" s="18">
        <v>85.016000000000005</v>
      </c>
      <c r="U4" s="18">
        <v>87.75</v>
      </c>
      <c r="V4" s="18">
        <v>13.34</v>
      </c>
      <c r="W4" s="18">
        <v>96.01</v>
      </c>
      <c r="X4" s="18">
        <v>57.188000000000002</v>
      </c>
      <c r="Y4" s="18">
        <v>53.953000000000003</v>
      </c>
      <c r="Z4" s="19"/>
      <c r="AA4" s="20">
        <f>SUM(B4:Z4)</f>
        <v>924.21799999999996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201.7</v>
      </c>
      <c r="C7" s="28">
        <v>221</v>
      </c>
      <c r="D7" s="28">
        <v>189.58</v>
      </c>
      <c r="E7" s="28">
        <v>180</v>
      </c>
      <c r="F7" s="28">
        <v>189</v>
      </c>
      <c r="G7" s="28">
        <v>207.79</v>
      </c>
      <c r="H7" s="28">
        <v>181.58</v>
      </c>
      <c r="I7" s="28">
        <v>197.8</v>
      </c>
      <c r="J7" s="28">
        <v>199.73</v>
      </c>
      <c r="K7" s="28">
        <v>202.53</v>
      </c>
      <c r="L7" s="28">
        <v>201.91</v>
      </c>
      <c r="M7" s="28">
        <v>220.9</v>
      </c>
      <c r="N7" s="28">
        <v>220.11</v>
      </c>
      <c r="O7" s="28">
        <v>174.59</v>
      </c>
      <c r="P7" s="28">
        <v>216.9</v>
      </c>
      <c r="Q7" s="28">
        <v>197.5</v>
      </c>
      <c r="R7" s="28">
        <v>260</v>
      </c>
      <c r="S7" s="28">
        <v>280</v>
      </c>
      <c r="T7" s="28">
        <v>281</v>
      </c>
      <c r="U7" s="28">
        <v>272</v>
      </c>
      <c r="V7" s="28">
        <v>250</v>
      </c>
      <c r="W7" s="28">
        <v>234</v>
      </c>
      <c r="X7" s="28">
        <v>223</v>
      </c>
      <c r="Y7" s="28">
        <v>202.91</v>
      </c>
      <c r="Z7" s="29"/>
      <c r="AA7" s="30">
        <f>IF(SUM(B7:Z7)&lt;&gt;0,AVERAGEIF(B7:Z7,"&lt;&gt;"""),"")</f>
        <v>216.89708333333337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7.2450000000000001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44</v>
      </c>
      <c r="Z12" s="53"/>
      <c r="AA12" s="54">
        <f t="shared" si="0"/>
        <v>51.244999999999997</v>
      </c>
    </row>
    <row r="13" spans="1:27" ht="24.95" customHeight="1" x14ac:dyDescent="0.2">
      <c r="A13" s="50" t="s">
        <v>9</v>
      </c>
      <c r="B13" s="51"/>
      <c r="C13" s="52">
        <v>69.275000000000006</v>
      </c>
      <c r="D13" s="52"/>
      <c r="E13" s="52"/>
      <c r="F13" s="52"/>
      <c r="G13" s="52"/>
      <c r="H13" s="52"/>
      <c r="I13" s="52"/>
      <c r="J13" s="52"/>
      <c r="K13" s="52"/>
      <c r="L13" s="52"/>
      <c r="M13" s="52">
        <v>5.077</v>
      </c>
      <c r="N13" s="52">
        <v>9.6590000000000007</v>
      </c>
      <c r="O13" s="52"/>
      <c r="P13" s="52"/>
      <c r="Q13" s="52"/>
      <c r="R13" s="52">
        <v>65.17</v>
      </c>
      <c r="S13" s="52">
        <v>107.297</v>
      </c>
      <c r="T13" s="52">
        <v>85.016000000000005</v>
      </c>
      <c r="U13" s="52">
        <v>86.81</v>
      </c>
      <c r="V13" s="52">
        <v>8.625</v>
      </c>
      <c r="W13" s="52">
        <v>82.418000000000006</v>
      </c>
      <c r="X13" s="52">
        <v>29.242000000000001</v>
      </c>
      <c r="Y13" s="52"/>
      <c r="Z13" s="53"/>
      <c r="AA13" s="54">
        <f t="shared" si="0"/>
        <v>548.58899999999994</v>
      </c>
    </row>
    <row r="14" spans="1:27" ht="24.95" customHeight="1" x14ac:dyDescent="0.2">
      <c r="A14" s="55" t="s">
        <v>10</v>
      </c>
      <c r="B14" s="56">
        <v>10.578000000000001</v>
      </c>
      <c r="C14" s="57">
        <v>15.531999999999998</v>
      </c>
      <c r="D14" s="57">
        <v>9.827</v>
      </c>
      <c r="E14" s="57">
        <v>11.672000000000001</v>
      </c>
      <c r="F14" s="57">
        <v>10.363999999999999</v>
      </c>
      <c r="G14" s="57">
        <v>17.814999999999998</v>
      </c>
      <c r="H14" s="57">
        <v>15.753</v>
      </c>
      <c r="I14" s="57">
        <v>11.256000000000002</v>
      </c>
      <c r="J14" s="57">
        <v>12.447999999999999</v>
      </c>
      <c r="K14" s="57">
        <v>11.404999999999999</v>
      </c>
      <c r="L14" s="57">
        <v>19.385000000000002</v>
      </c>
      <c r="M14" s="57">
        <v>25.411000000000001</v>
      </c>
      <c r="N14" s="57">
        <v>25.166999999999998</v>
      </c>
      <c r="O14" s="57">
        <v>23.386000000000003</v>
      </c>
      <c r="P14" s="57">
        <v>28.269000000000002</v>
      </c>
      <c r="Q14" s="57">
        <v>18.970000000000002</v>
      </c>
      <c r="R14" s="57"/>
      <c r="S14" s="57"/>
      <c r="T14" s="57"/>
      <c r="U14" s="57"/>
      <c r="V14" s="57">
        <v>4.7149999999999999</v>
      </c>
      <c r="W14" s="57">
        <v>13.592000000000001</v>
      </c>
      <c r="X14" s="57">
        <v>27.946000000000002</v>
      </c>
      <c r="Y14" s="57">
        <v>9.9529999999999994</v>
      </c>
      <c r="Z14" s="58"/>
      <c r="AA14" s="59">
        <f t="shared" si="0"/>
        <v>323.44399999999996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10.578000000000001</v>
      </c>
      <c r="C16" s="62">
        <f t="shared" ref="C16:Z16" si="1">IF(LEN(C$2)&gt;0,SUM(C10:C15),"")</f>
        <v>84.807000000000002</v>
      </c>
      <c r="D16" s="62">
        <f t="shared" si="1"/>
        <v>9.827</v>
      </c>
      <c r="E16" s="62">
        <f t="shared" si="1"/>
        <v>18.917000000000002</v>
      </c>
      <c r="F16" s="62">
        <f t="shared" si="1"/>
        <v>10.363999999999999</v>
      </c>
      <c r="G16" s="62">
        <f t="shared" si="1"/>
        <v>17.814999999999998</v>
      </c>
      <c r="H16" s="62">
        <f t="shared" si="1"/>
        <v>15.753</v>
      </c>
      <c r="I16" s="62">
        <f t="shared" si="1"/>
        <v>11.256000000000002</v>
      </c>
      <c r="J16" s="62">
        <f t="shared" si="1"/>
        <v>12.447999999999999</v>
      </c>
      <c r="K16" s="62">
        <f t="shared" si="1"/>
        <v>11.404999999999999</v>
      </c>
      <c r="L16" s="62">
        <f t="shared" si="1"/>
        <v>19.385000000000002</v>
      </c>
      <c r="M16" s="62">
        <f t="shared" si="1"/>
        <v>30.488</v>
      </c>
      <c r="N16" s="62">
        <f t="shared" si="1"/>
        <v>34.826000000000001</v>
      </c>
      <c r="O16" s="62">
        <f t="shared" si="1"/>
        <v>23.386000000000003</v>
      </c>
      <c r="P16" s="62">
        <f t="shared" si="1"/>
        <v>28.269000000000002</v>
      </c>
      <c r="Q16" s="62">
        <f t="shared" si="1"/>
        <v>18.970000000000002</v>
      </c>
      <c r="R16" s="62">
        <f t="shared" si="1"/>
        <v>65.17</v>
      </c>
      <c r="S16" s="62">
        <f t="shared" si="1"/>
        <v>107.297</v>
      </c>
      <c r="T16" s="62">
        <f t="shared" si="1"/>
        <v>85.016000000000005</v>
      </c>
      <c r="U16" s="62">
        <f t="shared" si="1"/>
        <v>86.81</v>
      </c>
      <c r="V16" s="62">
        <f t="shared" si="1"/>
        <v>13.34</v>
      </c>
      <c r="W16" s="62">
        <f t="shared" si="1"/>
        <v>96.01</v>
      </c>
      <c r="X16" s="62">
        <f t="shared" si="1"/>
        <v>57.188000000000002</v>
      </c>
      <c r="Y16" s="62">
        <f t="shared" si="1"/>
        <v>53.953000000000003</v>
      </c>
      <c r="Z16" s="63" t="str">
        <f t="shared" si="1"/>
        <v/>
      </c>
      <c r="AA16" s="64">
        <f>SUM(AA10:AA15)</f>
        <v>923.27799999999991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0.94</v>
      </c>
      <c r="V21" s="81"/>
      <c r="W21" s="81"/>
      <c r="X21" s="81"/>
      <c r="Y21" s="81"/>
      <c r="Z21" s="78"/>
      <c r="AA21" s="79">
        <f t="shared" si="2"/>
        <v>0.94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0.94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0.94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10.577999999999999</v>
      </c>
      <c r="C29" s="77">
        <v>84.807000000000002</v>
      </c>
      <c r="D29" s="77">
        <v>9.827</v>
      </c>
      <c r="E29" s="77">
        <v>18.917000000000002</v>
      </c>
      <c r="F29" s="77">
        <v>10.364000000000001</v>
      </c>
      <c r="G29" s="77">
        <v>17.815000000000001</v>
      </c>
      <c r="H29" s="77">
        <v>15.753</v>
      </c>
      <c r="I29" s="77">
        <v>11.256</v>
      </c>
      <c r="J29" s="77">
        <v>12.448</v>
      </c>
      <c r="K29" s="77">
        <v>11.404999999999999</v>
      </c>
      <c r="L29" s="77">
        <v>19.385000000000002</v>
      </c>
      <c r="M29" s="77">
        <v>30.488</v>
      </c>
      <c r="N29" s="77">
        <v>34.826000000000001</v>
      </c>
      <c r="O29" s="77">
        <v>23.385999999999999</v>
      </c>
      <c r="P29" s="77">
        <v>28.268999999999998</v>
      </c>
      <c r="Q29" s="77">
        <v>18.97</v>
      </c>
      <c r="R29" s="77">
        <v>65.17</v>
      </c>
      <c r="S29" s="77">
        <v>107.297</v>
      </c>
      <c r="T29" s="77">
        <v>85.016000000000005</v>
      </c>
      <c r="U29" s="77">
        <v>87.75</v>
      </c>
      <c r="V29" s="77">
        <v>13.34</v>
      </c>
      <c r="W29" s="77">
        <v>96.01</v>
      </c>
      <c r="X29" s="77">
        <v>57.188000000000002</v>
      </c>
      <c r="Y29" s="77">
        <v>53.953000000000003</v>
      </c>
      <c r="Z29" s="78"/>
      <c r="AA29" s="79">
        <f>SUM(B29:Z29)</f>
        <v>924.21799999999996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10.577999999999999</v>
      </c>
      <c r="C31" s="62">
        <f t="shared" si="4"/>
        <v>84.807000000000002</v>
      </c>
      <c r="D31" s="62">
        <f t="shared" si="4"/>
        <v>9.827</v>
      </c>
      <c r="E31" s="62">
        <f t="shared" si="4"/>
        <v>18.917000000000002</v>
      </c>
      <c r="F31" s="62">
        <f t="shared" si="4"/>
        <v>10.364000000000001</v>
      </c>
      <c r="G31" s="62">
        <f t="shared" si="4"/>
        <v>17.815000000000001</v>
      </c>
      <c r="H31" s="62">
        <f t="shared" si="4"/>
        <v>15.753</v>
      </c>
      <c r="I31" s="62">
        <f t="shared" si="4"/>
        <v>11.256</v>
      </c>
      <c r="J31" s="62">
        <f t="shared" si="4"/>
        <v>12.448</v>
      </c>
      <c r="K31" s="62">
        <f t="shared" si="4"/>
        <v>11.404999999999999</v>
      </c>
      <c r="L31" s="62">
        <f t="shared" si="4"/>
        <v>19.385000000000002</v>
      </c>
      <c r="M31" s="62">
        <f t="shared" si="4"/>
        <v>30.488</v>
      </c>
      <c r="N31" s="62">
        <f t="shared" si="4"/>
        <v>34.826000000000001</v>
      </c>
      <c r="O31" s="62">
        <f t="shared" si="4"/>
        <v>23.385999999999999</v>
      </c>
      <c r="P31" s="62">
        <f t="shared" si="4"/>
        <v>28.268999999999998</v>
      </c>
      <c r="Q31" s="62">
        <f t="shared" si="4"/>
        <v>18.97</v>
      </c>
      <c r="R31" s="62">
        <f t="shared" si="4"/>
        <v>65.17</v>
      </c>
      <c r="S31" s="62">
        <f t="shared" si="4"/>
        <v>107.297</v>
      </c>
      <c r="T31" s="62">
        <f t="shared" si="4"/>
        <v>85.016000000000005</v>
      </c>
      <c r="U31" s="62">
        <f t="shared" si="4"/>
        <v>87.75</v>
      </c>
      <c r="V31" s="62">
        <f t="shared" si="4"/>
        <v>13.34</v>
      </c>
      <c r="W31" s="62">
        <f t="shared" si="4"/>
        <v>96.01</v>
      </c>
      <c r="X31" s="62">
        <f t="shared" si="4"/>
        <v>57.188000000000002</v>
      </c>
      <c r="Y31" s="62">
        <f t="shared" si="4"/>
        <v>53.953000000000003</v>
      </c>
      <c r="Z31" s="63">
        <f t="shared" si="4"/>
        <v>0</v>
      </c>
      <c r="AA31" s="64">
        <f t="shared" si="4"/>
        <v>924.21799999999996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10.578000000000001</v>
      </c>
      <c r="C51" s="88">
        <f t="shared" si="10"/>
        <v>84.807000000000002</v>
      </c>
      <c r="D51" s="88">
        <f t="shared" si="10"/>
        <v>9.827</v>
      </c>
      <c r="E51" s="88">
        <f t="shared" si="10"/>
        <v>18.917000000000002</v>
      </c>
      <c r="F51" s="88">
        <f t="shared" si="10"/>
        <v>10.363999999999999</v>
      </c>
      <c r="G51" s="88">
        <f t="shared" si="10"/>
        <v>17.814999999999998</v>
      </c>
      <c r="H51" s="88">
        <f t="shared" si="10"/>
        <v>15.753</v>
      </c>
      <c r="I51" s="88">
        <f t="shared" si="10"/>
        <v>11.256000000000002</v>
      </c>
      <c r="J51" s="88">
        <f t="shared" si="10"/>
        <v>12.447999999999999</v>
      </c>
      <c r="K51" s="88">
        <f t="shared" si="10"/>
        <v>11.404999999999999</v>
      </c>
      <c r="L51" s="88">
        <f t="shared" si="10"/>
        <v>19.385000000000002</v>
      </c>
      <c r="M51" s="88">
        <f t="shared" si="10"/>
        <v>30.488</v>
      </c>
      <c r="N51" s="88">
        <f t="shared" si="10"/>
        <v>34.826000000000001</v>
      </c>
      <c r="O51" s="88">
        <f t="shared" si="10"/>
        <v>23.386000000000003</v>
      </c>
      <c r="P51" s="88">
        <f t="shared" si="10"/>
        <v>28.269000000000002</v>
      </c>
      <c r="Q51" s="88">
        <f t="shared" si="10"/>
        <v>18.970000000000002</v>
      </c>
      <c r="R51" s="88">
        <f t="shared" si="10"/>
        <v>65.17</v>
      </c>
      <c r="S51" s="88">
        <f t="shared" si="10"/>
        <v>107.297</v>
      </c>
      <c r="T51" s="88">
        <f t="shared" si="10"/>
        <v>85.016000000000005</v>
      </c>
      <c r="U51" s="88">
        <f t="shared" si="10"/>
        <v>87.75</v>
      </c>
      <c r="V51" s="88">
        <f t="shared" si="10"/>
        <v>13.34</v>
      </c>
      <c r="W51" s="88">
        <f t="shared" si="10"/>
        <v>96.01</v>
      </c>
      <c r="X51" s="88">
        <f t="shared" si="10"/>
        <v>57.188000000000002</v>
      </c>
      <c r="Y51" s="88">
        <f t="shared" si="10"/>
        <v>53.953000000000003</v>
      </c>
      <c r="Z51" s="89">
        <f t="shared" si="10"/>
        <v>0</v>
      </c>
      <c r="AA51" s="105">
        <f>SUM(B51:Z51)</f>
        <v>924.21799999999996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201.7</v>
      </c>
      <c r="C7" s="118">
        <v>221</v>
      </c>
      <c r="D7" s="118">
        <v>189.58</v>
      </c>
      <c r="E7" s="118">
        <v>180</v>
      </c>
      <c r="F7" s="118">
        <v>189</v>
      </c>
      <c r="G7" s="118">
        <v>207.79</v>
      </c>
      <c r="H7" s="118">
        <v>181.58</v>
      </c>
      <c r="I7" s="118">
        <v>197.8</v>
      </c>
      <c r="J7" s="118">
        <v>199.73</v>
      </c>
      <c r="K7" s="118">
        <v>202.53</v>
      </c>
      <c r="L7" s="118">
        <v>201.91</v>
      </c>
      <c r="M7" s="118">
        <v>220.9</v>
      </c>
      <c r="N7" s="118">
        <v>220.11</v>
      </c>
      <c r="O7" s="118">
        <v>174.59</v>
      </c>
      <c r="P7" s="118">
        <v>216.9</v>
      </c>
      <c r="Q7" s="118">
        <v>197.5</v>
      </c>
      <c r="R7" s="118">
        <v>260</v>
      </c>
      <c r="S7" s="118">
        <v>280</v>
      </c>
      <c r="T7" s="118">
        <v>281</v>
      </c>
      <c r="U7" s="118">
        <v>272</v>
      </c>
      <c r="V7" s="118">
        <v>250</v>
      </c>
      <c r="W7" s="118">
        <v>234</v>
      </c>
      <c r="X7" s="118">
        <v>223</v>
      </c>
      <c r="Y7" s="118">
        <v>202.91</v>
      </c>
      <c r="Z7" s="119"/>
      <c r="AA7" s="120">
        <f>IF(SUM(B7:Z7)&lt;&gt;0,AVERAGEIF(B7:Z7,"&lt;&gt;"""),"")</f>
        <v>216.89708333333337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2021-11-13T14:23:08Z</dcterms:created>
  <dcterms:modified xsi:type="dcterms:W3CDTF">2021-11-13T14:23:09Z</dcterms:modified>
</cp:coreProperties>
</file>