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<sst xmlns="http://schemas.openxmlformats.org/spreadsheetml/2006/main" count="117" uniqueCount="53">
  <si>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12/11/2021 16:24:09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</si>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</sst>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">
                  <c:v>155.607</c:v>
                </c:pt>
                <c:pt idx="3">
                  <c:v>102.459</c:v>
                </c:pt>
                <c:pt idx="14">
                  <c:v>140.97300000000001</c:v>
                </c:pt>
                <c:pt idx="15">
                  <c:v>397.72</c:v>
                </c:pt>
                <c:pt idx="16">
                  <c:v>395</c:v>
                </c:pt>
                <c:pt idx="17">
                  <c:v>306</c:v>
                </c:pt>
                <c:pt idx="18">
                  <c:v>305</c:v>
                </c:pt>
                <c:pt idx="19">
                  <c:v>305</c:v>
                </c:pt>
                <c:pt idx="20">
                  <c:v>394</c:v>
                </c:pt>
                <c:pt idx="21">
                  <c:v>394</c:v>
                </c:pt>
                <c:pt idx="22">
                  <c:v>323.26900000000001</c:v>
                </c:pt>
                <c:pt idx="23">
                  <c:v>46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197.7</c:v>
                </c:pt>
                <c:pt idx="1">
                  <c:v>175</c:v>
                </c:pt>
                <c:pt idx="2">
                  <c:v>202</c:v>
                </c:pt>
                <c:pt idx="3">
                  <c:v>143</c:v>
                </c:pt>
                <c:pt idx="4">
                  <c:v>17.899999999999999</c:v>
                </c:pt>
                <c:pt idx="5">
                  <c:v>128</c:v>
                </c:pt>
                <c:pt idx="6">
                  <c:v>18.2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8">
                  <c:v>3.4660000000000002</c:v>
                </c:pt>
                <c:pt idx="9">
                  <c:v>4.6890000000000001</c:v>
                </c:pt>
                <c:pt idx="10">
                  <c:v>5.09</c:v>
                </c:pt>
                <c:pt idx="11">
                  <c:v>5.0629999999999997</c:v>
                </c:pt>
                <c:pt idx="12">
                  <c:v>4.5970000000000004</c:v>
                </c:pt>
                <c:pt idx="13">
                  <c:v>3.76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6">
                  <c:v>102.426</c:v>
                </c:pt>
                <c:pt idx="17">
                  <c:v>15</c:v>
                </c:pt>
                <c:pt idx="18">
                  <c:v>86.07</c:v>
                </c:pt>
                <c:pt idx="19">
                  <c:v>105</c:v>
                </c:pt>
                <c:pt idx="20">
                  <c:v>105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7305360"/>
        <c:axId val="23730575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203.22800000000001</c:v>
                </c:pt>
                <c:pt idx="1">
                  <c:v>180.929</c:v>
                </c:pt>
                <c:pt idx="2">
                  <c:v>363.55399999999997</c:v>
                </c:pt>
                <c:pt idx="3">
                  <c:v>251.33799999999999</c:v>
                </c:pt>
                <c:pt idx="4">
                  <c:v>22.327000000000002</c:v>
                </c:pt>
                <c:pt idx="5">
                  <c:v>131.82900000000001</c:v>
                </c:pt>
                <c:pt idx="6">
                  <c:v>24.332999999999998</c:v>
                </c:pt>
                <c:pt idx="7">
                  <c:v>11.327</c:v>
                </c:pt>
                <c:pt idx="8">
                  <c:v>20.879000000000001</c:v>
                </c:pt>
                <c:pt idx="9">
                  <c:v>25.407999999999998</c:v>
                </c:pt>
                <c:pt idx="10">
                  <c:v>26.666000000000004</c:v>
                </c:pt>
                <c:pt idx="11">
                  <c:v>24.885000000000002</c:v>
                </c:pt>
                <c:pt idx="12">
                  <c:v>25.518999999999998</c:v>
                </c:pt>
                <c:pt idx="13">
                  <c:v>22.970000000000002</c:v>
                </c:pt>
                <c:pt idx="14">
                  <c:v>159.25799999999995</c:v>
                </c:pt>
                <c:pt idx="15">
                  <c:v>416.98699999999997</c:v>
                </c:pt>
                <c:pt idx="16">
                  <c:v>514.23599999999999</c:v>
                </c:pt>
                <c:pt idx="17">
                  <c:v>350.24799999999999</c:v>
                </c:pt>
                <c:pt idx="18">
                  <c:v>395.84199999999998</c:v>
                </c:pt>
                <c:pt idx="19">
                  <c:v>415.589</c:v>
                </c:pt>
                <c:pt idx="20">
                  <c:v>514.25199999999995</c:v>
                </c:pt>
                <c:pt idx="21">
                  <c:v>408.31299999999999</c:v>
                </c:pt>
                <c:pt idx="22">
                  <c:v>338.15</c:v>
                </c:pt>
                <c:pt idx="23">
                  <c:v>58.423000000000002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7305360"/>
        <c:axId val="23730575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190.48</c:v>
                </c:pt>
                <c:pt idx="1">
                  <c:v>158.72</c:v>
                </c:pt>
                <c:pt idx="2">
                  <c:v>165</c:v>
                </c:pt>
                <c:pt idx="3">
                  <c:v>159</c:v>
                </c:pt>
                <c:pt idx="4">
                  <c:v>158.72</c:v>
                </c:pt>
                <c:pt idx="5">
                  <c:v>163.16</c:v>
                </c:pt>
                <c:pt idx="6">
                  <c:v>159.75</c:v>
                </c:pt>
                <c:pt idx="7">
                  <c:v>203.92</c:v>
                </c:pt>
                <c:pt idx="8">
                  <c:v>195.22</c:v>
                </c:pt>
                <c:pt idx="9">
                  <c:v>182.76</c:v>
                </c:pt>
                <c:pt idx="10">
                  <c:v>181.43</c:v>
                </c:pt>
                <c:pt idx="11">
                  <c:v>184.24</c:v>
                </c:pt>
                <c:pt idx="12">
                  <c:v>184.37</c:v>
                </c:pt>
                <c:pt idx="13">
                  <c:v>184.44</c:v>
                </c:pt>
                <c:pt idx="14">
                  <c:v>231.74</c:v>
                </c:pt>
                <c:pt idx="15">
                  <c:v>234.18</c:v>
                </c:pt>
                <c:pt idx="16">
                  <c:v>251</c:v>
                </c:pt>
                <c:pt idx="17">
                  <c:v>303.73</c:v>
                </c:pt>
                <c:pt idx="18">
                  <c:v>277</c:v>
                </c:pt>
                <c:pt idx="19">
                  <c:v>279.18</c:v>
                </c:pt>
                <c:pt idx="20">
                  <c:v>269.18</c:v>
                </c:pt>
                <c:pt idx="21">
                  <c:v>250.18</c:v>
                </c:pt>
                <c:pt idx="22">
                  <c:v>249.08</c:v>
                </c:pt>
                <c:pt idx="23">
                  <c:v>192.01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644224"/>
        <c:axId val="237306144"/>
      </c:lineChart>
      <c:catAx>
        <c:axId val="2373053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7305752"/>
        <c:crosses val="autoZero"/>
        <c:auto val="1"/>
        <c:lblAlgn val="ctr"/>
        <c:lblOffset val="100"/>
        <c:noMultiLvlLbl val="0"/>
      </c:catAx>
      <c:valAx>
        <c:axId val="237305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7305360"/>
        <c:crosses val="autoZero"/>
        <c:crossBetween val="between"/>
      </c:valAx>
      <c:valAx>
        <c:axId val="2373061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61644224"/>
        <c:crosses val="max"/>
        <c:crossBetween val="between"/>
      </c:valAx>
      <c:catAx>
        <c:axId val="616442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73061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203.179</v>
      </c>
      <c r="C4" s="18">
        <v>180.965</v>
      </c>
      <c r="D4" s="18">
        <v>363.55400000000003</v>
      </c>
      <c r="E4" s="18">
        <v>251.33799999999999</v>
      </c>
      <c r="F4" s="18">
        <v>22.369</v>
      </c>
      <c r="G4" s="18">
        <v>131.79400000000001</v>
      </c>
      <c r="H4" s="18">
        <v>24.283999999999999</v>
      </c>
      <c r="I4" s="18">
        <v>11.327</v>
      </c>
      <c r="J4" s="18">
        <v>20.879000000000001</v>
      </c>
      <c r="K4" s="18">
        <v>25.408000000000001</v>
      </c>
      <c r="L4" s="18">
        <v>26.666</v>
      </c>
      <c r="M4" s="18">
        <v>24.884999999999998</v>
      </c>
      <c r="N4" s="18">
        <v>25.518999999999998</v>
      </c>
      <c r="O4" s="18">
        <v>22.97</v>
      </c>
      <c r="P4" s="18">
        <v>159.25800000000001</v>
      </c>
      <c r="Q4" s="18">
        <v>416.98700000000002</v>
      </c>
      <c r="R4" s="18">
        <v>514.23599999999999</v>
      </c>
      <c r="S4" s="18">
        <v>350.24799999999999</v>
      </c>
      <c r="T4" s="18">
        <v>395.84199999999998</v>
      </c>
      <c r="U4" s="18">
        <v>415.589</v>
      </c>
      <c r="V4" s="18">
        <v>514.25200000000007</v>
      </c>
      <c r="W4" s="18">
        <v>408.31299999999999</v>
      </c>
      <c r="X4" s="18">
        <v>338.15000000000003</v>
      </c>
      <c r="Y4" s="18">
        <v>58.422999999999995</v>
      </c>
      <c r="Z4" s="19"/>
      <c r="AA4" s="20">
        <f>SUM(B4:Z4)</f>
        <v>4906.4349999999995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190.48</v>
      </c>
      <c r="C7" s="28">
        <v>158.72</v>
      </c>
      <c r="D7" s="28">
        <v>165</v>
      </c>
      <c r="E7" s="28">
        <v>159</v>
      </c>
      <c r="F7" s="28">
        <v>158.72</v>
      </c>
      <c r="G7" s="28">
        <v>163.16</v>
      </c>
      <c r="H7" s="28">
        <v>159.75</v>
      </c>
      <c r="I7" s="28">
        <v>203.92</v>
      </c>
      <c r="J7" s="28">
        <v>195.22</v>
      </c>
      <c r="K7" s="28">
        <v>182.76</v>
      </c>
      <c r="L7" s="28">
        <v>181.43</v>
      </c>
      <c r="M7" s="28">
        <v>184.24</v>
      </c>
      <c r="N7" s="28">
        <v>184.37</v>
      </c>
      <c r="O7" s="28">
        <v>184.44</v>
      </c>
      <c r="P7" s="28">
        <v>231.74</v>
      </c>
      <c r="Q7" s="28">
        <v>234.18</v>
      </c>
      <c r="R7" s="28">
        <v>251</v>
      </c>
      <c r="S7" s="28">
        <v>303.73</v>
      </c>
      <c r="T7" s="28">
        <v>277</v>
      </c>
      <c r="U7" s="28">
        <v>279.18</v>
      </c>
      <c r="V7" s="28">
        <v>269.18</v>
      </c>
      <c r="W7" s="28">
        <v>250.18</v>
      </c>
      <c r="X7" s="28">
        <v>249.08</v>
      </c>
      <c r="Y7" s="28">
        <v>192.01</v>
      </c>
      <c r="Z7" s="29"/>
      <c r="AA7" s="30">
        <f>IF(SUM(B7:Z7)&lt;&gt;0,AVERAGEIF(B7:Z7,"&lt;&gt;"""),"")</f>
        <v>208.68708333333333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155.607</v>
      </c>
      <c r="E12" s="52">
        <v>102.459</v>
      </c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140.97300000000001</v>
      </c>
      <c r="Q12" s="52">
        <v>397.72</v>
      </c>
      <c r="R12" s="52">
        <v>395</v>
      </c>
      <c r="S12" s="52">
        <v>306</v>
      </c>
      <c r="T12" s="52">
        <v>305</v>
      </c>
      <c r="U12" s="52">
        <v>305</v>
      </c>
      <c r="V12" s="52">
        <v>394</v>
      </c>
      <c r="W12" s="52">
        <v>394</v>
      </c>
      <c r="X12" s="52">
        <v>323.26900000000001</v>
      </c>
      <c r="Y12" s="52">
        <v>46</v>
      </c>
      <c r="Z12" s="53"/>
      <c r="AA12" s="54">
        <f t="shared" si="0"/>
        <v>3265.0280000000002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102.426</v>
      </c>
      <c r="S13" s="52">
        <v>15</v>
      </c>
      <c r="T13" s="52">
        <v>86.07</v>
      </c>
      <c r="U13" s="52">
        <v>105</v>
      </c>
      <c r="V13" s="52">
        <v>105</v>
      </c>
      <c r="W13" s="52"/>
      <c r="X13" s="52"/>
      <c r="Y13" s="52"/>
      <c r="Z13" s="53"/>
      <c r="AA13" s="54">
        <f t="shared" si="0"/>
        <v>413.49599999999998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>
        <v>3.4660000000000002</v>
      </c>
      <c r="K14" s="57">
        <v>4.6890000000000001</v>
      </c>
      <c r="L14" s="57">
        <v>5.09</v>
      </c>
      <c r="M14" s="57">
        <v>5.0629999999999997</v>
      </c>
      <c r="N14" s="57">
        <v>4.5970000000000004</v>
      </c>
      <c r="O14" s="57">
        <v>3.76</v>
      </c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26.664999999999999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155.607</v>
      </c>
      <c r="E16" s="62">
        <f t="shared" si="1"/>
        <v>102.459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3.4660000000000002</v>
      </c>
      <c r="K16" s="62">
        <f t="shared" si="1"/>
        <v>4.6890000000000001</v>
      </c>
      <c r="L16" s="62">
        <f t="shared" si="1"/>
        <v>5.09</v>
      </c>
      <c r="M16" s="62">
        <f t="shared" si="1"/>
        <v>5.0629999999999997</v>
      </c>
      <c r="N16" s="62">
        <f t="shared" si="1"/>
        <v>4.5970000000000004</v>
      </c>
      <c r="O16" s="62">
        <f t="shared" si="1"/>
        <v>3.76</v>
      </c>
      <c r="P16" s="62">
        <f t="shared" si="1"/>
        <v>140.97300000000001</v>
      </c>
      <c r="Q16" s="62">
        <f t="shared" si="1"/>
        <v>397.72</v>
      </c>
      <c r="R16" s="62">
        <f t="shared" si="1"/>
        <v>497.42599999999999</v>
      </c>
      <c r="S16" s="62">
        <f t="shared" si="1"/>
        <v>321</v>
      </c>
      <c r="T16" s="62">
        <f t="shared" si="1"/>
        <v>391.07</v>
      </c>
      <c r="U16" s="62">
        <f t="shared" si="1"/>
        <v>410</v>
      </c>
      <c r="V16" s="62">
        <f t="shared" si="1"/>
        <v>499</v>
      </c>
      <c r="W16" s="62">
        <f t="shared" si="1"/>
        <v>394</v>
      </c>
      <c r="X16" s="62">
        <f t="shared" si="1"/>
        <v>323.26900000000001</v>
      </c>
      <c r="Y16" s="62">
        <f t="shared" si="1"/>
        <v>46</v>
      </c>
      <c r="Z16" s="63" t="str">
        <f t="shared" si="1"/>
        <v/>
      </c>
      <c r="AA16" s="64">
        <f>SUM(AA10:AA15)</f>
        <v>3705.1890000000003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>
        <v>1.032</v>
      </c>
      <c r="T20" s="77"/>
      <c r="U20" s="77"/>
      <c r="V20" s="77"/>
      <c r="W20" s="77"/>
      <c r="X20" s="77">
        <v>1.2310000000000001</v>
      </c>
      <c r="Y20" s="77"/>
      <c r="Z20" s="78"/>
      <c r="AA20" s="79">
        <f t="shared" si="2"/>
        <v>2.2629999999999999</v>
      </c>
    </row>
    <row r="21" spans="1:27" ht="24.95" customHeight="1" x14ac:dyDescent="0.2">
      <c r="A21" s="75" t="s">
        <v>16</v>
      </c>
      <c r="B21" s="80">
        <v>5.4790000000000001</v>
      </c>
      <c r="C21" s="81">
        <v>5.9649999999999999</v>
      </c>
      <c r="D21" s="81">
        <v>5.9469999999999992</v>
      </c>
      <c r="E21" s="81">
        <v>5.8789999999999996</v>
      </c>
      <c r="F21" s="81">
        <v>4.4690000000000003</v>
      </c>
      <c r="G21" s="81">
        <v>3.794</v>
      </c>
      <c r="H21" s="81">
        <v>6.0840000000000005</v>
      </c>
      <c r="I21" s="81">
        <v>11.327</v>
      </c>
      <c r="J21" s="81">
        <v>17.413</v>
      </c>
      <c r="K21" s="81">
        <v>20.719000000000001</v>
      </c>
      <c r="L21" s="81">
        <v>21.576000000000001</v>
      </c>
      <c r="M21" s="81">
        <v>19.821999999999999</v>
      </c>
      <c r="N21" s="81">
        <v>20.921999999999997</v>
      </c>
      <c r="O21" s="81">
        <v>19.21</v>
      </c>
      <c r="P21" s="81">
        <v>18.285</v>
      </c>
      <c r="Q21" s="81">
        <v>19.266999999999999</v>
      </c>
      <c r="R21" s="81">
        <v>16.809999999999999</v>
      </c>
      <c r="S21" s="81">
        <v>28.215999999999998</v>
      </c>
      <c r="T21" s="81">
        <v>4.7720000000000002</v>
      </c>
      <c r="U21" s="81">
        <v>5.5890000000000004</v>
      </c>
      <c r="V21" s="81">
        <v>15.252000000000001</v>
      </c>
      <c r="W21" s="81">
        <v>14.313000000000001</v>
      </c>
      <c r="X21" s="81">
        <v>13.650000000000002</v>
      </c>
      <c r="Y21" s="81">
        <v>12.422999999999998</v>
      </c>
      <c r="Z21" s="78"/>
      <c r="AA21" s="79">
        <f t="shared" si="2"/>
        <v>317.18299999999999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5.4790000000000001</v>
      </c>
      <c r="C25" s="88">
        <f t="shared" ref="C25:Z25" si="3">IF(LEN(C$2)&gt;0,SUM(C19:C24),"")</f>
        <v>5.9649999999999999</v>
      </c>
      <c r="D25" s="88">
        <f t="shared" si="3"/>
        <v>5.9469999999999992</v>
      </c>
      <c r="E25" s="88">
        <f t="shared" si="3"/>
        <v>5.8789999999999996</v>
      </c>
      <c r="F25" s="88">
        <f t="shared" si="3"/>
        <v>4.4690000000000003</v>
      </c>
      <c r="G25" s="88">
        <f t="shared" si="3"/>
        <v>3.794</v>
      </c>
      <c r="H25" s="88">
        <f t="shared" si="3"/>
        <v>6.0840000000000005</v>
      </c>
      <c r="I25" s="88">
        <f t="shared" si="3"/>
        <v>11.327</v>
      </c>
      <c r="J25" s="88">
        <f t="shared" si="3"/>
        <v>17.413</v>
      </c>
      <c r="K25" s="88">
        <f t="shared" si="3"/>
        <v>20.719000000000001</v>
      </c>
      <c r="L25" s="88">
        <f t="shared" si="3"/>
        <v>21.576000000000001</v>
      </c>
      <c r="M25" s="88">
        <f t="shared" si="3"/>
        <v>19.821999999999999</v>
      </c>
      <c r="N25" s="88">
        <f t="shared" si="3"/>
        <v>20.921999999999997</v>
      </c>
      <c r="O25" s="88">
        <f t="shared" si="3"/>
        <v>19.21</v>
      </c>
      <c r="P25" s="88">
        <f t="shared" si="3"/>
        <v>18.285</v>
      </c>
      <c r="Q25" s="88">
        <f t="shared" si="3"/>
        <v>19.266999999999999</v>
      </c>
      <c r="R25" s="88">
        <f t="shared" si="3"/>
        <v>16.809999999999999</v>
      </c>
      <c r="S25" s="88">
        <f t="shared" si="3"/>
        <v>29.247999999999998</v>
      </c>
      <c r="T25" s="88">
        <f t="shared" si="3"/>
        <v>4.7720000000000002</v>
      </c>
      <c r="U25" s="88">
        <f t="shared" si="3"/>
        <v>5.5890000000000004</v>
      </c>
      <c r="V25" s="88">
        <f t="shared" si="3"/>
        <v>15.252000000000001</v>
      </c>
      <c r="W25" s="88">
        <f t="shared" si="3"/>
        <v>14.313000000000001</v>
      </c>
      <c r="X25" s="88">
        <f t="shared" si="3"/>
        <v>14.881000000000002</v>
      </c>
      <c r="Y25" s="88">
        <f t="shared" si="3"/>
        <v>12.422999999999998</v>
      </c>
      <c r="Z25" s="89" t="str">
        <f t="shared" si="3"/>
        <v/>
      </c>
      <c r="AA25" s="90">
        <f>SUM(AA19:AA24)</f>
        <v>319.44599999999997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5.4790000000000001</v>
      </c>
      <c r="C29" s="77">
        <v>5.9649999999999999</v>
      </c>
      <c r="D29" s="77">
        <v>161.554</v>
      </c>
      <c r="E29" s="77">
        <v>108.33799999999999</v>
      </c>
      <c r="F29" s="77">
        <v>4.4690000000000003</v>
      </c>
      <c r="G29" s="77">
        <v>3.794</v>
      </c>
      <c r="H29" s="77">
        <v>6.0839999999999996</v>
      </c>
      <c r="I29" s="77">
        <v>11.327</v>
      </c>
      <c r="J29" s="77">
        <v>20.879000000000001</v>
      </c>
      <c r="K29" s="77">
        <v>25.408000000000001</v>
      </c>
      <c r="L29" s="77">
        <v>26.666</v>
      </c>
      <c r="M29" s="77">
        <v>24.885000000000002</v>
      </c>
      <c r="N29" s="77">
        <v>25.518999999999998</v>
      </c>
      <c r="O29" s="77">
        <v>22.97</v>
      </c>
      <c r="P29" s="77">
        <v>159.25800000000001</v>
      </c>
      <c r="Q29" s="77">
        <v>416.98700000000002</v>
      </c>
      <c r="R29" s="77">
        <v>514.23599999999999</v>
      </c>
      <c r="S29" s="77">
        <v>350.24799999999999</v>
      </c>
      <c r="T29" s="77">
        <v>395.84199999999998</v>
      </c>
      <c r="U29" s="77">
        <v>415.589</v>
      </c>
      <c r="V29" s="77">
        <v>514.25199999999995</v>
      </c>
      <c r="W29" s="77">
        <v>408.31299999999999</v>
      </c>
      <c r="X29" s="77">
        <v>338.15</v>
      </c>
      <c r="Y29" s="77">
        <v>58.423000000000002</v>
      </c>
      <c r="Z29" s="78"/>
      <c r="AA29" s="79">
        <f>SUM(B29:Z29)</f>
        <v>4024.6350000000002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5.4790000000000001</v>
      </c>
      <c r="C31" s="62">
        <f t="shared" ref="C31:Z31" si="4">IF(LEN(C$2)&gt;0,SUM(C28:C30),"")</f>
        <v>5.9649999999999999</v>
      </c>
      <c r="D31" s="62">
        <f t="shared" si="4"/>
        <v>161.554</v>
      </c>
      <c r="E31" s="62">
        <f t="shared" si="4"/>
        <v>108.33799999999999</v>
      </c>
      <c r="F31" s="62">
        <f t="shared" si="4"/>
        <v>4.4690000000000003</v>
      </c>
      <c r="G31" s="62">
        <f t="shared" si="4"/>
        <v>3.794</v>
      </c>
      <c r="H31" s="62">
        <f t="shared" si="4"/>
        <v>6.0839999999999996</v>
      </c>
      <c r="I31" s="62">
        <f t="shared" si="4"/>
        <v>11.327</v>
      </c>
      <c r="J31" s="62">
        <f t="shared" si="4"/>
        <v>20.879000000000001</v>
      </c>
      <c r="K31" s="62">
        <f t="shared" si="4"/>
        <v>25.408000000000001</v>
      </c>
      <c r="L31" s="62">
        <f t="shared" si="4"/>
        <v>26.666</v>
      </c>
      <c r="M31" s="62">
        <f t="shared" si="4"/>
        <v>24.885000000000002</v>
      </c>
      <c r="N31" s="62">
        <f t="shared" si="4"/>
        <v>25.518999999999998</v>
      </c>
      <c r="O31" s="62">
        <f t="shared" si="4"/>
        <v>22.97</v>
      </c>
      <c r="P31" s="62">
        <f t="shared" si="4"/>
        <v>159.25800000000001</v>
      </c>
      <c r="Q31" s="62">
        <f t="shared" si="4"/>
        <v>416.98700000000002</v>
      </c>
      <c r="R31" s="62">
        <f t="shared" si="4"/>
        <v>514.23599999999999</v>
      </c>
      <c r="S31" s="62">
        <f t="shared" si="4"/>
        <v>350.24799999999999</v>
      </c>
      <c r="T31" s="62">
        <f t="shared" si="4"/>
        <v>395.84199999999998</v>
      </c>
      <c r="U31" s="62">
        <f t="shared" si="4"/>
        <v>415.589</v>
      </c>
      <c r="V31" s="62">
        <f t="shared" si="4"/>
        <v>514.25199999999995</v>
      </c>
      <c r="W31" s="62">
        <f t="shared" si="4"/>
        <v>408.31299999999999</v>
      </c>
      <c r="X31" s="62">
        <f t="shared" si="4"/>
        <v>338.15</v>
      </c>
      <c r="Y31" s="62">
        <f t="shared" si="4"/>
        <v>58.423000000000002</v>
      </c>
      <c r="Z31" s="63" t="str">
        <f t="shared" si="4"/>
        <v/>
      </c>
      <c r="AA31" s="64">
        <f>SUM(AA28:AA30)</f>
        <v>4024.6350000000002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197.7</v>
      </c>
      <c r="C38" s="99">
        <v>175</v>
      </c>
      <c r="D38" s="99">
        <v>202</v>
      </c>
      <c r="E38" s="99">
        <v>143</v>
      </c>
      <c r="F38" s="99">
        <v>17.899999999999999</v>
      </c>
      <c r="G38" s="99">
        <v>128</v>
      </c>
      <c r="H38" s="99">
        <v>18.2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881.80000000000007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197.7</v>
      </c>
      <c r="C39" s="88">
        <f t="shared" si="6"/>
        <v>175</v>
      </c>
      <c r="D39" s="88">
        <f t="shared" si="6"/>
        <v>202</v>
      </c>
      <c r="E39" s="88">
        <f t="shared" si="6"/>
        <v>143</v>
      </c>
      <c r="F39" s="88">
        <f t="shared" si="6"/>
        <v>17.899999999999999</v>
      </c>
      <c r="G39" s="88">
        <f t="shared" si="6"/>
        <v>128</v>
      </c>
      <c r="H39" s="88">
        <f t="shared" si="6"/>
        <v>18.2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881.80000000000007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197.7</v>
      </c>
      <c r="C46" s="99">
        <v>175</v>
      </c>
      <c r="D46" s="99">
        <v>202</v>
      </c>
      <c r="E46" s="99">
        <v>143</v>
      </c>
      <c r="F46" s="99">
        <v>17.899999999999999</v>
      </c>
      <c r="G46" s="99">
        <v>128</v>
      </c>
      <c r="H46" s="99">
        <v>18.2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881.80000000000007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197.7</v>
      </c>
      <c r="C48" s="88">
        <f t="shared" ref="C48:Z48" si="8">IF(LEN(C$2)&gt;0,SUM(C42:C47),"")</f>
        <v>175</v>
      </c>
      <c r="D48" s="88">
        <f t="shared" si="8"/>
        <v>202</v>
      </c>
      <c r="E48" s="88">
        <f t="shared" si="8"/>
        <v>143</v>
      </c>
      <c r="F48" s="88">
        <f t="shared" si="8"/>
        <v>17.899999999999999</v>
      </c>
      <c r="G48" s="88">
        <f t="shared" si="8"/>
        <v>128</v>
      </c>
      <c r="H48" s="88">
        <f t="shared" si="8"/>
        <v>18.2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881.80000000000007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203.179</v>
      </c>
      <c r="C51" s="88">
        <f t="shared" si="10"/>
        <v>180.965</v>
      </c>
      <c r="D51" s="88">
        <f t="shared" si="10"/>
        <v>363.55399999999997</v>
      </c>
      <c r="E51" s="88">
        <f t="shared" si="10"/>
        <v>251.33800000000002</v>
      </c>
      <c r="F51" s="88">
        <f t="shared" si="10"/>
        <v>22.369</v>
      </c>
      <c r="G51" s="88">
        <f t="shared" si="10"/>
        <v>131.79400000000001</v>
      </c>
      <c r="H51" s="88">
        <f t="shared" si="10"/>
        <v>24.283999999999999</v>
      </c>
      <c r="I51" s="88">
        <f t="shared" si="10"/>
        <v>11.327</v>
      </c>
      <c r="J51" s="88">
        <f t="shared" si="10"/>
        <v>20.879000000000001</v>
      </c>
      <c r="K51" s="88">
        <f t="shared" si="10"/>
        <v>25.408000000000001</v>
      </c>
      <c r="L51" s="88">
        <f t="shared" si="10"/>
        <v>26.666</v>
      </c>
      <c r="M51" s="88">
        <f t="shared" si="10"/>
        <v>24.884999999999998</v>
      </c>
      <c r="N51" s="88">
        <f t="shared" si="10"/>
        <v>25.518999999999998</v>
      </c>
      <c r="O51" s="88">
        <f t="shared" si="10"/>
        <v>22.97</v>
      </c>
      <c r="P51" s="88">
        <f t="shared" si="10"/>
        <v>159.25800000000001</v>
      </c>
      <c r="Q51" s="88">
        <f t="shared" si="10"/>
        <v>416.98700000000002</v>
      </c>
      <c r="R51" s="88">
        <f t="shared" si="10"/>
        <v>514.23599999999999</v>
      </c>
      <c r="S51" s="88">
        <f t="shared" si="10"/>
        <v>350.24799999999999</v>
      </c>
      <c r="T51" s="88">
        <f t="shared" si="10"/>
        <v>395.84199999999998</v>
      </c>
      <c r="U51" s="88">
        <f t="shared" si="10"/>
        <v>415.589</v>
      </c>
      <c r="V51" s="88">
        <f t="shared" si="10"/>
        <v>514.25199999999995</v>
      </c>
      <c r="W51" s="88">
        <f t="shared" si="10"/>
        <v>408.31299999999999</v>
      </c>
      <c r="X51" s="88">
        <f t="shared" si="10"/>
        <v>338.15000000000003</v>
      </c>
      <c r="Y51" s="88">
        <f t="shared" si="10"/>
        <v>58.423000000000002</v>
      </c>
      <c r="Z51" s="89" t="str">
        <f t="shared" si="10"/>
        <v/>
      </c>
      <c r="AA51" s="105">
        <f>SUM(B51:Z51)</f>
        <v>4906.4349999999995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44513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203.22800000000001</v>
      </c>
      <c r="C4" s="18">
        <v>180.929</v>
      </c>
      <c r="D4" s="18">
        <v>363.55399999999997</v>
      </c>
      <c r="E4" s="18">
        <v>251.33799999999999</v>
      </c>
      <c r="F4" s="18">
        <v>22.327000000000002</v>
      </c>
      <c r="G4" s="18">
        <v>131.82900000000001</v>
      </c>
      <c r="H4" s="18">
        <v>24.332999999999998</v>
      </c>
      <c r="I4" s="18">
        <v>11.327</v>
      </c>
      <c r="J4" s="18">
        <v>20.879000000000001</v>
      </c>
      <c r="K4" s="18">
        <v>25.407999999999998</v>
      </c>
      <c r="L4" s="18">
        <v>26.666000000000004</v>
      </c>
      <c r="M4" s="18">
        <v>24.885000000000002</v>
      </c>
      <c r="N4" s="18">
        <v>25.518999999999998</v>
      </c>
      <c r="O4" s="18">
        <v>22.970000000000002</v>
      </c>
      <c r="P4" s="18">
        <v>159.25799999999995</v>
      </c>
      <c r="Q4" s="18">
        <v>416.98699999999997</v>
      </c>
      <c r="R4" s="18">
        <v>514.23599999999999</v>
      </c>
      <c r="S4" s="18">
        <v>350.24799999999999</v>
      </c>
      <c r="T4" s="18">
        <v>395.84199999999998</v>
      </c>
      <c r="U4" s="18">
        <v>415.589</v>
      </c>
      <c r="V4" s="18">
        <v>514.25199999999995</v>
      </c>
      <c r="W4" s="18">
        <v>408.31299999999999</v>
      </c>
      <c r="X4" s="18">
        <v>338.15</v>
      </c>
      <c r="Y4" s="18">
        <v>58.423000000000002</v>
      </c>
      <c r="Z4" s="19"/>
      <c r="AA4" s="20">
        <f>SUM(B4:Z4)</f>
        <v>4906.4899999999989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190.48</v>
      </c>
      <c r="C7" s="28">
        <v>158.72</v>
      </c>
      <c r="D7" s="28">
        <v>165</v>
      </c>
      <c r="E7" s="28">
        <v>159</v>
      </c>
      <c r="F7" s="28">
        <v>158.72</v>
      </c>
      <c r="G7" s="28">
        <v>163.16</v>
      </c>
      <c r="H7" s="28">
        <v>159.75</v>
      </c>
      <c r="I7" s="28">
        <v>203.92</v>
      </c>
      <c r="J7" s="28">
        <v>195.22</v>
      </c>
      <c r="K7" s="28">
        <v>182.76</v>
      </c>
      <c r="L7" s="28">
        <v>181.43</v>
      </c>
      <c r="M7" s="28">
        <v>184.24</v>
      </c>
      <c r="N7" s="28">
        <v>184.37</v>
      </c>
      <c r="O7" s="28">
        <v>184.44</v>
      </c>
      <c r="P7" s="28">
        <v>231.74</v>
      </c>
      <c r="Q7" s="28">
        <v>234.18</v>
      </c>
      <c r="R7" s="28">
        <v>251</v>
      </c>
      <c r="S7" s="28">
        <v>303.73</v>
      </c>
      <c r="T7" s="28">
        <v>277</v>
      </c>
      <c r="U7" s="28">
        <v>279.18</v>
      </c>
      <c r="V7" s="28">
        <v>269.18</v>
      </c>
      <c r="W7" s="28">
        <v>250.18</v>
      </c>
      <c r="X7" s="28">
        <v>249.08</v>
      </c>
      <c r="Y7" s="28">
        <v>192.01</v>
      </c>
      <c r="Z7" s="29"/>
      <c r="AA7" s="30">
        <f>IF(SUM(B7:Z7)&lt;&gt;0,AVERAGEIF(B7:Z7,"&lt;&gt;"""),"")</f>
        <v>208.68708333333333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46</v>
      </c>
      <c r="Z12" s="53"/>
      <c r="AA12" s="54">
        <f t="shared" si="0"/>
        <v>46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>
        <v>140.97300000000001</v>
      </c>
      <c r="Q13" s="52">
        <v>397.72</v>
      </c>
      <c r="R13" s="52">
        <v>495.286</v>
      </c>
      <c r="S13" s="52">
        <v>321</v>
      </c>
      <c r="T13" s="52">
        <v>371.142</v>
      </c>
      <c r="U13" s="52">
        <v>394.01</v>
      </c>
      <c r="V13" s="52">
        <v>499.65600000000001</v>
      </c>
      <c r="W13" s="52">
        <v>394</v>
      </c>
      <c r="X13" s="52">
        <v>317.98099999999999</v>
      </c>
      <c r="Y13" s="52"/>
      <c r="Z13" s="53"/>
      <c r="AA13" s="54">
        <f t="shared" si="0"/>
        <v>3331.768</v>
      </c>
    </row>
    <row r="14" spans="1:27" ht="24.95" customHeight="1" x14ac:dyDescent="0.2">
      <c r="A14" s="55" t="s">
        <v>10</v>
      </c>
      <c r="B14" s="56">
        <v>24.373000000000001</v>
      </c>
      <c r="C14" s="57">
        <v>23.512999999999998</v>
      </c>
      <c r="D14" s="57">
        <v>17.754000000000001</v>
      </c>
      <c r="E14" s="57">
        <v>15.659000000000001</v>
      </c>
      <c r="F14" s="57">
        <v>22.327000000000002</v>
      </c>
      <c r="G14" s="57">
        <v>21.829000000000001</v>
      </c>
      <c r="H14" s="57">
        <v>24.332999999999998</v>
      </c>
      <c r="I14" s="57">
        <v>11.327</v>
      </c>
      <c r="J14" s="57">
        <v>20.879000000000001</v>
      </c>
      <c r="K14" s="57">
        <v>25.407999999999998</v>
      </c>
      <c r="L14" s="57">
        <v>26.666000000000004</v>
      </c>
      <c r="M14" s="57">
        <v>24.885000000000002</v>
      </c>
      <c r="N14" s="57">
        <v>25.518999999999998</v>
      </c>
      <c r="O14" s="57">
        <v>22.970000000000002</v>
      </c>
      <c r="P14" s="57">
        <v>18.285</v>
      </c>
      <c r="Q14" s="57">
        <v>19.266999999999999</v>
      </c>
      <c r="R14" s="57">
        <v>18.95</v>
      </c>
      <c r="S14" s="57">
        <v>11.043000000000001</v>
      </c>
      <c r="T14" s="57">
        <v>24.700000000000003</v>
      </c>
      <c r="U14" s="57">
        <v>21.579000000000001</v>
      </c>
      <c r="V14" s="57">
        <v>14.596</v>
      </c>
      <c r="W14" s="57">
        <v>14.313000000000001</v>
      </c>
      <c r="X14" s="57">
        <v>5.8940000000000001</v>
      </c>
      <c r="Y14" s="57">
        <v>12.422999999999998</v>
      </c>
      <c r="Z14" s="58"/>
      <c r="AA14" s="59">
        <f t="shared" si="0"/>
        <v>468.49200000000002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24.373000000000001</v>
      </c>
      <c r="C16" s="62">
        <f t="shared" ref="C16:Z16" si="1">IF(LEN(C$2)&gt;0,SUM(C10:C15),"")</f>
        <v>23.512999999999998</v>
      </c>
      <c r="D16" s="62">
        <f t="shared" si="1"/>
        <v>17.754000000000001</v>
      </c>
      <c r="E16" s="62">
        <f t="shared" si="1"/>
        <v>15.659000000000001</v>
      </c>
      <c r="F16" s="62">
        <f t="shared" si="1"/>
        <v>22.327000000000002</v>
      </c>
      <c r="G16" s="62">
        <f t="shared" si="1"/>
        <v>21.829000000000001</v>
      </c>
      <c r="H16" s="62">
        <f t="shared" si="1"/>
        <v>24.332999999999998</v>
      </c>
      <c r="I16" s="62">
        <f t="shared" si="1"/>
        <v>11.327</v>
      </c>
      <c r="J16" s="62">
        <f t="shared" si="1"/>
        <v>20.879000000000001</v>
      </c>
      <c r="K16" s="62">
        <f t="shared" si="1"/>
        <v>25.407999999999998</v>
      </c>
      <c r="L16" s="62">
        <f t="shared" si="1"/>
        <v>26.666000000000004</v>
      </c>
      <c r="M16" s="62">
        <f t="shared" si="1"/>
        <v>24.885000000000002</v>
      </c>
      <c r="N16" s="62">
        <f t="shared" si="1"/>
        <v>25.518999999999998</v>
      </c>
      <c r="O16" s="62">
        <f t="shared" si="1"/>
        <v>22.970000000000002</v>
      </c>
      <c r="P16" s="62">
        <f t="shared" si="1"/>
        <v>159.25800000000001</v>
      </c>
      <c r="Q16" s="62">
        <f t="shared" si="1"/>
        <v>416.98700000000002</v>
      </c>
      <c r="R16" s="62">
        <f t="shared" si="1"/>
        <v>514.23599999999999</v>
      </c>
      <c r="S16" s="62">
        <f t="shared" si="1"/>
        <v>332.04300000000001</v>
      </c>
      <c r="T16" s="62">
        <f t="shared" si="1"/>
        <v>395.84199999999998</v>
      </c>
      <c r="U16" s="62">
        <f t="shared" si="1"/>
        <v>415.589</v>
      </c>
      <c r="V16" s="62">
        <f t="shared" si="1"/>
        <v>514.25199999999995</v>
      </c>
      <c r="W16" s="62">
        <f t="shared" si="1"/>
        <v>408.31299999999999</v>
      </c>
      <c r="X16" s="62">
        <f t="shared" si="1"/>
        <v>323.875</v>
      </c>
      <c r="Y16" s="62">
        <f t="shared" si="1"/>
        <v>58.423000000000002</v>
      </c>
      <c r="Z16" s="63" t="str">
        <f t="shared" si="1"/>
        <v/>
      </c>
      <c r="AA16" s="64">
        <f>SUM(AA10:AA15)</f>
        <v>3846.26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45.656999999999996</v>
      </c>
      <c r="C20" s="77">
        <v>25.672000000000001</v>
      </c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>
        <v>6.0640000000000001</v>
      </c>
      <c r="T20" s="77"/>
      <c r="U20" s="77"/>
      <c r="V20" s="77"/>
      <c r="W20" s="77"/>
      <c r="X20" s="77">
        <v>5.3890000000000002</v>
      </c>
      <c r="Y20" s="77"/>
      <c r="Z20" s="78"/>
      <c r="AA20" s="79">
        <f t="shared" si="2"/>
        <v>82.781999999999996</v>
      </c>
    </row>
    <row r="21" spans="1:27" ht="24.95" customHeight="1" x14ac:dyDescent="0.2">
      <c r="A21" s="75" t="s">
        <v>16</v>
      </c>
      <c r="B21" s="80">
        <v>8.1980000000000004</v>
      </c>
      <c r="C21" s="81">
        <v>6.7439999999999998</v>
      </c>
      <c r="D21" s="81">
        <v>0.8</v>
      </c>
      <c r="E21" s="81">
        <v>0.67900000000000005</v>
      </c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>
        <v>12.141</v>
      </c>
      <c r="T21" s="81"/>
      <c r="U21" s="81"/>
      <c r="V21" s="81"/>
      <c r="W21" s="81"/>
      <c r="X21" s="81">
        <v>8.8859999999999992</v>
      </c>
      <c r="Y21" s="81"/>
      <c r="Z21" s="78"/>
      <c r="AA21" s="79">
        <f t="shared" si="2"/>
        <v>37.447999999999993</v>
      </c>
    </row>
    <row r="22" spans="1:27" ht="24.95" customHeight="1" x14ac:dyDescent="0.2">
      <c r="A22" s="82" t="s">
        <v>17</v>
      </c>
      <c r="B22" s="81">
        <v>125</v>
      </c>
      <c r="C22" s="81">
        <v>125</v>
      </c>
      <c r="D22" s="81">
        <v>345</v>
      </c>
      <c r="E22" s="81">
        <v>235</v>
      </c>
      <c r="F22" s="81"/>
      <c r="G22" s="81">
        <v>110</v>
      </c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940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178.85499999999999</v>
      </c>
      <c r="C25" s="88">
        <f t="shared" si="3"/>
        <v>157.416</v>
      </c>
      <c r="D25" s="88">
        <f t="shared" si="3"/>
        <v>345.8</v>
      </c>
      <c r="E25" s="88">
        <f t="shared" si="3"/>
        <v>235.679</v>
      </c>
      <c r="F25" s="88">
        <f t="shared" si="3"/>
        <v>0</v>
      </c>
      <c r="G25" s="88">
        <f t="shared" si="3"/>
        <v>110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18.204999999999998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14.274999999999999</v>
      </c>
      <c r="Y25" s="88">
        <f t="shared" si="3"/>
        <v>0</v>
      </c>
      <c r="Z25" s="89">
        <f t="shared" si="3"/>
        <v>0</v>
      </c>
      <c r="AA25" s="90">
        <f t="shared" si="3"/>
        <v>1060.23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203.22800000000001</v>
      </c>
      <c r="C29" s="77">
        <v>180.929</v>
      </c>
      <c r="D29" s="77">
        <v>363.55399999999997</v>
      </c>
      <c r="E29" s="77">
        <v>251.33799999999999</v>
      </c>
      <c r="F29" s="77">
        <v>22.327000000000002</v>
      </c>
      <c r="G29" s="77">
        <v>131.82900000000001</v>
      </c>
      <c r="H29" s="77">
        <v>24.332999999999998</v>
      </c>
      <c r="I29" s="77">
        <v>11.327</v>
      </c>
      <c r="J29" s="77">
        <v>20.879000000000001</v>
      </c>
      <c r="K29" s="77">
        <v>25.408000000000001</v>
      </c>
      <c r="L29" s="77">
        <v>26.666</v>
      </c>
      <c r="M29" s="77">
        <v>24.885000000000002</v>
      </c>
      <c r="N29" s="77">
        <v>25.518999999999998</v>
      </c>
      <c r="O29" s="77">
        <v>22.97</v>
      </c>
      <c r="P29" s="77">
        <v>159.25800000000001</v>
      </c>
      <c r="Q29" s="77">
        <v>416.98700000000002</v>
      </c>
      <c r="R29" s="77">
        <v>514.23599999999999</v>
      </c>
      <c r="S29" s="77">
        <v>350.24799999999999</v>
      </c>
      <c r="T29" s="77">
        <v>395.84199999999998</v>
      </c>
      <c r="U29" s="77">
        <v>415.589</v>
      </c>
      <c r="V29" s="77">
        <v>514.25199999999995</v>
      </c>
      <c r="W29" s="77">
        <v>408.31299999999999</v>
      </c>
      <c r="X29" s="77">
        <v>338.15</v>
      </c>
      <c r="Y29" s="77">
        <v>58.423000000000002</v>
      </c>
      <c r="Z29" s="78"/>
      <c r="AA29" s="79">
        <f>SUM(B29:Z29)</f>
        <v>4906.4899999999989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203.22800000000001</v>
      </c>
      <c r="C31" s="62">
        <f t="shared" si="4"/>
        <v>180.929</v>
      </c>
      <c r="D31" s="62">
        <f t="shared" si="4"/>
        <v>363.55399999999997</v>
      </c>
      <c r="E31" s="62">
        <f t="shared" si="4"/>
        <v>251.33799999999999</v>
      </c>
      <c r="F31" s="62">
        <f t="shared" si="4"/>
        <v>22.327000000000002</v>
      </c>
      <c r="G31" s="62">
        <f t="shared" si="4"/>
        <v>131.82900000000001</v>
      </c>
      <c r="H31" s="62">
        <f t="shared" si="4"/>
        <v>24.332999999999998</v>
      </c>
      <c r="I31" s="62">
        <f t="shared" si="4"/>
        <v>11.327</v>
      </c>
      <c r="J31" s="62">
        <f t="shared" si="4"/>
        <v>20.879000000000001</v>
      </c>
      <c r="K31" s="62">
        <f t="shared" si="4"/>
        <v>25.408000000000001</v>
      </c>
      <c r="L31" s="62">
        <f t="shared" si="4"/>
        <v>26.666</v>
      </c>
      <c r="M31" s="62">
        <f t="shared" si="4"/>
        <v>24.885000000000002</v>
      </c>
      <c r="N31" s="62">
        <f t="shared" si="4"/>
        <v>25.518999999999998</v>
      </c>
      <c r="O31" s="62">
        <f t="shared" si="4"/>
        <v>22.97</v>
      </c>
      <c r="P31" s="62">
        <f t="shared" si="4"/>
        <v>159.25800000000001</v>
      </c>
      <c r="Q31" s="62">
        <f t="shared" si="4"/>
        <v>416.98700000000002</v>
      </c>
      <c r="R31" s="62">
        <f t="shared" si="4"/>
        <v>514.23599999999999</v>
      </c>
      <c r="S31" s="62">
        <f t="shared" si="4"/>
        <v>350.24799999999999</v>
      </c>
      <c r="T31" s="62">
        <f t="shared" si="4"/>
        <v>395.84199999999998</v>
      </c>
      <c r="U31" s="62">
        <f t="shared" si="4"/>
        <v>415.589</v>
      </c>
      <c r="V31" s="62">
        <f t="shared" si="4"/>
        <v>514.25199999999995</v>
      </c>
      <c r="W31" s="62">
        <f t="shared" si="4"/>
        <v>408.31299999999999</v>
      </c>
      <c r="X31" s="62">
        <f t="shared" si="4"/>
        <v>338.15</v>
      </c>
      <c r="Y31" s="62">
        <f t="shared" si="4"/>
        <v>58.423000000000002</v>
      </c>
      <c r="Z31" s="63">
        <f t="shared" si="4"/>
        <v>0</v>
      </c>
      <c r="AA31" s="64">
        <f t="shared" si="4"/>
        <v>4906.4899999999989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203.22799999999998</v>
      </c>
      <c r="C51" s="88">
        <f t="shared" si="10"/>
        <v>180.929</v>
      </c>
      <c r="D51" s="88">
        <f t="shared" si="10"/>
        <v>363.55400000000003</v>
      </c>
      <c r="E51" s="88">
        <f t="shared" si="10"/>
        <v>251.33799999999999</v>
      </c>
      <c r="F51" s="88">
        <f t="shared" si="10"/>
        <v>22.327000000000002</v>
      </c>
      <c r="G51" s="88">
        <f t="shared" si="10"/>
        <v>131.82900000000001</v>
      </c>
      <c r="H51" s="88">
        <f t="shared" si="10"/>
        <v>24.332999999999998</v>
      </c>
      <c r="I51" s="88">
        <f t="shared" si="10"/>
        <v>11.327</v>
      </c>
      <c r="J51" s="88">
        <f t="shared" si="10"/>
        <v>20.879000000000001</v>
      </c>
      <c r="K51" s="88">
        <f t="shared" si="10"/>
        <v>25.407999999999998</v>
      </c>
      <c r="L51" s="88">
        <f t="shared" si="10"/>
        <v>26.666000000000004</v>
      </c>
      <c r="M51" s="88">
        <f t="shared" si="10"/>
        <v>24.885000000000002</v>
      </c>
      <c r="N51" s="88">
        <f t="shared" si="10"/>
        <v>25.518999999999998</v>
      </c>
      <c r="O51" s="88">
        <f t="shared" si="10"/>
        <v>22.970000000000002</v>
      </c>
      <c r="P51" s="88">
        <f t="shared" si="10"/>
        <v>159.25800000000001</v>
      </c>
      <c r="Q51" s="88">
        <f t="shared" si="10"/>
        <v>416.98700000000002</v>
      </c>
      <c r="R51" s="88">
        <f t="shared" si="10"/>
        <v>514.23599999999999</v>
      </c>
      <c r="S51" s="88">
        <f t="shared" si="10"/>
        <v>350.24799999999999</v>
      </c>
      <c r="T51" s="88">
        <f t="shared" si="10"/>
        <v>395.84199999999998</v>
      </c>
      <c r="U51" s="88">
        <f t="shared" si="10"/>
        <v>415.589</v>
      </c>
      <c r="V51" s="88">
        <f t="shared" si="10"/>
        <v>514.25199999999995</v>
      </c>
      <c r="W51" s="88">
        <f t="shared" si="10"/>
        <v>408.31299999999999</v>
      </c>
      <c r="X51" s="88">
        <f t="shared" si="10"/>
        <v>338.15</v>
      </c>
      <c r="Y51" s="88">
        <f t="shared" si="10"/>
        <v>58.423000000000002</v>
      </c>
      <c r="Z51" s="89">
        <f t="shared" si="10"/>
        <v>0</v>
      </c>
      <c r="AA51" s="105">
        <f>SUM(B51:Z51)</f>
        <v>4906.4899999999989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-197.7</v>
      </c>
      <c r="C4" s="18">
        <v>-175</v>
      </c>
      <c r="D4" s="18">
        <v>-202</v>
      </c>
      <c r="E4" s="18">
        <v>-143</v>
      </c>
      <c r="F4" s="18">
        <v>-17.899999999999999</v>
      </c>
      <c r="G4" s="18">
        <v>-128</v>
      </c>
      <c r="H4" s="18">
        <v>-18.2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-881.80000000000007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190.48</v>
      </c>
      <c r="C7" s="118">
        <v>158.72</v>
      </c>
      <c r="D7" s="118">
        <v>165</v>
      </c>
      <c r="E7" s="118">
        <v>159</v>
      </c>
      <c r="F7" s="118">
        <v>158.72</v>
      </c>
      <c r="G7" s="118">
        <v>163.16</v>
      </c>
      <c r="H7" s="118">
        <v>159.75</v>
      </c>
      <c r="I7" s="118">
        <v>203.92</v>
      </c>
      <c r="J7" s="118">
        <v>195.22</v>
      </c>
      <c r="K7" s="118">
        <v>182.76</v>
      </c>
      <c r="L7" s="118">
        <v>181.43</v>
      </c>
      <c r="M7" s="118">
        <v>184.24</v>
      </c>
      <c r="N7" s="118">
        <v>184.37</v>
      </c>
      <c r="O7" s="118">
        <v>184.44</v>
      </c>
      <c r="P7" s="118">
        <v>231.74</v>
      </c>
      <c r="Q7" s="118">
        <v>234.18</v>
      </c>
      <c r="R7" s="118">
        <v>251</v>
      </c>
      <c r="S7" s="118">
        <v>303.73</v>
      </c>
      <c r="T7" s="118">
        <v>277</v>
      </c>
      <c r="U7" s="118">
        <v>279.18</v>
      </c>
      <c r="V7" s="118">
        <v>269.18</v>
      </c>
      <c r="W7" s="118">
        <v>250.18</v>
      </c>
      <c r="X7" s="118">
        <v>249.08</v>
      </c>
      <c r="Y7" s="118">
        <v>192.01</v>
      </c>
      <c r="Z7" s="119"/>
      <c r="AA7" s="120">
        <f>IF(SUM(B7:Z7)&lt;&gt;0,AVERAGEIF(B7:Z7,"&lt;&gt;"""),"")</f>
        <v>208.68708333333333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197.7</v>
      </c>
      <c r="C15" s="134">
        <v>175</v>
      </c>
      <c r="D15" s="134">
        <v>202</v>
      </c>
      <c r="E15" s="134">
        <v>143</v>
      </c>
      <c r="F15" s="134">
        <v>17.899999999999999</v>
      </c>
      <c r="G15" s="134">
        <v>128</v>
      </c>
      <c r="H15" s="134">
        <v>18.2</v>
      </c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881.80000000000007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197.7</v>
      </c>
      <c r="C16" s="136">
        <f t="shared" si="1"/>
        <v>175</v>
      </c>
      <c r="D16" s="136">
        <f t="shared" si="1"/>
        <v>202</v>
      </c>
      <c r="E16" s="136">
        <f t="shared" si="1"/>
        <v>143</v>
      </c>
      <c r="F16" s="136">
        <f t="shared" si="1"/>
        <v>17.899999999999999</v>
      </c>
      <c r="G16" s="136">
        <f t="shared" si="1"/>
        <v>128</v>
      </c>
      <c r="H16" s="136">
        <f t="shared" si="1"/>
        <v>18.2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881.80000000000007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2021-11-12T14:24:09Z</dcterms:created>
  <dcterms:modified xsi:type="dcterms:W3CDTF">2021-11-12T14:24:10Z</dcterms:modified>
</cp:coreProperties>
</file>