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<sst xmlns="http://schemas.openxmlformats.org/spreadsheetml/2006/main" count="117" uniqueCount="53">
  <si>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11/11/2021 16:22:05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</si>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</sst>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8.7309999999999999</c:v>
                </c:pt>
                <c:pt idx="11">
                  <c:v>15.814</c:v>
                </c:pt>
                <c:pt idx="13">
                  <c:v>5.7430000000000003</c:v>
                </c:pt>
                <c:pt idx="15">
                  <c:v>268</c:v>
                </c:pt>
                <c:pt idx="16">
                  <c:v>342</c:v>
                </c:pt>
                <c:pt idx="17">
                  <c:v>285</c:v>
                </c:pt>
                <c:pt idx="18">
                  <c:v>288</c:v>
                </c:pt>
                <c:pt idx="19">
                  <c:v>349</c:v>
                </c:pt>
                <c:pt idx="20">
                  <c:v>349</c:v>
                </c:pt>
                <c:pt idx="21">
                  <c:v>149</c:v>
                </c:pt>
                <c:pt idx="22">
                  <c:v>46</c:v>
                </c:pt>
                <c:pt idx="23">
                  <c:v>45.561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3.4</c:v>
                </c:pt>
                <c:pt idx="1">
                  <c:v>3.8</c:v>
                </c:pt>
                <c:pt idx="2">
                  <c:v>0.9</c:v>
                </c:pt>
                <c:pt idx="3">
                  <c:v>5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9.6</c:v>
                </c:pt>
                <c:pt idx="9">
                  <c:v>16.399999999999999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5.78</c:v>
                </c:pt>
                <c:pt idx="1">
                  <c:v>7.3780000000000001</c:v>
                </c:pt>
                <c:pt idx="2">
                  <c:v>9.754999999999999</c:v>
                </c:pt>
                <c:pt idx="3">
                  <c:v>4.069</c:v>
                </c:pt>
                <c:pt idx="4">
                  <c:v>3.9350000000000005</c:v>
                </c:pt>
                <c:pt idx="5">
                  <c:v>10.1</c:v>
                </c:pt>
                <c:pt idx="6">
                  <c:v>13.85</c:v>
                </c:pt>
                <c:pt idx="7">
                  <c:v>2.2879999999999998</c:v>
                </c:pt>
                <c:pt idx="8">
                  <c:v>9.734</c:v>
                </c:pt>
                <c:pt idx="9">
                  <c:v>10.101000000000001</c:v>
                </c:pt>
                <c:pt idx="10">
                  <c:v>17.131</c:v>
                </c:pt>
                <c:pt idx="11">
                  <c:v>15.974000000000002</c:v>
                </c:pt>
                <c:pt idx="12">
                  <c:v>11.607999999999999</c:v>
                </c:pt>
                <c:pt idx="13">
                  <c:v>12.754999999999999</c:v>
                </c:pt>
                <c:pt idx="14">
                  <c:v>4.351</c:v>
                </c:pt>
                <c:pt idx="15">
                  <c:v>29.638999999999996</c:v>
                </c:pt>
                <c:pt idx="16">
                  <c:v>28.919999999999998</c:v>
                </c:pt>
                <c:pt idx="17">
                  <c:v>29.897000000000002</c:v>
                </c:pt>
                <c:pt idx="18">
                  <c:v>31.143000000000001</c:v>
                </c:pt>
                <c:pt idx="19">
                  <c:v>31.481999999999999</c:v>
                </c:pt>
                <c:pt idx="20">
                  <c:v>31.414999999999999</c:v>
                </c:pt>
                <c:pt idx="21">
                  <c:v>32.185000000000002</c:v>
                </c:pt>
                <c:pt idx="22">
                  <c:v>32.738</c:v>
                </c:pt>
                <c:pt idx="23">
                  <c:v>6.3879999999999999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105</c:v>
                </c:pt>
                <c:pt idx="18">
                  <c:v>90</c:v>
                </c:pt>
                <c:pt idx="19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431432"/>
        <c:axId val="293431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9.213000000000001</c:v>
                </c:pt>
                <c:pt idx="1">
                  <c:v>11.141999999999999</c:v>
                </c:pt>
                <c:pt idx="2">
                  <c:v>10.610999999999999</c:v>
                </c:pt>
                <c:pt idx="3">
                  <c:v>9.0919999999999987</c:v>
                </c:pt>
                <c:pt idx="4">
                  <c:v>11.932</c:v>
                </c:pt>
                <c:pt idx="5">
                  <c:v>10.091999999999999</c:v>
                </c:pt>
                <c:pt idx="6">
                  <c:v>13.873000000000001</c:v>
                </c:pt>
                <c:pt idx="7">
                  <c:v>8.048</c:v>
                </c:pt>
                <c:pt idx="8">
                  <c:v>38.249000000000002</c:v>
                </c:pt>
                <c:pt idx="9">
                  <c:v>35.989000000000004</c:v>
                </c:pt>
                <c:pt idx="10">
                  <c:v>29.3</c:v>
                </c:pt>
                <c:pt idx="11">
                  <c:v>43.4</c:v>
                </c:pt>
                <c:pt idx="12">
                  <c:v>21.151000000000003</c:v>
                </c:pt>
                <c:pt idx="13">
                  <c:v>26</c:v>
                </c:pt>
                <c:pt idx="14">
                  <c:v>17.459</c:v>
                </c:pt>
                <c:pt idx="15">
                  <c:v>302.06299999999999</c:v>
                </c:pt>
                <c:pt idx="16">
                  <c:v>476.18699999999995</c:v>
                </c:pt>
                <c:pt idx="17">
                  <c:v>316.86599999999999</c:v>
                </c:pt>
                <c:pt idx="18">
                  <c:v>409.14300000000003</c:v>
                </c:pt>
                <c:pt idx="19">
                  <c:v>485.48199999999997</c:v>
                </c:pt>
                <c:pt idx="20">
                  <c:v>380.41500000000002</c:v>
                </c:pt>
                <c:pt idx="21">
                  <c:v>181.185</c:v>
                </c:pt>
                <c:pt idx="22">
                  <c:v>78.738000000000014</c:v>
                </c:pt>
                <c:pt idx="23">
                  <c:v>51.948999999999998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431432"/>
        <c:axId val="293431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179.72</c:v>
                </c:pt>
                <c:pt idx="1">
                  <c:v>177.99</c:v>
                </c:pt>
                <c:pt idx="2">
                  <c:v>171.12</c:v>
                </c:pt>
                <c:pt idx="3">
                  <c:v>158.84</c:v>
                </c:pt>
                <c:pt idx="4">
                  <c:v>166.48</c:v>
                </c:pt>
                <c:pt idx="5">
                  <c:v>185.51</c:v>
                </c:pt>
                <c:pt idx="6">
                  <c:v>232.09</c:v>
                </c:pt>
                <c:pt idx="7">
                  <c:v>228.83</c:v>
                </c:pt>
                <c:pt idx="8">
                  <c:v>236.83</c:v>
                </c:pt>
                <c:pt idx="9">
                  <c:v>225</c:v>
                </c:pt>
                <c:pt idx="10">
                  <c:v>220</c:v>
                </c:pt>
                <c:pt idx="11">
                  <c:v>211.23</c:v>
                </c:pt>
                <c:pt idx="12">
                  <c:v>205.24</c:v>
                </c:pt>
                <c:pt idx="13">
                  <c:v>210.11</c:v>
                </c:pt>
                <c:pt idx="14">
                  <c:v>234.04</c:v>
                </c:pt>
                <c:pt idx="15">
                  <c:v>334</c:v>
                </c:pt>
                <c:pt idx="16">
                  <c:v>382</c:v>
                </c:pt>
                <c:pt idx="17">
                  <c:v>413</c:v>
                </c:pt>
                <c:pt idx="18">
                  <c:v>408</c:v>
                </c:pt>
                <c:pt idx="19">
                  <c:v>393</c:v>
                </c:pt>
                <c:pt idx="20">
                  <c:v>335</c:v>
                </c:pt>
                <c:pt idx="21">
                  <c:v>320</c:v>
                </c:pt>
                <c:pt idx="22">
                  <c:v>312</c:v>
                </c:pt>
                <c:pt idx="23">
                  <c:v>204.89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432608"/>
        <c:axId val="293432216"/>
      </c:lineChart>
      <c:catAx>
        <c:axId val="293431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431824"/>
        <c:crosses val="autoZero"/>
        <c:auto val="1"/>
        <c:lblAlgn val="ctr"/>
        <c:lblOffset val="100"/>
        <c:noMultiLvlLbl val="0"/>
      </c:catAx>
      <c:valAx>
        <c:axId val="29343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431432"/>
        <c:crosses val="autoZero"/>
        <c:crossBetween val="between"/>
      </c:valAx>
      <c:valAx>
        <c:axId val="293432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432608"/>
        <c:crosses val="max"/>
        <c:crossBetween val="between"/>
      </c:valAx>
      <c:catAx>
        <c:axId val="293432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3432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9.18</v>
      </c>
      <c r="C4" s="18">
        <v>11.178000000000001</v>
      </c>
      <c r="D4" s="18">
        <v>10.654999999999999</v>
      </c>
      <c r="E4" s="18">
        <v>9.0690000000000008</v>
      </c>
      <c r="F4" s="18">
        <v>11.934999999999999</v>
      </c>
      <c r="G4" s="18">
        <v>10.1</v>
      </c>
      <c r="H4" s="18">
        <v>13.85</v>
      </c>
      <c r="I4" s="18">
        <v>8.0139999999999993</v>
      </c>
      <c r="J4" s="18">
        <v>38.286999999999999</v>
      </c>
      <c r="K4" s="18">
        <v>35.97</v>
      </c>
      <c r="L4" s="18">
        <v>29.326000000000001</v>
      </c>
      <c r="M4" s="18">
        <v>43.366999999999997</v>
      </c>
      <c r="N4" s="18">
        <v>21.200000000000006</v>
      </c>
      <c r="O4" s="18">
        <v>25.952999999999999</v>
      </c>
      <c r="P4" s="18">
        <v>17.459000000000003</v>
      </c>
      <c r="Q4" s="18">
        <v>302.06300000000005</v>
      </c>
      <c r="R4" s="18">
        <v>476.18700000000001</v>
      </c>
      <c r="S4" s="18">
        <v>316.86599999999999</v>
      </c>
      <c r="T4" s="18">
        <v>409.14299999999997</v>
      </c>
      <c r="U4" s="18">
        <v>485.48199999999997</v>
      </c>
      <c r="V4" s="18">
        <v>380.41500000000002</v>
      </c>
      <c r="W4" s="18">
        <v>181.18499999999997</v>
      </c>
      <c r="X4" s="18">
        <v>78.738</v>
      </c>
      <c r="Y4" s="18">
        <v>51.948999999999998</v>
      </c>
      <c r="Z4" s="19"/>
      <c r="AA4" s="20">
        <f>SUM(B4:Z4)</f>
        <v>2977.5709999999999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179.72</v>
      </c>
      <c r="C7" s="28">
        <v>177.99</v>
      </c>
      <c r="D7" s="28">
        <v>171.12</v>
      </c>
      <c r="E7" s="28">
        <v>158.84</v>
      </c>
      <c r="F7" s="28">
        <v>166.48</v>
      </c>
      <c r="G7" s="28">
        <v>185.51</v>
      </c>
      <c r="H7" s="28">
        <v>232.09</v>
      </c>
      <c r="I7" s="28">
        <v>228.83</v>
      </c>
      <c r="J7" s="28">
        <v>236.83</v>
      </c>
      <c r="K7" s="28">
        <v>225</v>
      </c>
      <c r="L7" s="28">
        <v>220</v>
      </c>
      <c r="M7" s="28">
        <v>211.23</v>
      </c>
      <c r="N7" s="28">
        <v>205.24</v>
      </c>
      <c r="O7" s="28">
        <v>210.11</v>
      </c>
      <c r="P7" s="28">
        <v>234.04</v>
      </c>
      <c r="Q7" s="28">
        <v>334</v>
      </c>
      <c r="R7" s="28">
        <v>382</v>
      </c>
      <c r="S7" s="28">
        <v>413</v>
      </c>
      <c r="T7" s="28">
        <v>408</v>
      </c>
      <c r="U7" s="28">
        <v>393</v>
      </c>
      <c r="V7" s="28">
        <v>335</v>
      </c>
      <c r="W7" s="28">
        <v>320</v>
      </c>
      <c r="X7" s="28">
        <v>312</v>
      </c>
      <c r="Y7" s="28">
        <v>204.89</v>
      </c>
      <c r="Z7" s="29"/>
      <c r="AA7" s="30">
        <f>IF(SUM(B7:Z7)&lt;&gt;0,AVERAGEIF(B7:Z7,"&lt;&gt;"""),"")</f>
        <v>256.03833333333336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8.7309999999999999</v>
      </c>
      <c r="K12" s="52"/>
      <c r="L12" s="52"/>
      <c r="M12" s="52">
        <v>15.814</v>
      </c>
      <c r="N12" s="52"/>
      <c r="O12" s="52">
        <v>5.7430000000000003</v>
      </c>
      <c r="P12" s="52"/>
      <c r="Q12" s="52">
        <v>268</v>
      </c>
      <c r="R12" s="52">
        <v>342</v>
      </c>
      <c r="S12" s="52">
        <v>285</v>
      </c>
      <c r="T12" s="52">
        <v>288</v>
      </c>
      <c r="U12" s="52">
        <v>349</v>
      </c>
      <c r="V12" s="52">
        <v>349</v>
      </c>
      <c r="W12" s="52">
        <v>149</v>
      </c>
      <c r="X12" s="52">
        <v>46</v>
      </c>
      <c r="Y12" s="52">
        <v>45.561</v>
      </c>
      <c r="Z12" s="53"/>
      <c r="AA12" s="54">
        <f t="shared" si="0"/>
        <v>2151.8490000000002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105</v>
      </c>
      <c r="S13" s="52"/>
      <c r="T13" s="52">
        <v>90</v>
      </c>
      <c r="U13" s="52">
        <v>105</v>
      </c>
      <c r="V13" s="52"/>
      <c r="W13" s="52"/>
      <c r="X13" s="52"/>
      <c r="Y13" s="52"/>
      <c r="Z13" s="53"/>
      <c r="AA13" s="54">
        <f t="shared" si="0"/>
        <v>300</v>
      </c>
    </row>
    <row r="14" spans="1:27" ht="24.95" customHeight="1" x14ac:dyDescent="0.2">
      <c r="A14" s="55" t="s">
        <v>10</v>
      </c>
      <c r="B14" s="56">
        <v>5.78</v>
      </c>
      <c r="C14" s="57">
        <v>7.3780000000000001</v>
      </c>
      <c r="D14" s="57">
        <v>9.754999999999999</v>
      </c>
      <c r="E14" s="57">
        <v>4.069</v>
      </c>
      <c r="F14" s="57">
        <v>3.9350000000000005</v>
      </c>
      <c r="G14" s="57">
        <v>10.1</v>
      </c>
      <c r="H14" s="57">
        <v>13.85</v>
      </c>
      <c r="I14" s="57">
        <v>2.2879999999999998</v>
      </c>
      <c r="J14" s="57">
        <v>9.734</v>
      </c>
      <c r="K14" s="57">
        <v>10.101000000000001</v>
      </c>
      <c r="L14" s="57">
        <v>17.131</v>
      </c>
      <c r="M14" s="57">
        <v>15.974000000000002</v>
      </c>
      <c r="N14" s="57">
        <v>11.607999999999999</v>
      </c>
      <c r="O14" s="57">
        <v>12.754999999999999</v>
      </c>
      <c r="P14" s="57">
        <v>4.351</v>
      </c>
      <c r="Q14" s="57">
        <v>29.638999999999996</v>
      </c>
      <c r="R14" s="57">
        <v>28.919999999999998</v>
      </c>
      <c r="S14" s="57">
        <v>29.897000000000002</v>
      </c>
      <c r="T14" s="57">
        <v>31.143000000000001</v>
      </c>
      <c r="U14" s="57">
        <v>31.481999999999999</v>
      </c>
      <c r="V14" s="57">
        <v>31.414999999999999</v>
      </c>
      <c r="W14" s="57">
        <v>32.185000000000002</v>
      </c>
      <c r="X14" s="57">
        <v>32.738</v>
      </c>
      <c r="Y14" s="57">
        <v>6.3879999999999999</v>
      </c>
      <c r="Z14" s="58"/>
      <c r="AA14" s="59">
        <f t="shared" si="0"/>
        <v>392.61599999999999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5.78</v>
      </c>
      <c r="C16" s="62">
        <f t="shared" ref="C16:Z16" si="1">IF(LEN(C$2)&gt;0,SUM(C10:C15),"")</f>
        <v>7.3780000000000001</v>
      </c>
      <c r="D16" s="62">
        <f t="shared" si="1"/>
        <v>9.754999999999999</v>
      </c>
      <c r="E16" s="62">
        <f t="shared" si="1"/>
        <v>4.069</v>
      </c>
      <c r="F16" s="62">
        <f t="shared" si="1"/>
        <v>3.9350000000000005</v>
      </c>
      <c r="G16" s="62">
        <f t="shared" si="1"/>
        <v>10.1</v>
      </c>
      <c r="H16" s="62">
        <f t="shared" si="1"/>
        <v>13.85</v>
      </c>
      <c r="I16" s="62">
        <f t="shared" si="1"/>
        <v>2.2879999999999998</v>
      </c>
      <c r="J16" s="62">
        <f t="shared" si="1"/>
        <v>18.465</v>
      </c>
      <c r="K16" s="62">
        <f t="shared" si="1"/>
        <v>10.101000000000001</v>
      </c>
      <c r="L16" s="62">
        <f t="shared" si="1"/>
        <v>17.131</v>
      </c>
      <c r="M16" s="62">
        <f t="shared" si="1"/>
        <v>31.788000000000004</v>
      </c>
      <c r="N16" s="62">
        <f t="shared" si="1"/>
        <v>11.607999999999999</v>
      </c>
      <c r="O16" s="62">
        <f t="shared" si="1"/>
        <v>18.497999999999998</v>
      </c>
      <c r="P16" s="62">
        <f t="shared" si="1"/>
        <v>4.351</v>
      </c>
      <c r="Q16" s="62">
        <f t="shared" si="1"/>
        <v>297.63900000000001</v>
      </c>
      <c r="R16" s="62">
        <f t="shared" si="1"/>
        <v>475.92</v>
      </c>
      <c r="S16" s="62">
        <f t="shared" si="1"/>
        <v>314.89699999999999</v>
      </c>
      <c r="T16" s="62">
        <f t="shared" si="1"/>
        <v>409.14300000000003</v>
      </c>
      <c r="U16" s="62">
        <f t="shared" si="1"/>
        <v>485.48199999999997</v>
      </c>
      <c r="V16" s="62">
        <f t="shared" si="1"/>
        <v>380.41500000000002</v>
      </c>
      <c r="W16" s="62">
        <f t="shared" si="1"/>
        <v>181.185</v>
      </c>
      <c r="X16" s="62">
        <f t="shared" si="1"/>
        <v>78.738</v>
      </c>
      <c r="Y16" s="62">
        <f t="shared" si="1"/>
        <v>51.948999999999998</v>
      </c>
      <c r="Z16" s="63" t="str">
        <f t="shared" si="1"/>
        <v/>
      </c>
      <c r="AA16" s="64">
        <f>SUM(AA10:AA15)</f>
        <v>2844.4650000000001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5.726</v>
      </c>
      <c r="J21" s="81">
        <v>10.222</v>
      </c>
      <c r="K21" s="81">
        <v>9.4689999999999994</v>
      </c>
      <c r="L21" s="81">
        <v>12.195</v>
      </c>
      <c r="M21" s="81">
        <v>11.579000000000001</v>
      </c>
      <c r="N21" s="81">
        <v>9.5920000000000005</v>
      </c>
      <c r="O21" s="81">
        <v>7.4550000000000001</v>
      </c>
      <c r="P21" s="81">
        <v>13.108000000000001</v>
      </c>
      <c r="Q21" s="81">
        <v>4.4240000000000004</v>
      </c>
      <c r="R21" s="81">
        <v>0.26700000000000002</v>
      </c>
      <c r="S21" s="81">
        <v>1.9690000000000001</v>
      </c>
      <c r="T21" s="81"/>
      <c r="U21" s="81"/>
      <c r="V21" s="81"/>
      <c r="W21" s="81"/>
      <c r="X21" s="81"/>
      <c r="Y21" s="81"/>
      <c r="Z21" s="78"/>
      <c r="AA21" s="79">
        <f t="shared" si="2"/>
        <v>86.006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5.726</v>
      </c>
      <c r="J25" s="88">
        <f t="shared" si="3"/>
        <v>10.222</v>
      </c>
      <c r="K25" s="88">
        <f t="shared" si="3"/>
        <v>9.4689999999999994</v>
      </c>
      <c r="L25" s="88">
        <f t="shared" si="3"/>
        <v>12.195</v>
      </c>
      <c r="M25" s="88">
        <f t="shared" si="3"/>
        <v>11.579000000000001</v>
      </c>
      <c r="N25" s="88">
        <f t="shared" si="3"/>
        <v>9.5920000000000005</v>
      </c>
      <c r="O25" s="88">
        <f t="shared" si="3"/>
        <v>7.4550000000000001</v>
      </c>
      <c r="P25" s="88">
        <f t="shared" si="3"/>
        <v>13.108000000000001</v>
      </c>
      <c r="Q25" s="88">
        <f t="shared" si="3"/>
        <v>4.4240000000000004</v>
      </c>
      <c r="R25" s="88">
        <f t="shared" si="3"/>
        <v>0.26700000000000002</v>
      </c>
      <c r="S25" s="88">
        <f t="shared" si="3"/>
        <v>1.9690000000000001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86.006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5.78</v>
      </c>
      <c r="C29" s="77">
        <v>7.3780000000000001</v>
      </c>
      <c r="D29" s="77">
        <v>9.7550000000000008</v>
      </c>
      <c r="E29" s="77">
        <v>4.069</v>
      </c>
      <c r="F29" s="77">
        <v>3.9350000000000001</v>
      </c>
      <c r="G29" s="77">
        <v>10.1</v>
      </c>
      <c r="H29" s="77">
        <v>13.85</v>
      </c>
      <c r="I29" s="77">
        <v>8.0139999999999993</v>
      </c>
      <c r="J29" s="77">
        <v>28.687000000000001</v>
      </c>
      <c r="K29" s="77">
        <v>19.57</v>
      </c>
      <c r="L29" s="77">
        <v>29.326000000000001</v>
      </c>
      <c r="M29" s="77">
        <v>43.366999999999997</v>
      </c>
      <c r="N29" s="77">
        <v>21.2</v>
      </c>
      <c r="O29" s="77">
        <v>25.952999999999999</v>
      </c>
      <c r="P29" s="77">
        <v>17.459</v>
      </c>
      <c r="Q29" s="77">
        <v>302.06299999999999</v>
      </c>
      <c r="R29" s="77">
        <v>476.18700000000001</v>
      </c>
      <c r="S29" s="77">
        <v>316.86599999999999</v>
      </c>
      <c r="T29" s="77">
        <v>409.14299999999997</v>
      </c>
      <c r="U29" s="77">
        <v>485.48200000000003</v>
      </c>
      <c r="V29" s="77">
        <v>380.41500000000002</v>
      </c>
      <c r="W29" s="77">
        <v>181.185</v>
      </c>
      <c r="X29" s="77">
        <v>78.738</v>
      </c>
      <c r="Y29" s="77">
        <v>51.948999999999998</v>
      </c>
      <c r="Z29" s="78"/>
      <c r="AA29" s="79">
        <f>SUM(B29:Z29)</f>
        <v>2930.471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5.78</v>
      </c>
      <c r="C31" s="62">
        <f t="shared" ref="C31:Z31" si="4">IF(LEN(C$2)&gt;0,SUM(C28:C30),"")</f>
        <v>7.3780000000000001</v>
      </c>
      <c r="D31" s="62">
        <f t="shared" si="4"/>
        <v>9.7550000000000008</v>
      </c>
      <c r="E31" s="62">
        <f t="shared" si="4"/>
        <v>4.069</v>
      </c>
      <c r="F31" s="62">
        <f t="shared" si="4"/>
        <v>3.9350000000000001</v>
      </c>
      <c r="G31" s="62">
        <f t="shared" si="4"/>
        <v>10.1</v>
      </c>
      <c r="H31" s="62">
        <f t="shared" si="4"/>
        <v>13.85</v>
      </c>
      <c r="I31" s="62">
        <f t="shared" si="4"/>
        <v>8.0139999999999993</v>
      </c>
      <c r="J31" s="62">
        <f t="shared" si="4"/>
        <v>28.687000000000001</v>
      </c>
      <c r="K31" s="62">
        <f t="shared" si="4"/>
        <v>19.57</v>
      </c>
      <c r="L31" s="62">
        <f t="shared" si="4"/>
        <v>29.326000000000001</v>
      </c>
      <c r="M31" s="62">
        <f t="shared" si="4"/>
        <v>43.366999999999997</v>
      </c>
      <c r="N31" s="62">
        <f t="shared" si="4"/>
        <v>21.2</v>
      </c>
      <c r="O31" s="62">
        <f t="shared" si="4"/>
        <v>25.952999999999999</v>
      </c>
      <c r="P31" s="62">
        <f t="shared" si="4"/>
        <v>17.459</v>
      </c>
      <c r="Q31" s="62">
        <f t="shared" si="4"/>
        <v>302.06299999999999</v>
      </c>
      <c r="R31" s="62">
        <f t="shared" si="4"/>
        <v>476.18700000000001</v>
      </c>
      <c r="S31" s="62">
        <f t="shared" si="4"/>
        <v>316.86599999999999</v>
      </c>
      <c r="T31" s="62">
        <f t="shared" si="4"/>
        <v>409.14299999999997</v>
      </c>
      <c r="U31" s="62">
        <f t="shared" si="4"/>
        <v>485.48200000000003</v>
      </c>
      <c r="V31" s="62">
        <f t="shared" si="4"/>
        <v>380.41500000000002</v>
      </c>
      <c r="W31" s="62">
        <f t="shared" si="4"/>
        <v>181.185</v>
      </c>
      <c r="X31" s="62">
        <f t="shared" si="4"/>
        <v>78.738</v>
      </c>
      <c r="Y31" s="62">
        <f t="shared" si="4"/>
        <v>51.948999999999998</v>
      </c>
      <c r="Z31" s="63" t="str">
        <f t="shared" si="4"/>
        <v/>
      </c>
      <c r="AA31" s="64">
        <f>SUM(AA28:AA30)</f>
        <v>2930.471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3.4</v>
      </c>
      <c r="C38" s="99">
        <v>3.8</v>
      </c>
      <c r="D38" s="99">
        <v>0.9</v>
      </c>
      <c r="E38" s="99">
        <v>5</v>
      </c>
      <c r="F38" s="99">
        <v>8</v>
      </c>
      <c r="G38" s="99"/>
      <c r="H38" s="99"/>
      <c r="I38" s="99"/>
      <c r="J38" s="99">
        <v>9.6</v>
      </c>
      <c r="K38" s="99">
        <v>16.399999999999999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3.4</v>
      </c>
      <c r="C39" s="88">
        <f t="shared" si="6"/>
        <v>3.8</v>
      </c>
      <c r="D39" s="88">
        <f t="shared" si="6"/>
        <v>0.9</v>
      </c>
      <c r="E39" s="88">
        <f t="shared" si="6"/>
        <v>5</v>
      </c>
      <c r="F39" s="88">
        <f t="shared" si="6"/>
        <v>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9.6</v>
      </c>
      <c r="K39" s="88">
        <f t="shared" si="6"/>
        <v>16.399999999999999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3.4</v>
      </c>
      <c r="C46" s="99">
        <v>3.8</v>
      </c>
      <c r="D46" s="99">
        <v>0.9</v>
      </c>
      <c r="E46" s="99">
        <v>5</v>
      </c>
      <c r="F46" s="99">
        <v>8</v>
      </c>
      <c r="G46" s="99"/>
      <c r="H46" s="99"/>
      <c r="I46" s="99"/>
      <c r="J46" s="99">
        <v>9.6</v>
      </c>
      <c r="K46" s="99">
        <v>16.399999999999999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3.4</v>
      </c>
      <c r="C48" s="88">
        <f t="shared" ref="C48:Z48" si="8">IF(LEN(C$2)&gt;0,SUM(C42:C47),"")</f>
        <v>3.8</v>
      </c>
      <c r="D48" s="88">
        <f t="shared" si="8"/>
        <v>0.9</v>
      </c>
      <c r="E48" s="88">
        <f t="shared" si="8"/>
        <v>5</v>
      </c>
      <c r="F48" s="88">
        <f t="shared" si="8"/>
        <v>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9.6</v>
      </c>
      <c r="K48" s="88">
        <f t="shared" si="8"/>
        <v>16.399999999999999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9.18</v>
      </c>
      <c r="C51" s="88">
        <f t="shared" si="10"/>
        <v>11.178000000000001</v>
      </c>
      <c r="D51" s="88">
        <f t="shared" si="10"/>
        <v>10.654999999999999</v>
      </c>
      <c r="E51" s="88">
        <f t="shared" si="10"/>
        <v>9.0689999999999991</v>
      </c>
      <c r="F51" s="88">
        <f t="shared" si="10"/>
        <v>11.935</v>
      </c>
      <c r="G51" s="88">
        <f t="shared" si="10"/>
        <v>10.1</v>
      </c>
      <c r="H51" s="88">
        <f t="shared" si="10"/>
        <v>13.85</v>
      </c>
      <c r="I51" s="88">
        <f t="shared" si="10"/>
        <v>8.0139999999999993</v>
      </c>
      <c r="J51" s="88">
        <f t="shared" si="10"/>
        <v>38.286999999999999</v>
      </c>
      <c r="K51" s="88">
        <f t="shared" si="10"/>
        <v>35.97</v>
      </c>
      <c r="L51" s="88">
        <f t="shared" si="10"/>
        <v>29.326000000000001</v>
      </c>
      <c r="M51" s="88">
        <f t="shared" si="10"/>
        <v>43.367000000000004</v>
      </c>
      <c r="N51" s="88">
        <f t="shared" si="10"/>
        <v>21.2</v>
      </c>
      <c r="O51" s="88">
        <f t="shared" si="10"/>
        <v>25.952999999999996</v>
      </c>
      <c r="P51" s="88">
        <f t="shared" si="10"/>
        <v>17.459</v>
      </c>
      <c r="Q51" s="88">
        <f t="shared" si="10"/>
        <v>302.06299999999999</v>
      </c>
      <c r="R51" s="88">
        <f t="shared" si="10"/>
        <v>476.18700000000001</v>
      </c>
      <c r="S51" s="88">
        <f t="shared" si="10"/>
        <v>316.86599999999999</v>
      </c>
      <c r="T51" s="88">
        <f t="shared" si="10"/>
        <v>409.14300000000003</v>
      </c>
      <c r="U51" s="88">
        <f t="shared" si="10"/>
        <v>485.48199999999997</v>
      </c>
      <c r="V51" s="88">
        <f t="shared" si="10"/>
        <v>380.41500000000002</v>
      </c>
      <c r="W51" s="88">
        <f t="shared" si="10"/>
        <v>181.185</v>
      </c>
      <c r="X51" s="88">
        <f t="shared" si="10"/>
        <v>78.738</v>
      </c>
      <c r="Y51" s="88">
        <f t="shared" si="10"/>
        <v>51.948999999999998</v>
      </c>
      <c r="Z51" s="89" t="str">
        <f t="shared" si="10"/>
        <v/>
      </c>
      <c r="AA51" s="105">
        <f>SUM(B51:Z51)</f>
        <v>2977.5709999999999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9.213000000000001</v>
      </c>
      <c r="C4" s="18">
        <v>11.141999999999999</v>
      </c>
      <c r="D4" s="18">
        <v>10.610999999999999</v>
      </c>
      <c r="E4" s="18">
        <v>9.0919999999999987</v>
      </c>
      <c r="F4" s="18">
        <v>11.932</v>
      </c>
      <c r="G4" s="18">
        <v>10.091999999999999</v>
      </c>
      <c r="H4" s="18">
        <v>13.873000000000001</v>
      </c>
      <c r="I4" s="18">
        <v>8.048</v>
      </c>
      <c r="J4" s="18">
        <v>38.249000000000002</v>
      </c>
      <c r="K4" s="18">
        <v>35.989000000000004</v>
      </c>
      <c r="L4" s="18">
        <v>29.3</v>
      </c>
      <c r="M4" s="18">
        <v>43.4</v>
      </c>
      <c r="N4" s="18">
        <v>21.151000000000003</v>
      </c>
      <c r="O4" s="18">
        <v>26</v>
      </c>
      <c r="P4" s="18">
        <v>17.459</v>
      </c>
      <c r="Q4" s="18">
        <v>302.06299999999999</v>
      </c>
      <c r="R4" s="18">
        <v>476.18699999999995</v>
      </c>
      <c r="S4" s="18">
        <v>316.86599999999999</v>
      </c>
      <c r="T4" s="18">
        <v>409.14300000000003</v>
      </c>
      <c r="U4" s="18">
        <v>485.48199999999997</v>
      </c>
      <c r="V4" s="18">
        <v>380.41500000000002</v>
      </c>
      <c r="W4" s="18">
        <v>181.185</v>
      </c>
      <c r="X4" s="18">
        <v>78.738000000000014</v>
      </c>
      <c r="Y4" s="18">
        <v>51.948999999999998</v>
      </c>
      <c r="Z4" s="19"/>
      <c r="AA4" s="20">
        <f>SUM(B4:Z4)</f>
        <v>2977.5789999999997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179.72</v>
      </c>
      <c r="C7" s="28">
        <v>177.99</v>
      </c>
      <c r="D7" s="28">
        <v>171.12</v>
      </c>
      <c r="E7" s="28">
        <v>158.84</v>
      </c>
      <c r="F7" s="28">
        <v>166.48</v>
      </c>
      <c r="G7" s="28">
        <v>185.51</v>
      </c>
      <c r="H7" s="28">
        <v>232.09</v>
      </c>
      <c r="I7" s="28">
        <v>228.83</v>
      </c>
      <c r="J7" s="28">
        <v>236.83</v>
      </c>
      <c r="K7" s="28">
        <v>225</v>
      </c>
      <c r="L7" s="28">
        <v>220</v>
      </c>
      <c r="M7" s="28">
        <v>211.23</v>
      </c>
      <c r="N7" s="28">
        <v>205.24</v>
      </c>
      <c r="O7" s="28">
        <v>210.11</v>
      </c>
      <c r="P7" s="28">
        <v>234.04</v>
      </c>
      <c r="Q7" s="28">
        <v>334</v>
      </c>
      <c r="R7" s="28">
        <v>382</v>
      </c>
      <c r="S7" s="28">
        <v>413</v>
      </c>
      <c r="T7" s="28">
        <v>408</v>
      </c>
      <c r="U7" s="28">
        <v>393</v>
      </c>
      <c r="V7" s="28">
        <v>335</v>
      </c>
      <c r="W7" s="28">
        <v>320</v>
      </c>
      <c r="X7" s="28">
        <v>312</v>
      </c>
      <c r="Y7" s="28">
        <v>204.89</v>
      </c>
      <c r="Z7" s="29"/>
      <c r="AA7" s="30">
        <f>IF(SUM(B7:Z7)&lt;&gt;0,AVERAGEIF(B7:Z7,"&lt;&gt;"""),"")</f>
        <v>256.03833333333336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302.06299999999999</v>
      </c>
      <c r="R13" s="52">
        <v>473.37900000000002</v>
      </c>
      <c r="S13" s="52">
        <v>314.96100000000001</v>
      </c>
      <c r="T13" s="52">
        <v>407.14499999999998</v>
      </c>
      <c r="U13" s="52">
        <v>481.39499999999998</v>
      </c>
      <c r="V13" s="52">
        <v>374.90800000000002</v>
      </c>
      <c r="W13" s="52">
        <v>174.45400000000001</v>
      </c>
      <c r="X13" s="52">
        <v>72.927000000000007</v>
      </c>
      <c r="Y13" s="52"/>
      <c r="Z13" s="53"/>
      <c r="AA13" s="54">
        <f t="shared" si="0"/>
        <v>2601.2320000000004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0.14799999999999999</v>
      </c>
      <c r="J14" s="57">
        <v>38.249000000000002</v>
      </c>
      <c r="K14" s="57">
        <v>35.989000000000004</v>
      </c>
      <c r="L14" s="57"/>
      <c r="M14" s="57"/>
      <c r="N14" s="57">
        <v>11.851000000000001</v>
      </c>
      <c r="O14" s="57"/>
      <c r="P14" s="57">
        <v>17.459</v>
      </c>
      <c r="Q14" s="57"/>
      <c r="R14" s="57"/>
      <c r="S14" s="57"/>
      <c r="T14" s="57"/>
      <c r="U14" s="57"/>
      <c r="V14" s="57"/>
      <c r="W14" s="57"/>
      <c r="X14" s="57"/>
      <c r="Y14" s="57">
        <v>34.012999999999998</v>
      </c>
      <c r="Z14" s="58"/>
      <c r="AA14" s="59">
        <f t="shared" si="0"/>
        <v>137.709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0.14799999999999999</v>
      </c>
      <c r="J16" s="62">
        <f t="shared" si="1"/>
        <v>38.249000000000002</v>
      </c>
      <c r="K16" s="62">
        <f t="shared" si="1"/>
        <v>35.989000000000004</v>
      </c>
      <c r="L16" s="62">
        <f t="shared" si="1"/>
        <v>0</v>
      </c>
      <c r="M16" s="62">
        <f t="shared" si="1"/>
        <v>0</v>
      </c>
      <c r="N16" s="62">
        <f t="shared" si="1"/>
        <v>11.851000000000001</v>
      </c>
      <c r="O16" s="62">
        <f t="shared" si="1"/>
        <v>0</v>
      </c>
      <c r="P16" s="62">
        <f t="shared" si="1"/>
        <v>17.459</v>
      </c>
      <c r="Q16" s="62">
        <f t="shared" si="1"/>
        <v>302.06299999999999</v>
      </c>
      <c r="R16" s="62">
        <f t="shared" si="1"/>
        <v>473.37900000000002</v>
      </c>
      <c r="S16" s="62">
        <f t="shared" si="1"/>
        <v>314.96100000000001</v>
      </c>
      <c r="T16" s="62">
        <f t="shared" si="1"/>
        <v>407.14499999999998</v>
      </c>
      <c r="U16" s="62">
        <f t="shared" si="1"/>
        <v>481.39499999999998</v>
      </c>
      <c r="V16" s="62">
        <f t="shared" si="1"/>
        <v>374.90800000000002</v>
      </c>
      <c r="W16" s="62">
        <f t="shared" si="1"/>
        <v>174.45400000000001</v>
      </c>
      <c r="X16" s="62">
        <f t="shared" si="1"/>
        <v>72.927000000000007</v>
      </c>
      <c r="Y16" s="62">
        <f t="shared" si="1"/>
        <v>34.012999999999998</v>
      </c>
      <c r="Z16" s="63" t="str">
        <f t="shared" si="1"/>
        <v/>
      </c>
      <c r="AA16" s="64">
        <f>SUM(AA10:AA15)</f>
        <v>2738.9410000000003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9.213000000000001</v>
      </c>
      <c r="C21" s="81">
        <v>11.141999999999999</v>
      </c>
      <c r="D21" s="81">
        <v>10.610999999999999</v>
      </c>
      <c r="E21" s="81">
        <v>9.0919999999999987</v>
      </c>
      <c r="F21" s="81">
        <v>11.932</v>
      </c>
      <c r="G21" s="81">
        <v>5.6920000000000002</v>
      </c>
      <c r="H21" s="81">
        <v>1.073</v>
      </c>
      <c r="I21" s="81"/>
      <c r="J21" s="81"/>
      <c r="K21" s="81"/>
      <c r="L21" s="81"/>
      <c r="M21" s="81"/>
      <c r="N21" s="81"/>
      <c r="O21" s="81"/>
      <c r="P21" s="81"/>
      <c r="Q21" s="81"/>
      <c r="R21" s="81">
        <v>2.8079999999999998</v>
      </c>
      <c r="S21" s="81">
        <v>1.905</v>
      </c>
      <c r="T21" s="81">
        <v>1.998</v>
      </c>
      <c r="U21" s="81">
        <v>4.0869999999999997</v>
      </c>
      <c r="V21" s="81">
        <v>5.5069999999999997</v>
      </c>
      <c r="W21" s="81">
        <v>6.7309999999999999</v>
      </c>
      <c r="X21" s="81">
        <v>5.8109999999999999</v>
      </c>
      <c r="Y21" s="81">
        <v>17.936</v>
      </c>
      <c r="Z21" s="78"/>
      <c r="AA21" s="79">
        <f t="shared" si="2"/>
        <v>105.53800000000001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9.213000000000001</v>
      </c>
      <c r="C25" s="88">
        <f t="shared" si="3"/>
        <v>11.141999999999999</v>
      </c>
      <c r="D25" s="88">
        <f t="shared" si="3"/>
        <v>10.610999999999999</v>
      </c>
      <c r="E25" s="88">
        <f t="shared" si="3"/>
        <v>9.0919999999999987</v>
      </c>
      <c r="F25" s="88">
        <f t="shared" si="3"/>
        <v>11.932</v>
      </c>
      <c r="G25" s="88">
        <f t="shared" si="3"/>
        <v>5.6920000000000002</v>
      </c>
      <c r="H25" s="88">
        <f t="shared" si="3"/>
        <v>1.073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2.8079999999999998</v>
      </c>
      <c r="S25" s="88">
        <f t="shared" si="3"/>
        <v>1.905</v>
      </c>
      <c r="T25" s="88">
        <f t="shared" si="3"/>
        <v>1.998</v>
      </c>
      <c r="U25" s="88">
        <f t="shared" si="3"/>
        <v>4.0869999999999997</v>
      </c>
      <c r="V25" s="88">
        <f t="shared" si="3"/>
        <v>5.5069999999999997</v>
      </c>
      <c r="W25" s="88">
        <f t="shared" si="3"/>
        <v>6.7309999999999999</v>
      </c>
      <c r="X25" s="88">
        <f t="shared" si="3"/>
        <v>5.8109999999999999</v>
      </c>
      <c r="Y25" s="88">
        <f t="shared" si="3"/>
        <v>17.936</v>
      </c>
      <c r="Z25" s="89">
        <f t="shared" si="3"/>
        <v>0</v>
      </c>
      <c r="AA25" s="90">
        <f t="shared" si="3"/>
        <v>105.53800000000001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9.2129999999999992</v>
      </c>
      <c r="C29" s="77">
        <v>11.141999999999999</v>
      </c>
      <c r="D29" s="77">
        <v>10.611000000000001</v>
      </c>
      <c r="E29" s="77">
        <v>9.0920000000000005</v>
      </c>
      <c r="F29" s="77">
        <v>11.932</v>
      </c>
      <c r="G29" s="77">
        <v>5.6920000000000002</v>
      </c>
      <c r="H29" s="77">
        <v>1.073</v>
      </c>
      <c r="I29" s="77">
        <v>0.14799999999999999</v>
      </c>
      <c r="J29" s="77">
        <v>38.249000000000002</v>
      </c>
      <c r="K29" s="77">
        <v>35.988999999999997</v>
      </c>
      <c r="L29" s="77"/>
      <c r="M29" s="77"/>
      <c r="N29" s="77">
        <v>11.851000000000001</v>
      </c>
      <c r="O29" s="77"/>
      <c r="P29" s="77">
        <v>17.459</v>
      </c>
      <c r="Q29" s="77">
        <v>302.06299999999999</v>
      </c>
      <c r="R29" s="77">
        <v>476.18700000000001</v>
      </c>
      <c r="S29" s="77">
        <v>316.86599999999999</v>
      </c>
      <c r="T29" s="77">
        <v>409.14299999999997</v>
      </c>
      <c r="U29" s="77">
        <v>485.48200000000003</v>
      </c>
      <c r="V29" s="77">
        <v>380.41500000000002</v>
      </c>
      <c r="W29" s="77">
        <v>181.185</v>
      </c>
      <c r="X29" s="77">
        <v>78.738</v>
      </c>
      <c r="Y29" s="77">
        <v>51.948999999999998</v>
      </c>
      <c r="Z29" s="78"/>
      <c r="AA29" s="79">
        <f>SUM(B29:Z29)</f>
        <v>2844.4789999999998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9.2129999999999992</v>
      </c>
      <c r="C31" s="62">
        <f t="shared" si="4"/>
        <v>11.141999999999999</v>
      </c>
      <c r="D31" s="62">
        <f t="shared" si="4"/>
        <v>10.611000000000001</v>
      </c>
      <c r="E31" s="62">
        <f t="shared" si="4"/>
        <v>9.0920000000000005</v>
      </c>
      <c r="F31" s="62">
        <f t="shared" si="4"/>
        <v>11.932</v>
      </c>
      <c r="G31" s="62">
        <f t="shared" si="4"/>
        <v>5.6920000000000002</v>
      </c>
      <c r="H31" s="62">
        <f t="shared" si="4"/>
        <v>1.073</v>
      </c>
      <c r="I31" s="62">
        <f t="shared" si="4"/>
        <v>0.14799999999999999</v>
      </c>
      <c r="J31" s="62">
        <f t="shared" si="4"/>
        <v>38.249000000000002</v>
      </c>
      <c r="K31" s="62">
        <f t="shared" si="4"/>
        <v>35.988999999999997</v>
      </c>
      <c r="L31" s="62">
        <f t="shared" si="4"/>
        <v>0</v>
      </c>
      <c r="M31" s="62">
        <f t="shared" si="4"/>
        <v>0</v>
      </c>
      <c r="N31" s="62">
        <f t="shared" si="4"/>
        <v>11.851000000000001</v>
      </c>
      <c r="O31" s="62">
        <f t="shared" si="4"/>
        <v>0</v>
      </c>
      <c r="P31" s="62">
        <f t="shared" si="4"/>
        <v>17.459</v>
      </c>
      <c r="Q31" s="62">
        <f t="shared" si="4"/>
        <v>302.06299999999999</v>
      </c>
      <c r="R31" s="62">
        <f t="shared" si="4"/>
        <v>476.18700000000001</v>
      </c>
      <c r="S31" s="62">
        <f t="shared" si="4"/>
        <v>316.86599999999999</v>
      </c>
      <c r="T31" s="62">
        <f t="shared" si="4"/>
        <v>409.14299999999997</v>
      </c>
      <c r="U31" s="62">
        <f t="shared" si="4"/>
        <v>485.48200000000003</v>
      </c>
      <c r="V31" s="62">
        <f t="shared" si="4"/>
        <v>380.41500000000002</v>
      </c>
      <c r="W31" s="62">
        <f t="shared" si="4"/>
        <v>181.185</v>
      </c>
      <c r="X31" s="62">
        <f t="shared" si="4"/>
        <v>78.738</v>
      </c>
      <c r="Y31" s="62">
        <f t="shared" si="4"/>
        <v>51.948999999999998</v>
      </c>
      <c r="Z31" s="63">
        <f t="shared" si="4"/>
        <v>0</v>
      </c>
      <c r="AA31" s="64">
        <f t="shared" si="4"/>
        <v>2844.4789999999998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4.4000000000000004</v>
      </c>
      <c r="H38" s="99">
        <v>12.8</v>
      </c>
      <c r="I38" s="99">
        <v>7.9</v>
      </c>
      <c r="J38" s="99"/>
      <c r="K38" s="99"/>
      <c r="L38" s="99">
        <v>29.3</v>
      </c>
      <c r="M38" s="99">
        <v>43.4</v>
      </c>
      <c r="N38" s="99">
        <v>9.3000000000000007</v>
      </c>
      <c r="O38" s="99">
        <v>26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133.10000000000002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4.4000000000000004</v>
      </c>
      <c r="H39" s="88">
        <f t="shared" si="6"/>
        <v>12.8</v>
      </c>
      <c r="I39" s="88">
        <f t="shared" si="6"/>
        <v>7.9</v>
      </c>
      <c r="J39" s="88">
        <f t="shared" si="6"/>
        <v>0</v>
      </c>
      <c r="K39" s="88">
        <f t="shared" si="6"/>
        <v>0</v>
      </c>
      <c r="L39" s="88">
        <f t="shared" si="6"/>
        <v>29.3</v>
      </c>
      <c r="M39" s="88">
        <f t="shared" si="6"/>
        <v>43.4</v>
      </c>
      <c r="N39" s="88">
        <f t="shared" si="6"/>
        <v>9.3000000000000007</v>
      </c>
      <c r="O39" s="88">
        <f t="shared" si="6"/>
        <v>26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133.10000000000002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4.4000000000000004</v>
      </c>
      <c r="H46" s="99">
        <v>12.8</v>
      </c>
      <c r="I46" s="99">
        <v>7.9</v>
      </c>
      <c r="J46" s="99"/>
      <c r="K46" s="99"/>
      <c r="L46" s="99">
        <v>29.3</v>
      </c>
      <c r="M46" s="99">
        <v>43.4</v>
      </c>
      <c r="N46" s="99">
        <v>9.3000000000000007</v>
      </c>
      <c r="O46" s="99">
        <v>26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133.10000000000002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4.4000000000000004</v>
      </c>
      <c r="H48" s="88">
        <f t="shared" si="8"/>
        <v>12.8</v>
      </c>
      <c r="I48" s="88">
        <f t="shared" si="8"/>
        <v>7.9</v>
      </c>
      <c r="J48" s="88">
        <f t="shared" si="8"/>
        <v>0</v>
      </c>
      <c r="K48" s="88">
        <f t="shared" si="8"/>
        <v>0</v>
      </c>
      <c r="L48" s="88">
        <f t="shared" si="8"/>
        <v>29.3</v>
      </c>
      <c r="M48" s="88">
        <f t="shared" si="8"/>
        <v>43.4</v>
      </c>
      <c r="N48" s="88">
        <f t="shared" si="8"/>
        <v>9.3000000000000007</v>
      </c>
      <c r="O48" s="88">
        <f t="shared" si="8"/>
        <v>26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133.10000000000002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9.213000000000001</v>
      </c>
      <c r="C51" s="88">
        <f t="shared" si="10"/>
        <v>11.141999999999999</v>
      </c>
      <c r="D51" s="88">
        <f t="shared" si="10"/>
        <v>10.610999999999999</v>
      </c>
      <c r="E51" s="88">
        <f t="shared" si="10"/>
        <v>9.0919999999999987</v>
      </c>
      <c r="F51" s="88">
        <f t="shared" si="10"/>
        <v>11.932</v>
      </c>
      <c r="G51" s="88">
        <f t="shared" si="10"/>
        <v>10.092000000000001</v>
      </c>
      <c r="H51" s="88">
        <f t="shared" si="10"/>
        <v>13.873000000000001</v>
      </c>
      <c r="I51" s="88">
        <f t="shared" si="10"/>
        <v>8.048</v>
      </c>
      <c r="J51" s="88">
        <f t="shared" si="10"/>
        <v>38.249000000000002</v>
      </c>
      <c r="K51" s="88">
        <f t="shared" si="10"/>
        <v>35.989000000000004</v>
      </c>
      <c r="L51" s="88">
        <f t="shared" si="10"/>
        <v>29.3</v>
      </c>
      <c r="M51" s="88">
        <f t="shared" si="10"/>
        <v>43.4</v>
      </c>
      <c r="N51" s="88">
        <f t="shared" si="10"/>
        <v>21.151000000000003</v>
      </c>
      <c r="O51" s="88">
        <f t="shared" si="10"/>
        <v>26</v>
      </c>
      <c r="P51" s="88">
        <f t="shared" si="10"/>
        <v>17.459</v>
      </c>
      <c r="Q51" s="88">
        <f t="shared" si="10"/>
        <v>302.06299999999999</v>
      </c>
      <c r="R51" s="88">
        <f t="shared" si="10"/>
        <v>476.18700000000001</v>
      </c>
      <c r="S51" s="88">
        <f t="shared" si="10"/>
        <v>316.86599999999999</v>
      </c>
      <c r="T51" s="88">
        <f t="shared" si="10"/>
        <v>409.14299999999997</v>
      </c>
      <c r="U51" s="88">
        <f t="shared" si="10"/>
        <v>485.48199999999997</v>
      </c>
      <c r="V51" s="88">
        <f t="shared" si="10"/>
        <v>380.41500000000002</v>
      </c>
      <c r="W51" s="88">
        <f t="shared" si="10"/>
        <v>181.185</v>
      </c>
      <c r="X51" s="88">
        <f t="shared" si="10"/>
        <v>78.738</v>
      </c>
      <c r="Y51" s="88">
        <f t="shared" si="10"/>
        <v>51.948999999999998</v>
      </c>
      <c r="Z51" s="89">
        <f t="shared" si="10"/>
        <v>0</v>
      </c>
      <c r="AA51" s="105">
        <f>SUM(B51:Z51)</f>
        <v>2977.5789999999997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-3.4</v>
      </c>
      <c r="C4" s="18">
        <v>-3.8</v>
      </c>
      <c r="D4" s="18">
        <v>-0.9</v>
      </c>
      <c r="E4" s="18">
        <v>-5</v>
      </c>
      <c r="F4" s="18">
        <v>-8</v>
      </c>
      <c r="G4" s="18">
        <v>4.4000000000000004</v>
      </c>
      <c r="H4" s="18">
        <v>12.8</v>
      </c>
      <c r="I4" s="18">
        <v>7.9</v>
      </c>
      <c r="J4" s="18">
        <v>-9.6</v>
      </c>
      <c r="K4" s="18">
        <v>-16.399999999999999</v>
      </c>
      <c r="L4" s="18">
        <v>29.3</v>
      </c>
      <c r="M4" s="18">
        <v>43.4</v>
      </c>
      <c r="N4" s="18">
        <v>9.3000000000000007</v>
      </c>
      <c r="O4" s="18">
        <v>26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179.72</v>
      </c>
      <c r="C7" s="118">
        <v>177.99</v>
      </c>
      <c r="D7" s="118">
        <v>171.12</v>
      </c>
      <c r="E7" s="118">
        <v>158.84</v>
      </c>
      <c r="F7" s="118">
        <v>166.48</v>
      </c>
      <c r="G7" s="118">
        <v>185.51</v>
      </c>
      <c r="H7" s="118">
        <v>232.09</v>
      </c>
      <c r="I7" s="118">
        <v>228.83</v>
      </c>
      <c r="J7" s="118">
        <v>236.83</v>
      </c>
      <c r="K7" s="118">
        <v>225</v>
      </c>
      <c r="L7" s="118">
        <v>220</v>
      </c>
      <c r="M7" s="118">
        <v>211.23</v>
      </c>
      <c r="N7" s="118">
        <v>205.24</v>
      </c>
      <c r="O7" s="118">
        <v>210.11</v>
      </c>
      <c r="P7" s="118">
        <v>234.04</v>
      </c>
      <c r="Q7" s="118">
        <v>334</v>
      </c>
      <c r="R7" s="118">
        <v>382</v>
      </c>
      <c r="S7" s="118">
        <v>413</v>
      </c>
      <c r="T7" s="118">
        <v>408</v>
      </c>
      <c r="U7" s="118">
        <v>393</v>
      </c>
      <c r="V7" s="118">
        <v>335</v>
      </c>
      <c r="W7" s="118">
        <v>320</v>
      </c>
      <c r="X7" s="118">
        <v>312</v>
      </c>
      <c r="Y7" s="118">
        <v>204.89</v>
      </c>
      <c r="Z7" s="119"/>
      <c r="AA7" s="120">
        <f>IF(SUM(B7:Z7)&lt;&gt;0,AVERAGEIF(B7:Z7,"&lt;&gt;"""),"")</f>
        <v>256.03833333333336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3.4</v>
      </c>
      <c r="C15" s="134">
        <v>3.8</v>
      </c>
      <c r="D15" s="134">
        <v>0.9</v>
      </c>
      <c r="E15" s="134">
        <v>5</v>
      </c>
      <c r="F15" s="134">
        <v>8</v>
      </c>
      <c r="G15" s="134"/>
      <c r="H15" s="134"/>
      <c r="I15" s="134"/>
      <c r="J15" s="134">
        <v>9.6</v>
      </c>
      <c r="K15" s="134">
        <v>16.399999999999999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47.1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3.4</v>
      </c>
      <c r="C16" s="136">
        <f t="shared" si="1"/>
        <v>3.8</v>
      </c>
      <c r="D16" s="136">
        <f t="shared" si="1"/>
        <v>0.9</v>
      </c>
      <c r="E16" s="136">
        <f t="shared" si="1"/>
        <v>5</v>
      </c>
      <c r="F16" s="136">
        <f t="shared" si="1"/>
        <v>8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9.6</v>
      </c>
      <c r="K16" s="136">
        <f t="shared" si="1"/>
        <v>16.399999999999999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47.1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4.4000000000000004</v>
      </c>
      <c r="H23" s="134">
        <v>12.8</v>
      </c>
      <c r="I23" s="134">
        <v>7.9</v>
      </c>
      <c r="J23" s="134"/>
      <c r="K23" s="134"/>
      <c r="L23" s="134">
        <v>29.3</v>
      </c>
      <c r="M23" s="134">
        <v>43.4</v>
      </c>
      <c r="N23" s="134">
        <v>9.3000000000000007</v>
      </c>
      <c r="O23" s="134">
        <v>26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133.10000000000002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4.4000000000000004</v>
      </c>
      <c r="H24" s="136">
        <f t="shared" si="3"/>
        <v>12.8</v>
      </c>
      <c r="I24" s="136">
        <f t="shared" si="3"/>
        <v>7.9</v>
      </c>
      <c r="J24" s="136">
        <f t="shared" si="3"/>
        <v>0</v>
      </c>
      <c r="K24" s="136">
        <f t="shared" si="3"/>
        <v>0</v>
      </c>
      <c r="L24" s="136">
        <f t="shared" si="3"/>
        <v>29.3</v>
      </c>
      <c r="M24" s="136">
        <f t="shared" si="3"/>
        <v>43.4</v>
      </c>
      <c r="N24" s="136">
        <f t="shared" si="3"/>
        <v>9.3000000000000007</v>
      </c>
      <c r="O24" s="136">
        <f t="shared" si="3"/>
        <v>26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133.10000000000002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2021-11-11T14:22:05Z</dcterms:created>
  <dcterms:modified xsi:type="dcterms:W3CDTF">2021-11-11T14:22:06Z</dcterms:modified>
</cp:coreProperties>
</file>