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<sst xmlns="http://schemas.openxmlformats.org/spreadsheetml/2006/main" count="117" uniqueCount="53">
  <si>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10/11/2021 16:27:34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</si>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</sst>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22">
                  <c:v>46</c:v>
                </c:pt>
                <c:pt idx="2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10.6</c:v>
                </c:pt>
                <c:pt idx="1">
                  <c:v>43.5</c:v>
                </c:pt>
                <c:pt idx="2">
                  <c:v>38.4</c:v>
                </c:pt>
                <c:pt idx="3">
                  <c:v>44</c:v>
                </c:pt>
                <c:pt idx="4">
                  <c:v>38.700000000000003</c:v>
                </c:pt>
                <c:pt idx="5">
                  <c:v>42.7</c:v>
                </c:pt>
                <c:pt idx="6">
                  <c:v>0</c:v>
                </c:pt>
                <c:pt idx="7">
                  <c:v>0</c:v>
                </c:pt>
                <c:pt idx="8">
                  <c:v>1.3</c:v>
                </c:pt>
                <c:pt idx="9">
                  <c:v>11.8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41.6</c:v>
                </c:pt>
                <c:pt idx="15">
                  <c:v>22.1</c:v>
                </c:pt>
                <c:pt idx="16">
                  <c:v>0</c:v>
                </c:pt>
                <c:pt idx="17">
                  <c:v>5.4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36</c:v>
                </c:pt>
                <c:pt idx="22">
                  <c:v>0</c:v>
                </c:pt>
                <c:pt idx="23">
                  <c:v>17.399999999999999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16.709</c:v>
                </c:pt>
                <c:pt idx="6">
                  <c:v>13.385999999999999</c:v>
                </c:pt>
                <c:pt idx="7">
                  <c:v>11.053000000000001</c:v>
                </c:pt>
                <c:pt idx="8">
                  <c:v>10.276</c:v>
                </c:pt>
                <c:pt idx="9">
                  <c:v>11.03</c:v>
                </c:pt>
                <c:pt idx="10">
                  <c:v>24.634000000000004</c:v>
                </c:pt>
                <c:pt idx="11">
                  <c:v>28.753</c:v>
                </c:pt>
                <c:pt idx="12">
                  <c:v>24.373000000000001</c:v>
                </c:pt>
                <c:pt idx="13">
                  <c:v>23.154</c:v>
                </c:pt>
                <c:pt idx="14">
                  <c:v>6.0529999999999999</c:v>
                </c:pt>
                <c:pt idx="15">
                  <c:v>5.2269999999999994</c:v>
                </c:pt>
                <c:pt idx="16">
                  <c:v>12.515999999999998</c:v>
                </c:pt>
                <c:pt idx="17">
                  <c:v>10.166</c:v>
                </c:pt>
                <c:pt idx="18">
                  <c:v>12.278</c:v>
                </c:pt>
                <c:pt idx="19">
                  <c:v>25.364000000000001</c:v>
                </c:pt>
                <c:pt idx="20">
                  <c:v>12.016000000000002</c:v>
                </c:pt>
                <c:pt idx="21">
                  <c:v>4.5709999999999997</c:v>
                </c:pt>
                <c:pt idx="22">
                  <c:v>17.718</c:v>
                </c:pt>
                <c:pt idx="23">
                  <c:v>6.8289999999999997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680000"/>
        <c:axId val="447680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210.28200000000001</c:v>
                </c:pt>
                <c:pt idx="1">
                  <c:v>226.45100000000002</c:v>
                </c:pt>
                <c:pt idx="2">
                  <c:v>221.40799999999999</c:v>
                </c:pt>
                <c:pt idx="3">
                  <c:v>226.95099999999999</c:v>
                </c:pt>
                <c:pt idx="4">
                  <c:v>78.713999999999984</c:v>
                </c:pt>
                <c:pt idx="5">
                  <c:v>82.658000000000001</c:v>
                </c:pt>
                <c:pt idx="6">
                  <c:v>13.385999999999999</c:v>
                </c:pt>
                <c:pt idx="7">
                  <c:v>91.053000000000011</c:v>
                </c:pt>
                <c:pt idx="8">
                  <c:v>91.556000000000012</c:v>
                </c:pt>
                <c:pt idx="9">
                  <c:v>102.81399999999998</c:v>
                </c:pt>
                <c:pt idx="10">
                  <c:v>104.59399999999999</c:v>
                </c:pt>
                <c:pt idx="11">
                  <c:v>28.753000000000004</c:v>
                </c:pt>
                <c:pt idx="12">
                  <c:v>24.373000000000001</c:v>
                </c:pt>
                <c:pt idx="13">
                  <c:v>23.154</c:v>
                </c:pt>
                <c:pt idx="14">
                  <c:v>47.649000000000001</c:v>
                </c:pt>
                <c:pt idx="15">
                  <c:v>27.361000000000001</c:v>
                </c:pt>
                <c:pt idx="16">
                  <c:v>12.516</c:v>
                </c:pt>
                <c:pt idx="17">
                  <c:v>15.579000000000001</c:v>
                </c:pt>
                <c:pt idx="18">
                  <c:v>12.278</c:v>
                </c:pt>
                <c:pt idx="19">
                  <c:v>25.336999999999996</c:v>
                </c:pt>
                <c:pt idx="20">
                  <c:v>16.016999999999999</c:v>
                </c:pt>
                <c:pt idx="21">
                  <c:v>40.594000000000008</c:v>
                </c:pt>
                <c:pt idx="22">
                  <c:v>63.75</c:v>
                </c:pt>
                <c:pt idx="23">
                  <c:v>68.180000000000021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680000"/>
        <c:axId val="447680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173.56</c:v>
                </c:pt>
                <c:pt idx="1">
                  <c:v>145.22999999999999</c:v>
                </c:pt>
                <c:pt idx="2">
                  <c:v>144.97</c:v>
                </c:pt>
                <c:pt idx="3">
                  <c:v>137.78</c:v>
                </c:pt>
                <c:pt idx="4">
                  <c:v>142.51</c:v>
                </c:pt>
                <c:pt idx="5">
                  <c:v>144.09</c:v>
                </c:pt>
                <c:pt idx="6">
                  <c:v>193.13</c:v>
                </c:pt>
                <c:pt idx="7">
                  <c:v>220.64</c:v>
                </c:pt>
                <c:pt idx="8">
                  <c:v>219.97</c:v>
                </c:pt>
                <c:pt idx="9">
                  <c:v>212.96</c:v>
                </c:pt>
                <c:pt idx="10">
                  <c:v>200</c:v>
                </c:pt>
                <c:pt idx="11">
                  <c:v>193.71</c:v>
                </c:pt>
                <c:pt idx="12">
                  <c:v>190.91</c:v>
                </c:pt>
                <c:pt idx="13">
                  <c:v>191.84</c:v>
                </c:pt>
                <c:pt idx="14">
                  <c:v>208</c:v>
                </c:pt>
                <c:pt idx="15">
                  <c:v>238</c:v>
                </c:pt>
                <c:pt idx="16">
                  <c:v>268.41000000000003</c:v>
                </c:pt>
                <c:pt idx="17">
                  <c:v>290</c:v>
                </c:pt>
                <c:pt idx="18">
                  <c:v>275.86</c:v>
                </c:pt>
                <c:pt idx="19">
                  <c:v>267.25</c:v>
                </c:pt>
                <c:pt idx="20">
                  <c:v>238.22</c:v>
                </c:pt>
                <c:pt idx="21">
                  <c:v>201.73</c:v>
                </c:pt>
                <c:pt idx="22">
                  <c:v>192.01</c:v>
                </c:pt>
                <c:pt idx="23">
                  <c:v>168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681176"/>
        <c:axId val="447680784"/>
      </c:lineChart>
      <c:catAx>
        <c:axId val="44768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680392"/>
        <c:crosses val="autoZero"/>
        <c:auto val="1"/>
        <c:lblAlgn val="ctr"/>
        <c:lblOffset val="100"/>
        <c:noMultiLvlLbl val="0"/>
      </c:catAx>
      <c:valAx>
        <c:axId val="44768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680000"/>
        <c:crosses val="autoZero"/>
        <c:crossBetween val="between"/>
      </c:valAx>
      <c:valAx>
        <c:axId val="447680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681176"/>
        <c:crosses val="max"/>
        <c:crossBetween val="between"/>
      </c:valAx>
      <c:catAx>
        <c:axId val="44768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680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210.30899999999997</v>
      </c>
      <c r="C4" s="18">
        <v>226.5</v>
      </c>
      <c r="D4" s="18">
        <v>221.4</v>
      </c>
      <c r="E4" s="18">
        <v>227</v>
      </c>
      <c r="F4" s="18">
        <v>78.7</v>
      </c>
      <c r="G4" s="18">
        <v>82.7</v>
      </c>
      <c r="H4" s="18">
        <v>13.385999999999999</v>
      </c>
      <c r="I4" s="18">
        <v>91.052999999999997</v>
      </c>
      <c r="J4" s="18">
        <v>91.575999999999993</v>
      </c>
      <c r="K4" s="18">
        <v>102.83</v>
      </c>
      <c r="L4" s="18">
        <v>104.634</v>
      </c>
      <c r="M4" s="18">
        <v>28.753</v>
      </c>
      <c r="N4" s="18">
        <v>24.373000000000001</v>
      </c>
      <c r="O4" s="18">
        <v>23.154</v>
      </c>
      <c r="P4" s="18">
        <v>47.653000000000006</v>
      </c>
      <c r="Q4" s="18">
        <v>27.327000000000002</v>
      </c>
      <c r="R4" s="18">
        <v>12.515999999999998</v>
      </c>
      <c r="S4" s="18">
        <v>15.566000000000001</v>
      </c>
      <c r="T4" s="18">
        <v>12.278</v>
      </c>
      <c r="U4" s="18">
        <v>25.364000000000001</v>
      </c>
      <c r="V4" s="18">
        <v>16.015999999999998</v>
      </c>
      <c r="W4" s="18">
        <v>40.570999999999998</v>
      </c>
      <c r="X4" s="18">
        <v>63.718000000000004</v>
      </c>
      <c r="Y4" s="18">
        <v>68.228999999999999</v>
      </c>
      <c r="Z4" s="19"/>
      <c r="AA4" s="20">
        <f>SUM(B4:Z4)</f>
        <v>1855.606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173.56</v>
      </c>
      <c r="C7" s="28">
        <v>145.22999999999999</v>
      </c>
      <c r="D7" s="28">
        <v>144.97</v>
      </c>
      <c r="E7" s="28">
        <v>137.78</v>
      </c>
      <c r="F7" s="28">
        <v>142.51</v>
      </c>
      <c r="G7" s="28">
        <v>144.09</v>
      </c>
      <c r="H7" s="28">
        <v>193.13</v>
      </c>
      <c r="I7" s="28">
        <v>220.64</v>
      </c>
      <c r="J7" s="28">
        <v>219.97</v>
      </c>
      <c r="K7" s="28">
        <v>212.96</v>
      </c>
      <c r="L7" s="28">
        <v>200</v>
      </c>
      <c r="M7" s="28">
        <v>193.71</v>
      </c>
      <c r="N7" s="28">
        <v>190.91</v>
      </c>
      <c r="O7" s="28">
        <v>191.84</v>
      </c>
      <c r="P7" s="28">
        <v>208</v>
      </c>
      <c r="Q7" s="28">
        <v>238</v>
      </c>
      <c r="R7" s="28">
        <v>268.41000000000003</v>
      </c>
      <c r="S7" s="28">
        <v>290</v>
      </c>
      <c r="T7" s="28">
        <v>275.86</v>
      </c>
      <c r="U7" s="28">
        <v>267.25</v>
      </c>
      <c r="V7" s="28">
        <v>238.22</v>
      </c>
      <c r="W7" s="28">
        <v>201.73</v>
      </c>
      <c r="X7" s="28">
        <v>192.01</v>
      </c>
      <c r="Y7" s="28">
        <v>168</v>
      </c>
      <c r="Z7" s="29"/>
      <c r="AA7" s="30">
        <f>IF(SUM(B7:Z7)&lt;&gt;0,AVERAGEIF(B7:Z7,"&lt;&gt;"""),"")</f>
        <v>202.44916666666666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143</v>
      </c>
      <c r="C12" s="52">
        <v>143</v>
      </c>
      <c r="D12" s="52">
        <v>143</v>
      </c>
      <c r="E12" s="52">
        <v>143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46</v>
      </c>
      <c r="Y12" s="52">
        <v>44</v>
      </c>
      <c r="Z12" s="53"/>
      <c r="AA12" s="54">
        <f t="shared" si="0"/>
        <v>662</v>
      </c>
    </row>
    <row r="13" spans="1:27" ht="24.9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40</v>
      </c>
      <c r="G13" s="52">
        <v>40</v>
      </c>
      <c r="H13" s="52"/>
      <c r="I13" s="52">
        <v>80</v>
      </c>
      <c r="J13" s="52">
        <v>80</v>
      </c>
      <c r="K13" s="52">
        <v>80</v>
      </c>
      <c r="L13" s="52">
        <v>80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560</v>
      </c>
    </row>
    <row r="14" spans="1:27" ht="24.95" customHeight="1" x14ac:dyDescent="0.2">
      <c r="A14" s="55" t="s">
        <v>10</v>
      </c>
      <c r="B14" s="56">
        <v>16.709</v>
      </c>
      <c r="C14" s="57"/>
      <c r="D14" s="57"/>
      <c r="E14" s="57"/>
      <c r="F14" s="57"/>
      <c r="G14" s="57"/>
      <c r="H14" s="57">
        <v>13.385999999999999</v>
      </c>
      <c r="I14" s="57">
        <v>11.053000000000001</v>
      </c>
      <c r="J14" s="57">
        <v>10.276</v>
      </c>
      <c r="K14" s="57">
        <v>11.03</v>
      </c>
      <c r="L14" s="57">
        <v>24.634000000000004</v>
      </c>
      <c r="M14" s="57">
        <v>28.753</v>
      </c>
      <c r="N14" s="57">
        <v>24.373000000000001</v>
      </c>
      <c r="O14" s="57">
        <v>23.154</v>
      </c>
      <c r="P14" s="57">
        <v>6.0529999999999999</v>
      </c>
      <c r="Q14" s="57">
        <v>5.2269999999999994</v>
      </c>
      <c r="R14" s="57">
        <v>12.515999999999998</v>
      </c>
      <c r="S14" s="57">
        <v>10.166</v>
      </c>
      <c r="T14" s="57">
        <v>12.278</v>
      </c>
      <c r="U14" s="57">
        <v>25.364000000000001</v>
      </c>
      <c r="V14" s="57">
        <v>12.016000000000002</v>
      </c>
      <c r="W14" s="57">
        <v>4.5709999999999997</v>
      </c>
      <c r="X14" s="57">
        <v>17.718</v>
      </c>
      <c r="Y14" s="57">
        <v>6.8289999999999997</v>
      </c>
      <c r="Z14" s="58"/>
      <c r="AA14" s="59">
        <f t="shared" si="0"/>
        <v>276.10599999999999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199.709</v>
      </c>
      <c r="C16" s="62">
        <f t="shared" ref="C16:Z16" si="1">IF(LEN(C$2)&gt;0,SUM(C10:C15),"")</f>
        <v>183</v>
      </c>
      <c r="D16" s="62">
        <f t="shared" si="1"/>
        <v>183</v>
      </c>
      <c r="E16" s="62">
        <f t="shared" si="1"/>
        <v>183</v>
      </c>
      <c r="F16" s="62">
        <f t="shared" si="1"/>
        <v>40</v>
      </c>
      <c r="G16" s="62">
        <f t="shared" si="1"/>
        <v>40</v>
      </c>
      <c r="H16" s="62">
        <f t="shared" si="1"/>
        <v>13.385999999999999</v>
      </c>
      <c r="I16" s="62">
        <f t="shared" si="1"/>
        <v>91.052999999999997</v>
      </c>
      <c r="J16" s="62">
        <f t="shared" si="1"/>
        <v>90.275999999999996</v>
      </c>
      <c r="K16" s="62">
        <f t="shared" si="1"/>
        <v>91.03</v>
      </c>
      <c r="L16" s="62">
        <f t="shared" si="1"/>
        <v>104.634</v>
      </c>
      <c r="M16" s="62">
        <f t="shared" si="1"/>
        <v>28.753</v>
      </c>
      <c r="N16" s="62">
        <f t="shared" si="1"/>
        <v>24.373000000000001</v>
      </c>
      <c r="O16" s="62">
        <f t="shared" si="1"/>
        <v>23.154</v>
      </c>
      <c r="P16" s="62">
        <f t="shared" si="1"/>
        <v>6.0529999999999999</v>
      </c>
      <c r="Q16" s="62">
        <f t="shared" si="1"/>
        <v>5.2269999999999994</v>
      </c>
      <c r="R16" s="62">
        <f t="shared" si="1"/>
        <v>12.515999999999998</v>
      </c>
      <c r="S16" s="62">
        <f t="shared" si="1"/>
        <v>10.166</v>
      </c>
      <c r="T16" s="62">
        <f t="shared" si="1"/>
        <v>12.278</v>
      </c>
      <c r="U16" s="62">
        <f t="shared" si="1"/>
        <v>25.364000000000001</v>
      </c>
      <c r="V16" s="62">
        <f t="shared" si="1"/>
        <v>12.016000000000002</v>
      </c>
      <c r="W16" s="62">
        <f t="shared" si="1"/>
        <v>4.5709999999999997</v>
      </c>
      <c r="X16" s="62">
        <f t="shared" si="1"/>
        <v>63.718000000000004</v>
      </c>
      <c r="Y16" s="62">
        <f t="shared" si="1"/>
        <v>50.829000000000001</v>
      </c>
      <c r="Z16" s="63" t="str">
        <f t="shared" si="1"/>
        <v/>
      </c>
      <c r="AA16" s="64">
        <f>SUM(AA10:AA15)</f>
        <v>1498.106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199.709</v>
      </c>
      <c r="C29" s="77">
        <v>183</v>
      </c>
      <c r="D29" s="77">
        <v>183</v>
      </c>
      <c r="E29" s="77">
        <v>183</v>
      </c>
      <c r="F29" s="77">
        <v>40</v>
      </c>
      <c r="G29" s="77">
        <v>40</v>
      </c>
      <c r="H29" s="77">
        <v>13.385999999999999</v>
      </c>
      <c r="I29" s="77">
        <v>91.052999999999997</v>
      </c>
      <c r="J29" s="77">
        <v>90.275999999999996</v>
      </c>
      <c r="K29" s="77">
        <v>91.03</v>
      </c>
      <c r="L29" s="77">
        <v>104.634</v>
      </c>
      <c r="M29" s="77">
        <v>28.753</v>
      </c>
      <c r="N29" s="77">
        <v>24.373000000000001</v>
      </c>
      <c r="O29" s="77">
        <v>23.154</v>
      </c>
      <c r="P29" s="77">
        <v>6.0529999999999999</v>
      </c>
      <c r="Q29" s="77">
        <v>5.2270000000000003</v>
      </c>
      <c r="R29" s="77">
        <v>12.516</v>
      </c>
      <c r="S29" s="77">
        <v>10.166</v>
      </c>
      <c r="T29" s="77">
        <v>12.278</v>
      </c>
      <c r="U29" s="77">
        <v>25.364000000000001</v>
      </c>
      <c r="V29" s="77">
        <v>12.016</v>
      </c>
      <c r="W29" s="77">
        <v>4.5709999999999997</v>
      </c>
      <c r="X29" s="77">
        <v>63.718000000000004</v>
      </c>
      <c r="Y29" s="77">
        <v>50.829000000000001</v>
      </c>
      <c r="Z29" s="78"/>
      <c r="AA29" s="79">
        <f>SUM(B29:Z29)</f>
        <v>1498.1060000000002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199.709</v>
      </c>
      <c r="C31" s="62">
        <f t="shared" ref="C31:Z31" si="4">IF(LEN(C$2)&gt;0,SUM(C28:C30),"")</f>
        <v>183</v>
      </c>
      <c r="D31" s="62">
        <f t="shared" si="4"/>
        <v>183</v>
      </c>
      <c r="E31" s="62">
        <f t="shared" si="4"/>
        <v>183</v>
      </c>
      <c r="F31" s="62">
        <f t="shared" si="4"/>
        <v>40</v>
      </c>
      <c r="G31" s="62">
        <f t="shared" si="4"/>
        <v>40</v>
      </c>
      <c r="H31" s="62">
        <f t="shared" si="4"/>
        <v>13.385999999999999</v>
      </c>
      <c r="I31" s="62">
        <f t="shared" si="4"/>
        <v>91.052999999999997</v>
      </c>
      <c r="J31" s="62">
        <f t="shared" si="4"/>
        <v>90.275999999999996</v>
      </c>
      <c r="K31" s="62">
        <f t="shared" si="4"/>
        <v>91.03</v>
      </c>
      <c r="L31" s="62">
        <f t="shared" si="4"/>
        <v>104.634</v>
      </c>
      <c r="M31" s="62">
        <f t="shared" si="4"/>
        <v>28.753</v>
      </c>
      <c r="N31" s="62">
        <f t="shared" si="4"/>
        <v>24.373000000000001</v>
      </c>
      <c r="O31" s="62">
        <f t="shared" si="4"/>
        <v>23.154</v>
      </c>
      <c r="P31" s="62">
        <f t="shared" si="4"/>
        <v>6.0529999999999999</v>
      </c>
      <c r="Q31" s="62">
        <f t="shared" si="4"/>
        <v>5.2270000000000003</v>
      </c>
      <c r="R31" s="62">
        <f t="shared" si="4"/>
        <v>12.516</v>
      </c>
      <c r="S31" s="62">
        <f t="shared" si="4"/>
        <v>10.166</v>
      </c>
      <c r="T31" s="62">
        <f t="shared" si="4"/>
        <v>12.278</v>
      </c>
      <c r="U31" s="62">
        <f t="shared" si="4"/>
        <v>25.364000000000001</v>
      </c>
      <c r="V31" s="62">
        <f t="shared" si="4"/>
        <v>12.016</v>
      </c>
      <c r="W31" s="62">
        <f t="shared" si="4"/>
        <v>4.5709999999999997</v>
      </c>
      <c r="X31" s="62">
        <f t="shared" si="4"/>
        <v>63.718000000000004</v>
      </c>
      <c r="Y31" s="62">
        <f t="shared" si="4"/>
        <v>50.829000000000001</v>
      </c>
      <c r="Z31" s="63" t="str">
        <f t="shared" si="4"/>
        <v/>
      </c>
      <c r="AA31" s="64">
        <f>SUM(AA28:AA30)</f>
        <v>1498.1060000000002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10.6</v>
      </c>
      <c r="C38" s="99">
        <v>43.5</v>
      </c>
      <c r="D38" s="99">
        <v>38.4</v>
      </c>
      <c r="E38" s="99">
        <v>44</v>
      </c>
      <c r="F38" s="99">
        <v>38.700000000000003</v>
      </c>
      <c r="G38" s="99">
        <v>42.7</v>
      </c>
      <c r="H38" s="99"/>
      <c r="I38" s="99"/>
      <c r="J38" s="99">
        <v>1.3</v>
      </c>
      <c r="K38" s="99">
        <v>11.8</v>
      </c>
      <c r="L38" s="99"/>
      <c r="M38" s="99"/>
      <c r="N38" s="99"/>
      <c r="O38" s="99"/>
      <c r="P38" s="99">
        <v>41.6</v>
      </c>
      <c r="Q38" s="99">
        <v>22.1</v>
      </c>
      <c r="R38" s="99"/>
      <c r="S38" s="99">
        <v>5.4</v>
      </c>
      <c r="T38" s="99"/>
      <c r="U38" s="99"/>
      <c r="V38" s="99">
        <v>4</v>
      </c>
      <c r="W38" s="99">
        <v>36</v>
      </c>
      <c r="X38" s="99"/>
      <c r="Y38" s="99">
        <v>17.399999999999999</v>
      </c>
      <c r="Z38" s="100"/>
      <c r="AA38" s="79">
        <f t="shared" si="5"/>
        <v>357.5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10.6</v>
      </c>
      <c r="C39" s="88">
        <f t="shared" si="6"/>
        <v>43.5</v>
      </c>
      <c r="D39" s="88">
        <f t="shared" si="6"/>
        <v>38.4</v>
      </c>
      <c r="E39" s="88">
        <f t="shared" si="6"/>
        <v>44</v>
      </c>
      <c r="F39" s="88">
        <f t="shared" si="6"/>
        <v>38.700000000000003</v>
      </c>
      <c r="G39" s="88">
        <f t="shared" si="6"/>
        <v>42.7</v>
      </c>
      <c r="H39" s="88">
        <f t="shared" si="6"/>
        <v>0</v>
      </c>
      <c r="I39" s="88">
        <f t="shared" si="6"/>
        <v>0</v>
      </c>
      <c r="J39" s="88">
        <f t="shared" si="6"/>
        <v>1.3</v>
      </c>
      <c r="K39" s="88">
        <f t="shared" si="6"/>
        <v>11.8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41.6</v>
      </c>
      <c r="Q39" s="88">
        <f t="shared" si="6"/>
        <v>22.1</v>
      </c>
      <c r="R39" s="88">
        <f t="shared" si="6"/>
        <v>0</v>
      </c>
      <c r="S39" s="88">
        <f t="shared" si="6"/>
        <v>5.4</v>
      </c>
      <c r="T39" s="88">
        <f t="shared" si="6"/>
        <v>0</v>
      </c>
      <c r="U39" s="88">
        <f t="shared" si="6"/>
        <v>0</v>
      </c>
      <c r="V39" s="88">
        <f t="shared" si="6"/>
        <v>4</v>
      </c>
      <c r="W39" s="88">
        <f t="shared" si="6"/>
        <v>36</v>
      </c>
      <c r="X39" s="88">
        <f t="shared" si="6"/>
        <v>0</v>
      </c>
      <c r="Y39" s="88">
        <f t="shared" si="6"/>
        <v>17.399999999999999</v>
      </c>
      <c r="Z39" s="89" t="str">
        <f t="shared" si="6"/>
        <v/>
      </c>
      <c r="AA39" s="90">
        <f t="shared" si="5"/>
        <v>357.5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10.6</v>
      </c>
      <c r="C46" s="99">
        <v>43.5</v>
      </c>
      <c r="D46" s="99">
        <v>38.4</v>
      </c>
      <c r="E46" s="99">
        <v>44</v>
      </c>
      <c r="F46" s="99">
        <v>38.700000000000003</v>
      </c>
      <c r="G46" s="99">
        <v>42.7</v>
      </c>
      <c r="H46" s="99"/>
      <c r="I46" s="99"/>
      <c r="J46" s="99">
        <v>1.3</v>
      </c>
      <c r="K46" s="99">
        <v>11.8</v>
      </c>
      <c r="L46" s="99"/>
      <c r="M46" s="99"/>
      <c r="N46" s="99"/>
      <c r="O46" s="99"/>
      <c r="P46" s="99">
        <v>41.6</v>
      </c>
      <c r="Q46" s="99">
        <v>22.1</v>
      </c>
      <c r="R46" s="99"/>
      <c r="S46" s="99">
        <v>5.4</v>
      </c>
      <c r="T46" s="99"/>
      <c r="U46" s="99"/>
      <c r="V46" s="99">
        <v>4</v>
      </c>
      <c r="W46" s="99">
        <v>36</v>
      </c>
      <c r="X46" s="99"/>
      <c r="Y46" s="99">
        <v>17.399999999999999</v>
      </c>
      <c r="Z46" s="100"/>
      <c r="AA46" s="79">
        <f t="shared" si="7"/>
        <v>357.5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10.6</v>
      </c>
      <c r="C48" s="88">
        <f t="shared" ref="C48:Z48" si="8">IF(LEN(C$2)&gt;0,SUM(C42:C47),"")</f>
        <v>43.5</v>
      </c>
      <c r="D48" s="88">
        <f t="shared" si="8"/>
        <v>38.4</v>
      </c>
      <c r="E48" s="88">
        <f t="shared" si="8"/>
        <v>44</v>
      </c>
      <c r="F48" s="88">
        <f t="shared" si="8"/>
        <v>38.700000000000003</v>
      </c>
      <c r="G48" s="88">
        <f t="shared" si="8"/>
        <v>42.7</v>
      </c>
      <c r="H48" s="88">
        <f t="shared" si="8"/>
        <v>0</v>
      </c>
      <c r="I48" s="88">
        <f t="shared" si="8"/>
        <v>0</v>
      </c>
      <c r="J48" s="88">
        <f t="shared" si="8"/>
        <v>1.3</v>
      </c>
      <c r="K48" s="88">
        <f t="shared" si="8"/>
        <v>11.8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41.6</v>
      </c>
      <c r="Q48" s="88">
        <f t="shared" si="8"/>
        <v>22.1</v>
      </c>
      <c r="R48" s="88">
        <f t="shared" si="8"/>
        <v>0</v>
      </c>
      <c r="S48" s="88">
        <f t="shared" si="8"/>
        <v>5.4</v>
      </c>
      <c r="T48" s="88">
        <f t="shared" si="8"/>
        <v>0</v>
      </c>
      <c r="U48" s="88">
        <f t="shared" si="8"/>
        <v>0</v>
      </c>
      <c r="V48" s="88">
        <f t="shared" si="8"/>
        <v>4</v>
      </c>
      <c r="W48" s="88">
        <f t="shared" si="8"/>
        <v>36</v>
      </c>
      <c r="X48" s="88">
        <f t="shared" si="8"/>
        <v>0</v>
      </c>
      <c r="Y48" s="88">
        <f t="shared" si="8"/>
        <v>17.399999999999999</v>
      </c>
      <c r="Z48" s="89" t="str">
        <f t="shared" si="8"/>
        <v/>
      </c>
      <c r="AA48" s="90">
        <f t="shared" si="7"/>
        <v>357.5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210.309</v>
      </c>
      <c r="C51" s="88">
        <f t="shared" si="10"/>
        <v>226.5</v>
      </c>
      <c r="D51" s="88">
        <f t="shared" si="10"/>
        <v>221.4</v>
      </c>
      <c r="E51" s="88">
        <f t="shared" si="10"/>
        <v>227</v>
      </c>
      <c r="F51" s="88">
        <f t="shared" si="10"/>
        <v>78.7</v>
      </c>
      <c r="G51" s="88">
        <f t="shared" si="10"/>
        <v>82.7</v>
      </c>
      <c r="H51" s="88">
        <f t="shared" si="10"/>
        <v>13.385999999999999</v>
      </c>
      <c r="I51" s="88">
        <f t="shared" si="10"/>
        <v>91.052999999999997</v>
      </c>
      <c r="J51" s="88">
        <f t="shared" si="10"/>
        <v>91.575999999999993</v>
      </c>
      <c r="K51" s="88">
        <f t="shared" si="10"/>
        <v>102.83</v>
      </c>
      <c r="L51" s="88">
        <f t="shared" si="10"/>
        <v>104.634</v>
      </c>
      <c r="M51" s="88">
        <f t="shared" si="10"/>
        <v>28.753</v>
      </c>
      <c r="N51" s="88">
        <f t="shared" si="10"/>
        <v>24.373000000000001</v>
      </c>
      <c r="O51" s="88">
        <f t="shared" si="10"/>
        <v>23.154</v>
      </c>
      <c r="P51" s="88">
        <f t="shared" si="10"/>
        <v>47.652999999999999</v>
      </c>
      <c r="Q51" s="88">
        <f t="shared" si="10"/>
        <v>27.327000000000002</v>
      </c>
      <c r="R51" s="88">
        <f t="shared" si="10"/>
        <v>12.515999999999998</v>
      </c>
      <c r="S51" s="88">
        <f t="shared" si="10"/>
        <v>15.566000000000001</v>
      </c>
      <c r="T51" s="88">
        <f t="shared" si="10"/>
        <v>12.278</v>
      </c>
      <c r="U51" s="88">
        <f t="shared" si="10"/>
        <v>25.364000000000001</v>
      </c>
      <c r="V51" s="88">
        <f t="shared" si="10"/>
        <v>16.016000000000002</v>
      </c>
      <c r="W51" s="88">
        <f t="shared" si="10"/>
        <v>40.570999999999998</v>
      </c>
      <c r="X51" s="88">
        <f t="shared" si="10"/>
        <v>63.718000000000004</v>
      </c>
      <c r="Y51" s="88">
        <f t="shared" si="10"/>
        <v>68.228999999999999</v>
      </c>
      <c r="Z51" s="89" t="str">
        <f t="shared" si="10"/>
        <v/>
      </c>
      <c r="AA51" s="105">
        <f>SUM(B51:Z51)</f>
        <v>1855.606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210.28200000000001</v>
      </c>
      <c r="C4" s="18">
        <v>226.45100000000002</v>
      </c>
      <c r="D4" s="18">
        <v>221.40799999999999</v>
      </c>
      <c r="E4" s="18">
        <v>226.95099999999999</v>
      </c>
      <c r="F4" s="18">
        <v>78.713999999999984</v>
      </c>
      <c r="G4" s="18">
        <v>82.658000000000001</v>
      </c>
      <c r="H4" s="18">
        <v>13.385999999999999</v>
      </c>
      <c r="I4" s="18">
        <v>91.053000000000011</v>
      </c>
      <c r="J4" s="18">
        <v>91.556000000000012</v>
      </c>
      <c r="K4" s="18">
        <v>102.81399999999998</v>
      </c>
      <c r="L4" s="18">
        <v>104.59399999999999</v>
      </c>
      <c r="M4" s="18">
        <v>28.753000000000004</v>
      </c>
      <c r="N4" s="18">
        <v>24.373000000000001</v>
      </c>
      <c r="O4" s="18">
        <v>23.154</v>
      </c>
      <c r="P4" s="18">
        <v>47.649000000000001</v>
      </c>
      <c r="Q4" s="18">
        <v>27.361000000000001</v>
      </c>
      <c r="R4" s="18">
        <v>12.516</v>
      </c>
      <c r="S4" s="18">
        <v>15.579000000000001</v>
      </c>
      <c r="T4" s="18">
        <v>12.278</v>
      </c>
      <c r="U4" s="18">
        <v>25.336999999999996</v>
      </c>
      <c r="V4" s="18">
        <v>16.016999999999999</v>
      </c>
      <c r="W4" s="18">
        <v>40.594000000000008</v>
      </c>
      <c r="X4" s="18">
        <v>63.75</v>
      </c>
      <c r="Y4" s="18">
        <v>68.180000000000021</v>
      </c>
      <c r="Z4" s="19"/>
      <c r="AA4" s="20">
        <f>SUM(B4:Z4)</f>
        <v>1855.4080000000006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173.56</v>
      </c>
      <c r="C7" s="28">
        <v>145.22999999999999</v>
      </c>
      <c r="D7" s="28">
        <v>144.97</v>
      </c>
      <c r="E7" s="28">
        <v>137.78</v>
      </c>
      <c r="F7" s="28">
        <v>142.51</v>
      </c>
      <c r="G7" s="28">
        <v>144.09</v>
      </c>
      <c r="H7" s="28">
        <v>193.13</v>
      </c>
      <c r="I7" s="28">
        <v>220.64</v>
      </c>
      <c r="J7" s="28">
        <v>219.97</v>
      </c>
      <c r="K7" s="28">
        <v>212.96</v>
      </c>
      <c r="L7" s="28">
        <v>200</v>
      </c>
      <c r="M7" s="28">
        <v>193.71</v>
      </c>
      <c r="N7" s="28">
        <v>190.91</v>
      </c>
      <c r="O7" s="28">
        <v>191.84</v>
      </c>
      <c r="P7" s="28">
        <v>208</v>
      </c>
      <c r="Q7" s="28">
        <v>238</v>
      </c>
      <c r="R7" s="28">
        <v>268.41000000000003</v>
      </c>
      <c r="S7" s="28">
        <v>290</v>
      </c>
      <c r="T7" s="28">
        <v>275.86</v>
      </c>
      <c r="U7" s="28">
        <v>267.25</v>
      </c>
      <c r="V7" s="28">
        <v>238.22</v>
      </c>
      <c r="W7" s="28">
        <v>201.73</v>
      </c>
      <c r="X7" s="28">
        <v>192.01</v>
      </c>
      <c r="Y7" s="28">
        <v>168</v>
      </c>
      <c r="Z7" s="29"/>
      <c r="AA7" s="30">
        <f>IF(SUM(B7:Z7)&lt;&gt;0,AVERAGEIF(B7:Z7,"&lt;&gt;"""),"")</f>
        <v>202.44916666666666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183</v>
      </c>
      <c r="C10" s="42">
        <v>183</v>
      </c>
      <c r="D10" s="42">
        <v>183</v>
      </c>
      <c r="E10" s="42">
        <v>183</v>
      </c>
      <c r="F10" s="42">
        <v>28</v>
      </c>
      <c r="G10" s="42">
        <v>20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12</v>
      </c>
      <c r="G12" s="52">
        <v>20</v>
      </c>
      <c r="H12" s="52"/>
      <c r="I12" s="52">
        <v>80</v>
      </c>
      <c r="J12" s="52">
        <v>80</v>
      </c>
      <c r="K12" s="52">
        <v>80</v>
      </c>
      <c r="L12" s="52">
        <v>80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46</v>
      </c>
      <c r="Y12" s="52">
        <v>44</v>
      </c>
      <c r="Z12" s="53"/>
      <c r="AA12" s="54">
        <f t="shared" si="0"/>
        <v>442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16.725999999999999</v>
      </c>
      <c r="D14" s="57">
        <v>12.889000000000001</v>
      </c>
      <c r="E14" s="57">
        <v>19.183</v>
      </c>
      <c r="F14" s="57">
        <v>17.544</v>
      </c>
      <c r="G14" s="57">
        <v>21.100999999999999</v>
      </c>
      <c r="H14" s="57">
        <v>0.33200000000000002</v>
      </c>
      <c r="I14" s="57">
        <v>9.8000000000000004E-2</v>
      </c>
      <c r="J14" s="57">
        <v>1.3640000000000001</v>
      </c>
      <c r="K14" s="57">
        <v>3.6659999999999999</v>
      </c>
      <c r="L14" s="57"/>
      <c r="M14" s="57"/>
      <c r="N14" s="57"/>
      <c r="O14" s="57"/>
      <c r="P14" s="57">
        <v>18.337999999999997</v>
      </c>
      <c r="Q14" s="57">
        <v>1.1080000000000001</v>
      </c>
      <c r="R14" s="57"/>
      <c r="S14" s="57"/>
      <c r="T14" s="57"/>
      <c r="U14" s="57"/>
      <c r="V14" s="57"/>
      <c r="W14" s="57">
        <v>17.972000000000001</v>
      </c>
      <c r="X14" s="57"/>
      <c r="Y14" s="57"/>
      <c r="Z14" s="58"/>
      <c r="AA14" s="59">
        <f t="shared" si="0"/>
        <v>130.321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183</v>
      </c>
      <c r="C16" s="62">
        <f t="shared" ref="C16:Z16" si="1">IF(LEN(C$2)&gt;0,SUM(C10:C15),"")</f>
        <v>199.726</v>
      </c>
      <c r="D16" s="62">
        <f t="shared" si="1"/>
        <v>195.88900000000001</v>
      </c>
      <c r="E16" s="62">
        <f t="shared" si="1"/>
        <v>202.18299999999999</v>
      </c>
      <c r="F16" s="62">
        <f t="shared" si="1"/>
        <v>57.543999999999997</v>
      </c>
      <c r="G16" s="62">
        <f t="shared" si="1"/>
        <v>61.100999999999999</v>
      </c>
      <c r="H16" s="62">
        <f t="shared" si="1"/>
        <v>0.33200000000000002</v>
      </c>
      <c r="I16" s="62">
        <f t="shared" si="1"/>
        <v>80.097999999999999</v>
      </c>
      <c r="J16" s="62">
        <f t="shared" si="1"/>
        <v>81.364000000000004</v>
      </c>
      <c r="K16" s="62">
        <f t="shared" si="1"/>
        <v>83.665999999999997</v>
      </c>
      <c r="L16" s="62">
        <f t="shared" si="1"/>
        <v>80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18.337999999999997</v>
      </c>
      <c r="Q16" s="62">
        <f t="shared" si="1"/>
        <v>1.1080000000000001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17.972000000000001</v>
      </c>
      <c r="X16" s="62">
        <f t="shared" si="1"/>
        <v>46</v>
      </c>
      <c r="Y16" s="62">
        <f t="shared" si="1"/>
        <v>44</v>
      </c>
      <c r="Z16" s="63" t="str">
        <f t="shared" si="1"/>
        <v/>
      </c>
      <c r="AA16" s="64">
        <f>SUM(AA10:AA15)</f>
        <v>1352.3209999999999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3.4020000000000001</v>
      </c>
      <c r="C20" s="77">
        <v>3.2199999999999998</v>
      </c>
      <c r="D20" s="77">
        <v>1.855</v>
      </c>
      <c r="E20" s="77">
        <v>1.851</v>
      </c>
      <c r="F20" s="77">
        <v>1.631</v>
      </c>
      <c r="G20" s="77">
        <v>1.734</v>
      </c>
      <c r="H20" s="77">
        <v>1.8340000000000001</v>
      </c>
      <c r="I20" s="77">
        <v>2.1259999999999999</v>
      </c>
      <c r="J20" s="77">
        <v>2.1399999999999997</v>
      </c>
      <c r="K20" s="77">
        <v>4.4039999999999999</v>
      </c>
      <c r="L20" s="77">
        <v>4.5389999999999997</v>
      </c>
      <c r="M20" s="77">
        <v>4.5670000000000002</v>
      </c>
      <c r="N20" s="77">
        <v>4.0890000000000004</v>
      </c>
      <c r="O20" s="77">
        <v>4.0860000000000003</v>
      </c>
      <c r="P20" s="77">
        <v>3.8769999999999998</v>
      </c>
      <c r="Q20" s="77">
        <v>1.829</v>
      </c>
      <c r="R20" s="77">
        <v>0.93899999999999995</v>
      </c>
      <c r="S20" s="77">
        <v>1.0509999999999999</v>
      </c>
      <c r="T20" s="77">
        <v>1.119</v>
      </c>
      <c r="U20" s="77">
        <v>1.0820000000000001</v>
      </c>
      <c r="V20" s="77">
        <v>0.86099999999999999</v>
      </c>
      <c r="W20" s="77">
        <v>1.694</v>
      </c>
      <c r="X20" s="77">
        <v>0.94599999999999995</v>
      </c>
      <c r="Y20" s="77">
        <v>0.93600000000000005</v>
      </c>
      <c r="Z20" s="78"/>
      <c r="AA20" s="79">
        <f t="shared" si="2"/>
        <v>55.811999999999998</v>
      </c>
    </row>
    <row r="21" spans="1:27" ht="24.95" customHeight="1" x14ac:dyDescent="0.2">
      <c r="A21" s="75" t="s">
        <v>16</v>
      </c>
      <c r="B21" s="80">
        <v>23.88</v>
      </c>
      <c r="C21" s="81">
        <v>23.504999999999999</v>
      </c>
      <c r="D21" s="81">
        <v>23.664000000000001</v>
      </c>
      <c r="E21" s="81">
        <v>22.917000000000002</v>
      </c>
      <c r="F21" s="81">
        <v>19.539000000000001</v>
      </c>
      <c r="G21" s="81">
        <v>19.823</v>
      </c>
      <c r="H21" s="81">
        <v>11.219999999999999</v>
      </c>
      <c r="I21" s="81">
        <v>8.8290000000000006</v>
      </c>
      <c r="J21" s="81">
        <v>8.0519999999999996</v>
      </c>
      <c r="K21" s="81">
        <v>14.744</v>
      </c>
      <c r="L21" s="81">
        <v>18.355</v>
      </c>
      <c r="M21" s="81">
        <v>24.186</v>
      </c>
      <c r="N21" s="81">
        <v>20.284000000000002</v>
      </c>
      <c r="O21" s="81">
        <v>19.068000000000001</v>
      </c>
      <c r="P21" s="81">
        <v>25.434000000000001</v>
      </c>
      <c r="Q21" s="81">
        <v>24.423999999999999</v>
      </c>
      <c r="R21" s="81">
        <v>11.577</v>
      </c>
      <c r="S21" s="81">
        <v>14.528</v>
      </c>
      <c r="T21" s="81">
        <v>11.159000000000001</v>
      </c>
      <c r="U21" s="81">
        <v>2.355</v>
      </c>
      <c r="V21" s="81">
        <v>15.155999999999999</v>
      </c>
      <c r="W21" s="81">
        <v>20.928000000000001</v>
      </c>
      <c r="X21" s="81">
        <v>15.904</v>
      </c>
      <c r="Y21" s="81">
        <v>23.244</v>
      </c>
      <c r="Z21" s="78"/>
      <c r="AA21" s="79">
        <f t="shared" si="2"/>
        <v>422.77499999999998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27.282</v>
      </c>
      <c r="C25" s="88">
        <f t="shared" si="3"/>
        <v>26.724999999999998</v>
      </c>
      <c r="D25" s="88">
        <f t="shared" si="3"/>
        <v>25.519000000000002</v>
      </c>
      <c r="E25" s="88">
        <f t="shared" si="3"/>
        <v>24.768000000000001</v>
      </c>
      <c r="F25" s="88">
        <f t="shared" si="3"/>
        <v>21.17</v>
      </c>
      <c r="G25" s="88">
        <f t="shared" si="3"/>
        <v>21.557000000000002</v>
      </c>
      <c r="H25" s="88">
        <f t="shared" si="3"/>
        <v>13.053999999999998</v>
      </c>
      <c r="I25" s="88">
        <f t="shared" si="3"/>
        <v>10.955</v>
      </c>
      <c r="J25" s="88">
        <f t="shared" si="3"/>
        <v>10.192</v>
      </c>
      <c r="K25" s="88">
        <f t="shared" si="3"/>
        <v>19.148</v>
      </c>
      <c r="L25" s="88">
        <f t="shared" si="3"/>
        <v>22.893999999999998</v>
      </c>
      <c r="M25" s="88">
        <f t="shared" si="3"/>
        <v>28.753</v>
      </c>
      <c r="N25" s="88">
        <f t="shared" si="3"/>
        <v>24.373000000000005</v>
      </c>
      <c r="O25" s="88">
        <f t="shared" si="3"/>
        <v>23.154000000000003</v>
      </c>
      <c r="P25" s="88">
        <f t="shared" si="3"/>
        <v>29.311</v>
      </c>
      <c r="Q25" s="88">
        <f t="shared" si="3"/>
        <v>26.253</v>
      </c>
      <c r="R25" s="88">
        <f t="shared" si="3"/>
        <v>12.516</v>
      </c>
      <c r="S25" s="88">
        <f t="shared" si="3"/>
        <v>15.579000000000001</v>
      </c>
      <c r="T25" s="88">
        <f t="shared" si="3"/>
        <v>12.278</v>
      </c>
      <c r="U25" s="88">
        <f t="shared" si="3"/>
        <v>3.4370000000000003</v>
      </c>
      <c r="V25" s="88">
        <f t="shared" si="3"/>
        <v>16.016999999999999</v>
      </c>
      <c r="W25" s="88">
        <f t="shared" si="3"/>
        <v>22.622</v>
      </c>
      <c r="X25" s="88">
        <f t="shared" si="3"/>
        <v>16.850000000000001</v>
      </c>
      <c r="Y25" s="88">
        <f t="shared" si="3"/>
        <v>24.18</v>
      </c>
      <c r="Z25" s="89">
        <f t="shared" si="3"/>
        <v>0</v>
      </c>
      <c r="AA25" s="90">
        <f t="shared" si="3"/>
        <v>478.58699999999999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210.28200000000001</v>
      </c>
      <c r="C29" s="77">
        <v>226.45099999999999</v>
      </c>
      <c r="D29" s="77">
        <v>221.40799999999999</v>
      </c>
      <c r="E29" s="77">
        <v>226.95099999999999</v>
      </c>
      <c r="F29" s="77">
        <v>78.713999999999999</v>
      </c>
      <c r="G29" s="77">
        <v>82.658000000000001</v>
      </c>
      <c r="H29" s="77">
        <v>13.385999999999999</v>
      </c>
      <c r="I29" s="77">
        <v>91.052999999999997</v>
      </c>
      <c r="J29" s="77">
        <v>91.555999999999997</v>
      </c>
      <c r="K29" s="77">
        <v>102.81399999999999</v>
      </c>
      <c r="L29" s="77">
        <v>102.89400000000001</v>
      </c>
      <c r="M29" s="77">
        <v>28.753</v>
      </c>
      <c r="N29" s="77">
        <v>24.373000000000001</v>
      </c>
      <c r="O29" s="77">
        <v>23.154</v>
      </c>
      <c r="P29" s="77">
        <v>47.649000000000001</v>
      </c>
      <c r="Q29" s="77">
        <v>27.361000000000001</v>
      </c>
      <c r="R29" s="77">
        <v>12.516</v>
      </c>
      <c r="S29" s="77">
        <v>15.579000000000001</v>
      </c>
      <c r="T29" s="77">
        <v>12.278</v>
      </c>
      <c r="U29" s="77">
        <v>3.4369999999999998</v>
      </c>
      <c r="V29" s="77">
        <v>16.016999999999999</v>
      </c>
      <c r="W29" s="77">
        <v>40.594000000000001</v>
      </c>
      <c r="X29" s="77">
        <v>62.85</v>
      </c>
      <c r="Y29" s="77">
        <v>68.180000000000007</v>
      </c>
      <c r="Z29" s="78"/>
      <c r="AA29" s="79">
        <f>SUM(B29:Z29)</f>
        <v>1830.9080000000001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210.28200000000001</v>
      </c>
      <c r="C31" s="62">
        <f t="shared" si="4"/>
        <v>226.45099999999999</v>
      </c>
      <c r="D31" s="62">
        <f t="shared" si="4"/>
        <v>221.40799999999999</v>
      </c>
      <c r="E31" s="62">
        <f t="shared" si="4"/>
        <v>226.95099999999999</v>
      </c>
      <c r="F31" s="62">
        <f t="shared" si="4"/>
        <v>78.713999999999999</v>
      </c>
      <c r="G31" s="62">
        <f t="shared" si="4"/>
        <v>82.658000000000001</v>
      </c>
      <c r="H31" s="62">
        <f t="shared" si="4"/>
        <v>13.385999999999999</v>
      </c>
      <c r="I31" s="62">
        <f t="shared" si="4"/>
        <v>91.052999999999997</v>
      </c>
      <c r="J31" s="62">
        <f t="shared" si="4"/>
        <v>91.555999999999997</v>
      </c>
      <c r="K31" s="62">
        <f t="shared" si="4"/>
        <v>102.81399999999999</v>
      </c>
      <c r="L31" s="62">
        <f t="shared" si="4"/>
        <v>102.89400000000001</v>
      </c>
      <c r="M31" s="62">
        <f t="shared" si="4"/>
        <v>28.753</v>
      </c>
      <c r="N31" s="62">
        <f t="shared" si="4"/>
        <v>24.373000000000001</v>
      </c>
      <c r="O31" s="62">
        <f t="shared" si="4"/>
        <v>23.154</v>
      </c>
      <c r="P31" s="62">
        <f t="shared" si="4"/>
        <v>47.649000000000001</v>
      </c>
      <c r="Q31" s="62">
        <f t="shared" si="4"/>
        <v>27.361000000000001</v>
      </c>
      <c r="R31" s="62">
        <f t="shared" si="4"/>
        <v>12.516</v>
      </c>
      <c r="S31" s="62">
        <f t="shared" si="4"/>
        <v>15.579000000000001</v>
      </c>
      <c r="T31" s="62">
        <f t="shared" si="4"/>
        <v>12.278</v>
      </c>
      <c r="U31" s="62">
        <f t="shared" si="4"/>
        <v>3.4369999999999998</v>
      </c>
      <c r="V31" s="62">
        <f t="shared" si="4"/>
        <v>16.016999999999999</v>
      </c>
      <c r="W31" s="62">
        <f t="shared" si="4"/>
        <v>40.594000000000001</v>
      </c>
      <c r="X31" s="62">
        <f t="shared" si="4"/>
        <v>62.85</v>
      </c>
      <c r="Y31" s="62">
        <f t="shared" si="4"/>
        <v>68.180000000000007</v>
      </c>
      <c r="Z31" s="63">
        <f t="shared" si="4"/>
        <v>0</v>
      </c>
      <c r="AA31" s="64">
        <f t="shared" si="4"/>
        <v>1830.9080000000001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1.7</v>
      </c>
      <c r="M38" s="99"/>
      <c r="N38" s="99"/>
      <c r="O38" s="99"/>
      <c r="P38" s="99"/>
      <c r="Q38" s="99"/>
      <c r="R38" s="99"/>
      <c r="S38" s="99"/>
      <c r="T38" s="99"/>
      <c r="U38" s="99">
        <v>21.9</v>
      </c>
      <c r="V38" s="99"/>
      <c r="W38" s="99"/>
      <c r="X38" s="99">
        <v>0.9</v>
      </c>
      <c r="Y38" s="99"/>
      <c r="Z38" s="100"/>
      <c r="AA38" s="79">
        <f t="shared" si="5"/>
        <v>24.499999999999996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21.9</v>
      </c>
      <c r="V39" s="88">
        <f t="shared" si="6"/>
        <v>0</v>
      </c>
      <c r="W39" s="88">
        <f t="shared" si="6"/>
        <v>0</v>
      </c>
      <c r="X39" s="88">
        <f t="shared" si="6"/>
        <v>0.9</v>
      </c>
      <c r="Y39" s="88">
        <f t="shared" si="6"/>
        <v>0</v>
      </c>
      <c r="Z39" s="89">
        <f t="shared" si="6"/>
        <v>0</v>
      </c>
      <c r="AA39" s="90">
        <f t="shared" si="5"/>
        <v>24.499999999999996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1.7</v>
      </c>
      <c r="M46" s="99"/>
      <c r="N46" s="99"/>
      <c r="O46" s="99"/>
      <c r="P46" s="99"/>
      <c r="Q46" s="99"/>
      <c r="R46" s="99"/>
      <c r="S46" s="99"/>
      <c r="T46" s="99"/>
      <c r="U46" s="99">
        <v>21.9</v>
      </c>
      <c r="V46" s="99"/>
      <c r="W46" s="99"/>
      <c r="X46" s="99">
        <v>0.9</v>
      </c>
      <c r="Y46" s="99"/>
      <c r="Z46" s="100"/>
      <c r="AA46" s="79">
        <f t="shared" si="7"/>
        <v>24.499999999999996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21.9</v>
      </c>
      <c r="V48" s="88">
        <f t="shared" si="8"/>
        <v>0</v>
      </c>
      <c r="W48" s="88">
        <f t="shared" si="8"/>
        <v>0</v>
      </c>
      <c r="X48" s="88">
        <f t="shared" si="8"/>
        <v>0.9</v>
      </c>
      <c r="Y48" s="88">
        <f t="shared" si="8"/>
        <v>0</v>
      </c>
      <c r="Z48" s="89">
        <f t="shared" si="8"/>
        <v>0</v>
      </c>
      <c r="AA48" s="90">
        <f t="shared" si="7"/>
        <v>24.499999999999996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210.28200000000001</v>
      </c>
      <c r="C51" s="88">
        <f t="shared" si="10"/>
        <v>226.45099999999999</v>
      </c>
      <c r="D51" s="88">
        <f t="shared" si="10"/>
        <v>221.40800000000002</v>
      </c>
      <c r="E51" s="88">
        <f t="shared" si="10"/>
        <v>226.95099999999999</v>
      </c>
      <c r="F51" s="88">
        <f t="shared" si="10"/>
        <v>78.713999999999999</v>
      </c>
      <c r="G51" s="88">
        <f t="shared" si="10"/>
        <v>82.658000000000001</v>
      </c>
      <c r="H51" s="88">
        <f t="shared" si="10"/>
        <v>13.385999999999999</v>
      </c>
      <c r="I51" s="88">
        <f t="shared" si="10"/>
        <v>91.052999999999997</v>
      </c>
      <c r="J51" s="88">
        <f t="shared" si="10"/>
        <v>91.556000000000012</v>
      </c>
      <c r="K51" s="88">
        <f t="shared" si="10"/>
        <v>102.81399999999999</v>
      </c>
      <c r="L51" s="88">
        <f t="shared" si="10"/>
        <v>104.59400000000001</v>
      </c>
      <c r="M51" s="88">
        <f t="shared" si="10"/>
        <v>28.753</v>
      </c>
      <c r="N51" s="88">
        <f t="shared" si="10"/>
        <v>24.373000000000005</v>
      </c>
      <c r="O51" s="88">
        <f t="shared" si="10"/>
        <v>23.154000000000003</v>
      </c>
      <c r="P51" s="88">
        <f t="shared" si="10"/>
        <v>47.649000000000001</v>
      </c>
      <c r="Q51" s="88">
        <f t="shared" si="10"/>
        <v>27.361000000000001</v>
      </c>
      <c r="R51" s="88">
        <f t="shared" si="10"/>
        <v>12.516</v>
      </c>
      <c r="S51" s="88">
        <f t="shared" si="10"/>
        <v>15.579000000000001</v>
      </c>
      <c r="T51" s="88">
        <f t="shared" si="10"/>
        <v>12.278</v>
      </c>
      <c r="U51" s="88">
        <f t="shared" si="10"/>
        <v>25.337</v>
      </c>
      <c r="V51" s="88">
        <f t="shared" si="10"/>
        <v>16.016999999999999</v>
      </c>
      <c r="W51" s="88">
        <f t="shared" si="10"/>
        <v>40.594000000000001</v>
      </c>
      <c r="X51" s="88">
        <f t="shared" si="10"/>
        <v>63.75</v>
      </c>
      <c r="Y51" s="88">
        <f t="shared" si="10"/>
        <v>68.180000000000007</v>
      </c>
      <c r="Z51" s="89">
        <f t="shared" si="10"/>
        <v>0</v>
      </c>
      <c r="AA51" s="105">
        <f>SUM(B51:Z51)</f>
        <v>1855.4080000000001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-10.6</v>
      </c>
      <c r="C4" s="18">
        <v>-43.5</v>
      </c>
      <c r="D4" s="18">
        <v>-38.4</v>
      </c>
      <c r="E4" s="18">
        <v>-44</v>
      </c>
      <c r="F4" s="18">
        <v>-38.700000000000003</v>
      </c>
      <c r="G4" s="18">
        <v>-42.7</v>
      </c>
      <c r="H4" s="18"/>
      <c r="I4" s="18"/>
      <c r="J4" s="18">
        <v>-1.3</v>
      </c>
      <c r="K4" s="18">
        <v>-11.8</v>
      </c>
      <c r="L4" s="18">
        <v>1.7</v>
      </c>
      <c r="M4" s="18"/>
      <c r="N4" s="18"/>
      <c r="O4" s="18"/>
      <c r="P4" s="18">
        <v>-41.6</v>
      </c>
      <c r="Q4" s="18">
        <v>-22.1</v>
      </c>
      <c r="R4" s="18"/>
      <c r="S4" s="18">
        <v>-5.4</v>
      </c>
      <c r="T4" s="18"/>
      <c r="U4" s="18">
        <v>21.9</v>
      </c>
      <c r="V4" s="18">
        <v>-4</v>
      </c>
      <c r="W4" s="18">
        <v>-36</v>
      </c>
      <c r="X4" s="18">
        <v>0.9</v>
      </c>
      <c r="Y4" s="18">
        <v>-17.399999999999999</v>
      </c>
      <c r="Z4" s="19"/>
      <c r="AA4" s="112">
        <f>SUM(B4:Z4)</f>
        <v>-333.00000000000006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173.56</v>
      </c>
      <c r="C7" s="118">
        <v>145.22999999999999</v>
      </c>
      <c r="D7" s="118">
        <v>144.97</v>
      </c>
      <c r="E7" s="118">
        <v>137.78</v>
      </c>
      <c r="F7" s="118">
        <v>142.51</v>
      </c>
      <c r="G7" s="118">
        <v>144.09</v>
      </c>
      <c r="H7" s="118">
        <v>193.13</v>
      </c>
      <c r="I7" s="118">
        <v>220.64</v>
      </c>
      <c r="J7" s="118">
        <v>219.97</v>
      </c>
      <c r="K7" s="118">
        <v>212.96</v>
      </c>
      <c r="L7" s="118">
        <v>200</v>
      </c>
      <c r="M7" s="118">
        <v>193.71</v>
      </c>
      <c r="N7" s="118">
        <v>190.91</v>
      </c>
      <c r="O7" s="118">
        <v>191.84</v>
      </c>
      <c r="P7" s="118">
        <v>208</v>
      </c>
      <c r="Q7" s="118">
        <v>238</v>
      </c>
      <c r="R7" s="118">
        <v>268.41000000000003</v>
      </c>
      <c r="S7" s="118">
        <v>290</v>
      </c>
      <c r="T7" s="118">
        <v>275.86</v>
      </c>
      <c r="U7" s="118">
        <v>267.25</v>
      </c>
      <c r="V7" s="118">
        <v>238.22</v>
      </c>
      <c r="W7" s="118">
        <v>201.73</v>
      </c>
      <c r="X7" s="118">
        <v>192.01</v>
      </c>
      <c r="Y7" s="118">
        <v>168</v>
      </c>
      <c r="Z7" s="119"/>
      <c r="AA7" s="120">
        <f>IF(SUM(B7:Z7)&lt;&gt;0,AVERAGEIF(B7:Z7,"&lt;&gt;"""),"")</f>
        <v>202.44916666666666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10.6</v>
      </c>
      <c r="C15" s="134">
        <v>43.5</v>
      </c>
      <c r="D15" s="134">
        <v>38.4</v>
      </c>
      <c r="E15" s="134">
        <v>44</v>
      </c>
      <c r="F15" s="134">
        <v>38.700000000000003</v>
      </c>
      <c r="G15" s="134">
        <v>42.7</v>
      </c>
      <c r="H15" s="134"/>
      <c r="I15" s="134"/>
      <c r="J15" s="134">
        <v>1.3</v>
      </c>
      <c r="K15" s="134">
        <v>11.8</v>
      </c>
      <c r="L15" s="134"/>
      <c r="M15" s="134"/>
      <c r="N15" s="134"/>
      <c r="O15" s="134"/>
      <c r="P15" s="134">
        <v>41.6</v>
      </c>
      <c r="Q15" s="134">
        <v>22.1</v>
      </c>
      <c r="R15" s="134"/>
      <c r="S15" s="134">
        <v>5.4</v>
      </c>
      <c r="T15" s="134"/>
      <c r="U15" s="134"/>
      <c r="V15" s="134">
        <v>4</v>
      </c>
      <c r="W15" s="134">
        <v>36</v>
      </c>
      <c r="X15" s="134"/>
      <c r="Y15" s="134">
        <v>17.399999999999999</v>
      </c>
      <c r="Z15" s="132"/>
      <c r="AA15" s="133">
        <f t="shared" si="0"/>
        <v>357.5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10.6</v>
      </c>
      <c r="C16" s="136">
        <f t="shared" si="1"/>
        <v>43.5</v>
      </c>
      <c r="D16" s="136">
        <f t="shared" si="1"/>
        <v>38.4</v>
      </c>
      <c r="E16" s="136">
        <f t="shared" si="1"/>
        <v>44</v>
      </c>
      <c r="F16" s="136">
        <f t="shared" si="1"/>
        <v>38.700000000000003</v>
      </c>
      <c r="G16" s="136">
        <f t="shared" si="1"/>
        <v>42.7</v>
      </c>
      <c r="H16" s="136">
        <f t="shared" si="1"/>
        <v>0</v>
      </c>
      <c r="I16" s="136">
        <f t="shared" si="1"/>
        <v>0</v>
      </c>
      <c r="J16" s="136">
        <f t="shared" si="1"/>
        <v>1.3</v>
      </c>
      <c r="K16" s="136">
        <f t="shared" si="1"/>
        <v>11.8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41.6</v>
      </c>
      <c r="Q16" s="136">
        <f t="shared" si="1"/>
        <v>22.1</v>
      </c>
      <c r="R16" s="136">
        <f t="shared" si="1"/>
        <v>0</v>
      </c>
      <c r="S16" s="136">
        <f t="shared" si="1"/>
        <v>5.4</v>
      </c>
      <c r="T16" s="136">
        <f t="shared" si="1"/>
        <v>0</v>
      </c>
      <c r="U16" s="136">
        <f t="shared" si="1"/>
        <v>0</v>
      </c>
      <c r="V16" s="136">
        <f t="shared" si="1"/>
        <v>4</v>
      </c>
      <c r="W16" s="136">
        <f t="shared" si="1"/>
        <v>36</v>
      </c>
      <c r="X16" s="136">
        <f t="shared" si="1"/>
        <v>0</v>
      </c>
      <c r="Y16" s="136">
        <f t="shared" si="1"/>
        <v>17.399999999999999</v>
      </c>
      <c r="Z16" s="137" t="str">
        <f t="shared" si="1"/>
        <v/>
      </c>
      <c r="AA16" s="90">
        <f t="shared" si="0"/>
        <v>357.5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1.7</v>
      </c>
      <c r="M23" s="134"/>
      <c r="N23" s="134"/>
      <c r="O23" s="134"/>
      <c r="P23" s="134"/>
      <c r="Q23" s="134"/>
      <c r="R23" s="134"/>
      <c r="S23" s="134"/>
      <c r="T23" s="134"/>
      <c r="U23" s="134">
        <v>21.9</v>
      </c>
      <c r="V23" s="134"/>
      <c r="W23" s="134"/>
      <c r="X23" s="134">
        <v>0.9</v>
      </c>
      <c r="Y23" s="134"/>
      <c r="Z23" s="132"/>
      <c r="AA23" s="133">
        <f t="shared" si="2"/>
        <v>24.499999999999996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1.7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21.9</v>
      </c>
      <c r="V24" s="136">
        <f t="shared" si="3"/>
        <v>0</v>
      </c>
      <c r="W24" s="136">
        <f t="shared" si="3"/>
        <v>0</v>
      </c>
      <c r="X24" s="136">
        <f t="shared" si="3"/>
        <v>0.9</v>
      </c>
      <c r="Y24" s="136">
        <f t="shared" si="3"/>
        <v>0</v>
      </c>
      <c r="Z24" s="137" t="str">
        <f t="shared" si="3"/>
        <v/>
      </c>
      <c r="AA24" s="90">
        <f t="shared" si="2"/>
        <v>24.499999999999996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2021-11-10T14:27:34Z</dcterms:created>
  <dcterms:modified xsi:type="dcterms:W3CDTF">2021-11-10T14:27:35Z</dcterms:modified>
</cp:coreProperties>
</file>