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<sst xmlns="http://schemas.openxmlformats.org/spreadsheetml/2006/main" count="117" uniqueCount="53">
  <si>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09/11/2021 16:26:15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</si>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</sst>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32.475000000000001</c:v>
                </c:pt>
                <c:pt idx="9">
                  <c:v>10.11</c:v>
                </c:pt>
                <c:pt idx="10">
                  <c:v>125</c:v>
                </c:pt>
                <c:pt idx="11">
                  <c:v>144.191</c:v>
                </c:pt>
                <c:pt idx="12">
                  <c:v>24.814</c:v>
                </c:pt>
                <c:pt idx="13">
                  <c:v>47</c:v>
                </c:pt>
                <c:pt idx="14">
                  <c:v>20</c:v>
                </c:pt>
                <c:pt idx="15">
                  <c:v>4.1509999999999998</c:v>
                </c:pt>
                <c:pt idx="16">
                  <c:v>3.02</c:v>
                </c:pt>
                <c:pt idx="17">
                  <c:v>127.005</c:v>
                </c:pt>
                <c:pt idx="18">
                  <c:v>124.005</c:v>
                </c:pt>
                <c:pt idx="19">
                  <c:v>120</c:v>
                </c:pt>
                <c:pt idx="20">
                  <c:v>2.0249999999999999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11.2</c:v>
                </c:pt>
                <c:pt idx="6">
                  <c:v>48.9</c:v>
                </c:pt>
                <c:pt idx="7">
                  <c:v>32.9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20.399999999999999</c:v>
                </c:pt>
                <c:pt idx="16">
                  <c:v>144.69999999999999</c:v>
                </c:pt>
                <c:pt idx="17">
                  <c:v>120.4</c:v>
                </c:pt>
                <c:pt idx="18">
                  <c:v>324.89999999999998</c:v>
                </c:pt>
                <c:pt idx="19">
                  <c:v>176.8</c:v>
                </c:pt>
                <c:pt idx="20">
                  <c:v>19.600000000000001</c:v>
                </c:pt>
                <c:pt idx="21">
                  <c:v>0</c:v>
                </c:pt>
                <c:pt idx="22">
                  <c:v>31.8</c:v>
                </c:pt>
                <c:pt idx="23">
                  <c:v>39.6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0.443</c:v>
                </c:pt>
                <c:pt idx="1">
                  <c:v>5.4039999999999999</c:v>
                </c:pt>
                <c:pt idx="2">
                  <c:v>6.3520000000000003</c:v>
                </c:pt>
                <c:pt idx="3">
                  <c:v>6.4329999999999998</c:v>
                </c:pt>
                <c:pt idx="4">
                  <c:v>7.5950000000000006</c:v>
                </c:pt>
                <c:pt idx="5">
                  <c:v>2.5339999999999998</c:v>
                </c:pt>
                <c:pt idx="8">
                  <c:v>16.024000000000001</c:v>
                </c:pt>
                <c:pt idx="9">
                  <c:v>36.256</c:v>
                </c:pt>
                <c:pt idx="10">
                  <c:v>41.991000000000007</c:v>
                </c:pt>
                <c:pt idx="11">
                  <c:v>24.574000000000002</c:v>
                </c:pt>
                <c:pt idx="12">
                  <c:v>14.183</c:v>
                </c:pt>
                <c:pt idx="13">
                  <c:v>2.742</c:v>
                </c:pt>
                <c:pt idx="14">
                  <c:v>9.5609999999999999</c:v>
                </c:pt>
                <c:pt idx="15">
                  <c:v>4.49</c:v>
                </c:pt>
                <c:pt idx="16">
                  <c:v>2.2770000000000001</c:v>
                </c:pt>
                <c:pt idx="17">
                  <c:v>6.2519999999999998</c:v>
                </c:pt>
                <c:pt idx="18">
                  <c:v>6.6000000000000003E-2</c:v>
                </c:pt>
                <c:pt idx="21">
                  <c:v>12.294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117</c:v>
                </c:pt>
                <c:pt idx="19">
                  <c:v>43.124000000000002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9518576"/>
        <c:axId val="4195189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12.418000000000001</c:v>
                </c:pt>
                <c:pt idx="1">
                  <c:v>5.4039999999999999</c:v>
                </c:pt>
                <c:pt idx="2">
                  <c:v>6.3519999999999994</c:v>
                </c:pt>
                <c:pt idx="3">
                  <c:v>6.4329999999999998</c:v>
                </c:pt>
                <c:pt idx="4">
                  <c:v>7.5949999999999998</c:v>
                </c:pt>
                <c:pt idx="5">
                  <c:v>13.721</c:v>
                </c:pt>
                <c:pt idx="6">
                  <c:v>48.851999999999997</c:v>
                </c:pt>
                <c:pt idx="7">
                  <c:v>32.878</c:v>
                </c:pt>
                <c:pt idx="8">
                  <c:v>48.499000000000002</c:v>
                </c:pt>
                <c:pt idx="9">
                  <c:v>46.366</c:v>
                </c:pt>
                <c:pt idx="10">
                  <c:v>166.99099999999999</c:v>
                </c:pt>
                <c:pt idx="11">
                  <c:v>168.76499999999999</c:v>
                </c:pt>
                <c:pt idx="12">
                  <c:v>38.997</c:v>
                </c:pt>
                <c:pt idx="13">
                  <c:v>49.741999999999997</c:v>
                </c:pt>
                <c:pt idx="14">
                  <c:v>29.561</c:v>
                </c:pt>
                <c:pt idx="15">
                  <c:v>29.018000000000001</c:v>
                </c:pt>
                <c:pt idx="16">
                  <c:v>150.00500000000002</c:v>
                </c:pt>
                <c:pt idx="17">
                  <c:v>253.666</c:v>
                </c:pt>
                <c:pt idx="18">
                  <c:v>565.99300000000005</c:v>
                </c:pt>
                <c:pt idx="19">
                  <c:v>339.95</c:v>
                </c:pt>
                <c:pt idx="20">
                  <c:v>21.663999999999998</c:v>
                </c:pt>
                <c:pt idx="21">
                  <c:v>12.294</c:v>
                </c:pt>
                <c:pt idx="22">
                  <c:v>31.839000000000002</c:v>
                </c:pt>
                <c:pt idx="23">
                  <c:v>39.630999999999993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518576"/>
        <c:axId val="4195189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181.49</c:v>
                </c:pt>
                <c:pt idx="1">
                  <c:v>167.67</c:v>
                </c:pt>
                <c:pt idx="2">
                  <c:v>160.16</c:v>
                </c:pt>
                <c:pt idx="3">
                  <c:v>150.77000000000001</c:v>
                </c:pt>
                <c:pt idx="4">
                  <c:v>162.11000000000001</c:v>
                </c:pt>
                <c:pt idx="5">
                  <c:v>176.99</c:v>
                </c:pt>
                <c:pt idx="6">
                  <c:v>196.33</c:v>
                </c:pt>
                <c:pt idx="7">
                  <c:v>225.97</c:v>
                </c:pt>
                <c:pt idx="8">
                  <c:v>258.94</c:v>
                </c:pt>
                <c:pt idx="9">
                  <c:v>229.88</c:v>
                </c:pt>
                <c:pt idx="10">
                  <c:v>220.8</c:v>
                </c:pt>
                <c:pt idx="11">
                  <c:v>204.33</c:v>
                </c:pt>
                <c:pt idx="12">
                  <c:v>205.28</c:v>
                </c:pt>
                <c:pt idx="13">
                  <c:v>197</c:v>
                </c:pt>
                <c:pt idx="14">
                  <c:v>237.61</c:v>
                </c:pt>
                <c:pt idx="15">
                  <c:v>253.24</c:v>
                </c:pt>
                <c:pt idx="16">
                  <c:v>270</c:v>
                </c:pt>
                <c:pt idx="17">
                  <c:v>297</c:v>
                </c:pt>
                <c:pt idx="18">
                  <c:v>302.8</c:v>
                </c:pt>
                <c:pt idx="19">
                  <c:v>275</c:v>
                </c:pt>
                <c:pt idx="20">
                  <c:v>231.53</c:v>
                </c:pt>
                <c:pt idx="21">
                  <c:v>206.3</c:v>
                </c:pt>
                <c:pt idx="22">
                  <c:v>194.49</c:v>
                </c:pt>
                <c:pt idx="23">
                  <c:v>177.15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519752"/>
        <c:axId val="419519360"/>
      </c:lineChart>
      <c:catAx>
        <c:axId val="419518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518968"/>
        <c:crosses val="autoZero"/>
        <c:auto val="1"/>
        <c:lblAlgn val="ctr"/>
        <c:lblOffset val="100"/>
        <c:noMultiLvlLbl val="0"/>
      </c:catAx>
      <c:valAx>
        <c:axId val="419518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518576"/>
        <c:crosses val="autoZero"/>
        <c:crossBetween val="between"/>
      </c:valAx>
      <c:valAx>
        <c:axId val="419519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519752"/>
        <c:crosses val="max"/>
        <c:crossBetween val="between"/>
      </c:valAx>
      <c:catAx>
        <c:axId val="419519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9519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12.443</v>
      </c>
      <c r="C4" s="18">
        <v>5.4039999999999999</v>
      </c>
      <c r="D4" s="18">
        <v>6.3520000000000003</v>
      </c>
      <c r="E4" s="18">
        <v>6.4329999999999998</v>
      </c>
      <c r="F4" s="18">
        <v>7.5950000000000006</v>
      </c>
      <c r="G4" s="18">
        <v>13.733999999999998</v>
      </c>
      <c r="H4" s="18">
        <v>48.9</v>
      </c>
      <c r="I4" s="18">
        <v>32.9</v>
      </c>
      <c r="J4" s="18">
        <v>48.499000000000009</v>
      </c>
      <c r="K4" s="18">
        <v>46.366</v>
      </c>
      <c r="L4" s="18">
        <v>166.99099999999999</v>
      </c>
      <c r="M4" s="18">
        <v>168.76499999999999</v>
      </c>
      <c r="N4" s="18">
        <v>38.997</v>
      </c>
      <c r="O4" s="18">
        <v>49.741999999999997</v>
      </c>
      <c r="P4" s="18">
        <v>29.561</v>
      </c>
      <c r="Q4" s="18">
        <v>29.040999999999997</v>
      </c>
      <c r="R4" s="18">
        <v>149.99699999999999</v>
      </c>
      <c r="S4" s="18">
        <v>253.65700000000001</v>
      </c>
      <c r="T4" s="18">
        <v>565.971</v>
      </c>
      <c r="U4" s="18">
        <v>339.92400000000004</v>
      </c>
      <c r="V4" s="18">
        <v>21.625</v>
      </c>
      <c r="W4" s="18">
        <v>12.294</v>
      </c>
      <c r="X4" s="18">
        <v>31.8</v>
      </c>
      <c r="Y4" s="18">
        <v>39.6</v>
      </c>
      <c r="Z4" s="19"/>
      <c r="AA4" s="20">
        <f>SUM(B4:Z4)</f>
        <v>2126.5909999999999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181.49</v>
      </c>
      <c r="C7" s="28">
        <v>167.67</v>
      </c>
      <c r="D7" s="28">
        <v>160.16</v>
      </c>
      <c r="E7" s="28">
        <v>150.77000000000001</v>
      </c>
      <c r="F7" s="28">
        <v>162.11000000000001</v>
      </c>
      <c r="G7" s="28">
        <v>176.99</v>
      </c>
      <c r="H7" s="28">
        <v>196.33</v>
      </c>
      <c r="I7" s="28">
        <v>225.97</v>
      </c>
      <c r="J7" s="28">
        <v>258.94</v>
      </c>
      <c r="K7" s="28">
        <v>229.88</v>
      </c>
      <c r="L7" s="28">
        <v>220.8</v>
      </c>
      <c r="M7" s="28">
        <v>204.33</v>
      </c>
      <c r="N7" s="28">
        <v>205.28</v>
      </c>
      <c r="O7" s="28">
        <v>197</v>
      </c>
      <c r="P7" s="28">
        <v>237.61</v>
      </c>
      <c r="Q7" s="28">
        <v>253.24</v>
      </c>
      <c r="R7" s="28">
        <v>270</v>
      </c>
      <c r="S7" s="28">
        <v>297</v>
      </c>
      <c r="T7" s="28">
        <v>302.8</v>
      </c>
      <c r="U7" s="28">
        <v>275</v>
      </c>
      <c r="V7" s="28">
        <v>231.53</v>
      </c>
      <c r="W7" s="28">
        <v>206.3</v>
      </c>
      <c r="X7" s="28">
        <v>194.49</v>
      </c>
      <c r="Y7" s="28">
        <v>177.15</v>
      </c>
      <c r="Z7" s="29"/>
      <c r="AA7" s="30">
        <f>IF(SUM(B7:Z7)&lt;&gt;0,AVERAGEIF(B7:Z7,"&lt;&gt;"""),"")</f>
        <v>215.95166666666668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32.475000000000001</v>
      </c>
      <c r="K12" s="52">
        <v>10.11</v>
      </c>
      <c r="L12" s="52">
        <v>125</v>
      </c>
      <c r="M12" s="52">
        <v>144.191</v>
      </c>
      <c r="N12" s="52">
        <v>24.814</v>
      </c>
      <c r="O12" s="52">
        <v>47</v>
      </c>
      <c r="P12" s="52">
        <v>20</v>
      </c>
      <c r="Q12" s="52">
        <v>4.1509999999999998</v>
      </c>
      <c r="R12" s="52">
        <v>3.02</v>
      </c>
      <c r="S12" s="52">
        <v>127.005</v>
      </c>
      <c r="T12" s="52">
        <v>124.005</v>
      </c>
      <c r="U12" s="52">
        <v>120</v>
      </c>
      <c r="V12" s="52">
        <v>2.0249999999999999</v>
      </c>
      <c r="W12" s="52"/>
      <c r="X12" s="52"/>
      <c r="Y12" s="52"/>
      <c r="Z12" s="53"/>
      <c r="AA12" s="54">
        <f t="shared" si="0"/>
        <v>783.79600000000005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117</v>
      </c>
      <c r="U13" s="52">
        <v>43.124000000000002</v>
      </c>
      <c r="V13" s="52"/>
      <c r="W13" s="52"/>
      <c r="X13" s="52"/>
      <c r="Y13" s="52"/>
      <c r="Z13" s="53"/>
      <c r="AA13" s="54">
        <f t="shared" si="0"/>
        <v>160.124</v>
      </c>
    </row>
    <row r="14" spans="1:27" ht="24.95" customHeight="1" x14ac:dyDescent="0.2">
      <c r="A14" s="55" t="s">
        <v>10</v>
      </c>
      <c r="B14" s="56">
        <v>0.443</v>
      </c>
      <c r="C14" s="57">
        <v>5.4039999999999999</v>
      </c>
      <c r="D14" s="57">
        <v>6.3520000000000003</v>
      </c>
      <c r="E14" s="57">
        <v>6.4329999999999998</v>
      </c>
      <c r="F14" s="57">
        <v>7.5950000000000006</v>
      </c>
      <c r="G14" s="57">
        <v>2.5339999999999998</v>
      </c>
      <c r="H14" s="57"/>
      <c r="I14" s="57"/>
      <c r="J14" s="57">
        <v>16.024000000000001</v>
      </c>
      <c r="K14" s="57">
        <v>36.256</v>
      </c>
      <c r="L14" s="57">
        <v>41.991000000000007</v>
      </c>
      <c r="M14" s="57">
        <v>24.574000000000002</v>
      </c>
      <c r="N14" s="57">
        <v>14.183</v>
      </c>
      <c r="O14" s="57">
        <v>2.742</v>
      </c>
      <c r="P14" s="57">
        <v>9.5609999999999999</v>
      </c>
      <c r="Q14" s="57">
        <v>4.49</v>
      </c>
      <c r="R14" s="57">
        <v>2.2770000000000001</v>
      </c>
      <c r="S14" s="57">
        <v>6.2519999999999998</v>
      </c>
      <c r="T14" s="57">
        <v>6.6000000000000003E-2</v>
      </c>
      <c r="U14" s="57"/>
      <c r="V14" s="57"/>
      <c r="W14" s="57">
        <v>12.294</v>
      </c>
      <c r="X14" s="57"/>
      <c r="Y14" s="57"/>
      <c r="Z14" s="58"/>
      <c r="AA14" s="59">
        <f t="shared" si="0"/>
        <v>199.47100000000003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0.443</v>
      </c>
      <c r="C16" s="62">
        <f t="shared" ref="C16:Z16" si="1">IF(LEN(C$2)&gt;0,SUM(C10:C15),"")</f>
        <v>5.4039999999999999</v>
      </c>
      <c r="D16" s="62">
        <f t="shared" si="1"/>
        <v>6.3520000000000003</v>
      </c>
      <c r="E16" s="62">
        <f t="shared" si="1"/>
        <v>6.4329999999999998</v>
      </c>
      <c r="F16" s="62">
        <f t="shared" si="1"/>
        <v>7.5950000000000006</v>
      </c>
      <c r="G16" s="62">
        <f t="shared" si="1"/>
        <v>2.5339999999999998</v>
      </c>
      <c r="H16" s="62">
        <f t="shared" si="1"/>
        <v>0</v>
      </c>
      <c r="I16" s="62">
        <f t="shared" si="1"/>
        <v>0</v>
      </c>
      <c r="J16" s="62">
        <f t="shared" si="1"/>
        <v>48.499000000000002</v>
      </c>
      <c r="K16" s="62">
        <f t="shared" si="1"/>
        <v>46.366</v>
      </c>
      <c r="L16" s="62">
        <f t="shared" si="1"/>
        <v>166.99100000000001</v>
      </c>
      <c r="M16" s="62">
        <f t="shared" si="1"/>
        <v>168.76500000000001</v>
      </c>
      <c r="N16" s="62">
        <f t="shared" si="1"/>
        <v>38.997</v>
      </c>
      <c r="O16" s="62">
        <f t="shared" si="1"/>
        <v>49.741999999999997</v>
      </c>
      <c r="P16" s="62">
        <f t="shared" si="1"/>
        <v>29.561</v>
      </c>
      <c r="Q16" s="62">
        <f t="shared" si="1"/>
        <v>8.641</v>
      </c>
      <c r="R16" s="62">
        <f t="shared" si="1"/>
        <v>5.2970000000000006</v>
      </c>
      <c r="S16" s="62">
        <f t="shared" si="1"/>
        <v>133.25700000000001</v>
      </c>
      <c r="T16" s="62">
        <f t="shared" si="1"/>
        <v>241.071</v>
      </c>
      <c r="U16" s="62">
        <f t="shared" si="1"/>
        <v>163.124</v>
      </c>
      <c r="V16" s="62">
        <f t="shared" si="1"/>
        <v>2.0249999999999999</v>
      </c>
      <c r="W16" s="62">
        <f t="shared" si="1"/>
        <v>12.294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1143.3910000000001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0.443</v>
      </c>
      <c r="C29" s="77">
        <v>5.4039999999999999</v>
      </c>
      <c r="D29" s="77">
        <v>6.3520000000000003</v>
      </c>
      <c r="E29" s="77">
        <v>6.4329999999999998</v>
      </c>
      <c r="F29" s="77">
        <v>7.5949999999999998</v>
      </c>
      <c r="G29" s="77">
        <v>2.5339999999999998</v>
      </c>
      <c r="H29" s="77"/>
      <c r="I29" s="77"/>
      <c r="J29" s="77">
        <v>48.499000000000002</v>
      </c>
      <c r="K29" s="77">
        <v>46.366</v>
      </c>
      <c r="L29" s="77">
        <v>166.99100000000001</v>
      </c>
      <c r="M29" s="77">
        <v>168.76499999999999</v>
      </c>
      <c r="N29" s="77">
        <v>38.997</v>
      </c>
      <c r="O29" s="77">
        <v>49.741999999999997</v>
      </c>
      <c r="P29" s="77">
        <v>29.561</v>
      </c>
      <c r="Q29" s="77">
        <v>8.641</v>
      </c>
      <c r="R29" s="77">
        <v>5.2969999999999997</v>
      </c>
      <c r="S29" s="77">
        <v>133.25700000000001</v>
      </c>
      <c r="T29" s="77">
        <v>241.071</v>
      </c>
      <c r="U29" s="77">
        <v>163.124</v>
      </c>
      <c r="V29" s="77">
        <v>2.0249999999999999</v>
      </c>
      <c r="W29" s="77">
        <v>12.294</v>
      </c>
      <c r="X29" s="77"/>
      <c r="Y29" s="77"/>
      <c r="Z29" s="78"/>
      <c r="AA29" s="79">
        <f>SUM(B29:Z29)</f>
        <v>1143.3910000000001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0.443</v>
      </c>
      <c r="C31" s="62">
        <f t="shared" ref="C31:Z31" si="4">IF(LEN(C$2)&gt;0,SUM(C28:C30),"")</f>
        <v>5.4039999999999999</v>
      </c>
      <c r="D31" s="62">
        <f t="shared" si="4"/>
        <v>6.3520000000000003</v>
      </c>
      <c r="E31" s="62">
        <f t="shared" si="4"/>
        <v>6.4329999999999998</v>
      </c>
      <c r="F31" s="62">
        <f t="shared" si="4"/>
        <v>7.5949999999999998</v>
      </c>
      <c r="G31" s="62">
        <f t="shared" si="4"/>
        <v>2.5339999999999998</v>
      </c>
      <c r="H31" s="62">
        <f t="shared" si="4"/>
        <v>0</v>
      </c>
      <c r="I31" s="62">
        <f t="shared" si="4"/>
        <v>0</v>
      </c>
      <c r="J31" s="62">
        <f t="shared" si="4"/>
        <v>48.499000000000002</v>
      </c>
      <c r="K31" s="62">
        <f t="shared" si="4"/>
        <v>46.366</v>
      </c>
      <c r="L31" s="62">
        <f t="shared" si="4"/>
        <v>166.99100000000001</v>
      </c>
      <c r="M31" s="62">
        <f t="shared" si="4"/>
        <v>168.76499999999999</v>
      </c>
      <c r="N31" s="62">
        <f t="shared" si="4"/>
        <v>38.997</v>
      </c>
      <c r="O31" s="62">
        <f t="shared" si="4"/>
        <v>49.741999999999997</v>
      </c>
      <c r="P31" s="62">
        <f t="shared" si="4"/>
        <v>29.561</v>
      </c>
      <c r="Q31" s="62">
        <f t="shared" si="4"/>
        <v>8.641</v>
      </c>
      <c r="R31" s="62">
        <f t="shared" si="4"/>
        <v>5.2969999999999997</v>
      </c>
      <c r="S31" s="62">
        <f t="shared" si="4"/>
        <v>133.25700000000001</v>
      </c>
      <c r="T31" s="62">
        <f t="shared" si="4"/>
        <v>241.071</v>
      </c>
      <c r="U31" s="62">
        <f t="shared" si="4"/>
        <v>163.124</v>
      </c>
      <c r="V31" s="62">
        <f t="shared" si="4"/>
        <v>2.0249999999999999</v>
      </c>
      <c r="W31" s="62">
        <f t="shared" si="4"/>
        <v>12.294</v>
      </c>
      <c r="X31" s="62">
        <f t="shared" si="4"/>
        <v>0</v>
      </c>
      <c r="Y31" s="62">
        <f t="shared" si="4"/>
        <v>0</v>
      </c>
      <c r="Z31" s="63" t="str">
        <f t="shared" si="4"/>
        <v/>
      </c>
      <c r="AA31" s="64">
        <f>SUM(AA28:AA30)</f>
        <v>1143.3910000000001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12</v>
      </c>
      <c r="C38" s="99"/>
      <c r="D38" s="99"/>
      <c r="E38" s="99"/>
      <c r="F38" s="99"/>
      <c r="G38" s="99">
        <v>11.2</v>
      </c>
      <c r="H38" s="99">
        <v>48.9</v>
      </c>
      <c r="I38" s="99">
        <v>32.9</v>
      </c>
      <c r="J38" s="99"/>
      <c r="K38" s="99"/>
      <c r="L38" s="99"/>
      <c r="M38" s="99"/>
      <c r="N38" s="99"/>
      <c r="O38" s="99"/>
      <c r="P38" s="99"/>
      <c r="Q38" s="99">
        <v>20.399999999999999</v>
      </c>
      <c r="R38" s="99">
        <v>144.69999999999999</v>
      </c>
      <c r="S38" s="99">
        <v>120.4</v>
      </c>
      <c r="T38" s="99">
        <v>324.89999999999998</v>
      </c>
      <c r="U38" s="99">
        <v>176.8</v>
      </c>
      <c r="V38" s="99">
        <v>19.600000000000001</v>
      </c>
      <c r="W38" s="99"/>
      <c r="X38" s="99">
        <v>31.8</v>
      </c>
      <c r="Y38" s="99">
        <v>39.6</v>
      </c>
      <c r="Z38" s="100"/>
      <c r="AA38" s="79">
        <f t="shared" si="5"/>
        <v>983.2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11.2</v>
      </c>
      <c r="H39" s="88">
        <f t="shared" si="6"/>
        <v>48.9</v>
      </c>
      <c r="I39" s="88">
        <f t="shared" si="6"/>
        <v>32.9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20.399999999999999</v>
      </c>
      <c r="R39" s="88">
        <f t="shared" si="6"/>
        <v>144.69999999999999</v>
      </c>
      <c r="S39" s="88">
        <f t="shared" si="6"/>
        <v>120.4</v>
      </c>
      <c r="T39" s="88">
        <f t="shared" si="6"/>
        <v>324.89999999999998</v>
      </c>
      <c r="U39" s="88">
        <f t="shared" si="6"/>
        <v>176.8</v>
      </c>
      <c r="V39" s="88">
        <f t="shared" si="6"/>
        <v>19.600000000000001</v>
      </c>
      <c r="W39" s="88">
        <f t="shared" si="6"/>
        <v>0</v>
      </c>
      <c r="X39" s="88">
        <f t="shared" si="6"/>
        <v>31.8</v>
      </c>
      <c r="Y39" s="88">
        <f t="shared" si="6"/>
        <v>39.6</v>
      </c>
      <c r="Z39" s="89" t="str">
        <f t="shared" si="6"/>
        <v/>
      </c>
      <c r="AA39" s="90">
        <f t="shared" si="5"/>
        <v>983.2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12</v>
      </c>
      <c r="C46" s="99"/>
      <c r="D46" s="99"/>
      <c r="E46" s="99"/>
      <c r="F46" s="99"/>
      <c r="G46" s="99">
        <v>11.2</v>
      </c>
      <c r="H46" s="99">
        <v>48.9</v>
      </c>
      <c r="I46" s="99">
        <v>32.9</v>
      </c>
      <c r="J46" s="99"/>
      <c r="K46" s="99"/>
      <c r="L46" s="99"/>
      <c r="M46" s="99"/>
      <c r="N46" s="99"/>
      <c r="O46" s="99"/>
      <c r="P46" s="99"/>
      <c r="Q46" s="99">
        <v>20.399999999999999</v>
      </c>
      <c r="R46" s="99">
        <v>144.69999999999999</v>
      </c>
      <c r="S46" s="99">
        <v>120.4</v>
      </c>
      <c r="T46" s="99">
        <v>324.89999999999998</v>
      </c>
      <c r="U46" s="99">
        <v>176.8</v>
      </c>
      <c r="V46" s="99">
        <v>19.600000000000001</v>
      </c>
      <c r="W46" s="99"/>
      <c r="X46" s="99">
        <v>31.8</v>
      </c>
      <c r="Y46" s="99">
        <v>39.6</v>
      </c>
      <c r="Z46" s="100"/>
      <c r="AA46" s="79">
        <f t="shared" si="7"/>
        <v>983.2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11.2</v>
      </c>
      <c r="H48" s="88">
        <f t="shared" si="8"/>
        <v>48.9</v>
      </c>
      <c r="I48" s="88">
        <f t="shared" si="8"/>
        <v>32.9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20.399999999999999</v>
      </c>
      <c r="R48" s="88">
        <f t="shared" si="8"/>
        <v>144.69999999999999</v>
      </c>
      <c r="S48" s="88">
        <f t="shared" si="8"/>
        <v>120.4</v>
      </c>
      <c r="T48" s="88">
        <f t="shared" si="8"/>
        <v>324.89999999999998</v>
      </c>
      <c r="U48" s="88">
        <f t="shared" si="8"/>
        <v>176.8</v>
      </c>
      <c r="V48" s="88">
        <f t="shared" si="8"/>
        <v>19.600000000000001</v>
      </c>
      <c r="W48" s="88">
        <f t="shared" si="8"/>
        <v>0</v>
      </c>
      <c r="X48" s="88">
        <f t="shared" si="8"/>
        <v>31.8</v>
      </c>
      <c r="Y48" s="88">
        <f t="shared" si="8"/>
        <v>39.6</v>
      </c>
      <c r="Z48" s="89" t="str">
        <f t="shared" si="8"/>
        <v/>
      </c>
      <c r="AA48" s="90">
        <f t="shared" si="7"/>
        <v>983.2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12.443</v>
      </c>
      <c r="C51" s="88">
        <f t="shared" si="10"/>
        <v>5.4039999999999999</v>
      </c>
      <c r="D51" s="88">
        <f t="shared" si="10"/>
        <v>6.3520000000000003</v>
      </c>
      <c r="E51" s="88">
        <f t="shared" si="10"/>
        <v>6.4329999999999998</v>
      </c>
      <c r="F51" s="88">
        <f t="shared" si="10"/>
        <v>7.5950000000000006</v>
      </c>
      <c r="G51" s="88">
        <f t="shared" si="10"/>
        <v>13.733999999999998</v>
      </c>
      <c r="H51" s="88">
        <f t="shared" si="10"/>
        <v>48.9</v>
      </c>
      <c r="I51" s="88">
        <f t="shared" si="10"/>
        <v>32.9</v>
      </c>
      <c r="J51" s="88">
        <f t="shared" si="10"/>
        <v>48.499000000000002</v>
      </c>
      <c r="K51" s="88">
        <f t="shared" si="10"/>
        <v>46.366</v>
      </c>
      <c r="L51" s="88">
        <f t="shared" si="10"/>
        <v>166.99100000000001</v>
      </c>
      <c r="M51" s="88">
        <f t="shared" si="10"/>
        <v>168.76500000000001</v>
      </c>
      <c r="N51" s="88">
        <f t="shared" si="10"/>
        <v>38.997</v>
      </c>
      <c r="O51" s="88">
        <f t="shared" si="10"/>
        <v>49.741999999999997</v>
      </c>
      <c r="P51" s="88">
        <f t="shared" si="10"/>
        <v>29.561</v>
      </c>
      <c r="Q51" s="88">
        <f t="shared" si="10"/>
        <v>29.040999999999997</v>
      </c>
      <c r="R51" s="88">
        <f t="shared" si="10"/>
        <v>149.99699999999999</v>
      </c>
      <c r="S51" s="88">
        <f t="shared" si="10"/>
        <v>253.65700000000001</v>
      </c>
      <c r="T51" s="88">
        <f t="shared" si="10"/>
        <v>565.971</v>
      </c>
      <c r="U51" s="88">
        <f t="shared" si="10"/>
        <v>339.92399999999998</v>
      </c>
      <c r="V51" s="88">
        <f t="shared" si="10"/>
        <v>21.625</v>
      </c>
      <c r="W51" s="88">
        <f t="shared" si="10"/>
        <v>12.294</v>
      </c>
      <c r="X51" s="88">
        <f t="shared" si="10"/>
        <v>31.8</v>
      </c>
      <c r="Y51" s="88">
        <f t="shared" si="10"/>
        <v>39.6</v>
      </c>
      <c r="Z51" s="89" t="str">
        <f t="shared" si="10"/>
        <v/>
      </c>
      <c r="AA51" s="105">
        <f>SUM(B51:Z51)</f>
        <v>2126.5909999999999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12.418000000000001</v>
      </c>
      <c r="C4" s="18">
        <v>5.4039999999999999</v>
      </c>
      <c r="D4" s="18">
        <v>6.3519999999999994</v>
      </c>
      <c r="E4" s="18">
        <v>6.4329999999999998</v>
      </c>
      <c r="F4" s="18">
        <v>7.5949999999999998</v>
      </c>
      <c r="G4" s="18">
        <v>13.721</v>
      </c>
      <c r="H4" s="18">
        <v>48.851999999999997</v>
      </c>
      <c r="I4" s="18">
        <v>32.878</v>
      </c>
      <c r="J4" s="18">
        <v>48.499000000000002</v>
      </c>
      <c r="K4" s="18">
        <v>46.366</v>
      </c>
      <c r="L4" s="18">
        <v>166.99099999999999</v>
      </c>
      <c r="M4" s="18">
        <v>168.76499999999999</v>
      </c>
      <c r="N4" s="18">
        <v>38.997</v>
      </c>
      <c r="O4" s="18">
        <v>49.741999999999997</v>
      </c>
      <c r="P4" s="18">
        <v>29.561</v>
      </c>
      <c r="Q4" s="18">
        <v>29.018000000000001</v>
      </c>
      <c r="R4" s="18">
        <v>150.00500000000002</v>
      </c>
      <c r="S4" s="18">
        <v>253.666</v>
      </c>
      <c r="T4" s="18">
        <v>565.99300000000005</v>
      </c>
      <c r="U4" s="18">
        <v>339.95</v>
      </c>
      <c r="V4" s="18">
        <v>21.663999999999998</v>
      </c>
      <c r="W4" s="18">
        <v>12.294</v>
      </c>
      <c r="X4" s="18">
        <v>31.839000000000002</v>
      </c>
      <c r="Y4" s="18">
        <v>39.630999999999993</v>
      </c>
      <c r="Z4" s="19"/>
      <c r="AA4" s="20">
        <f>SUM(B4:Z4)</f>
        <v>2126.6339999999996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181.49</v>
      </c>
      <c r="C7" s="28">
        <v>167.67</v>
      </c>
      <c r="D7" s="28">
        <v>160.16</v>
      </c>
      <c r="E7" s="28">
        <v>150.77000000000001</v>
      </c>
      <c r="F7" s="28">
        <v>162.11000000000001</v>
      </c>
      <c r="G7" s="28">
        <v>176.99</v>
      </c>
      <c r="H7" s="28">
        <v>196.33</v>
      </c>
      <c r="I7" s="28">
        <v>225.97</v>
      </c>
      <c r="J7" s="28">
        <v>258.94</v>
      </c>
      <c r="K7" s="28">
        <v>229.88</v>
      </c>
      <c r="L7" s="28">
        <v>220.8</v>
      </c>
      <c r="M7" s="28">
        <v>204.33</v>
      </c>
      <c r="N7" s="28">
        <v>205.28</v>
      </c>
      <c r="O7" s="28">
        <v>197</v>
      </c>
      <c r="P7" s="28">
        <v>237.61</v>
      </c>
      <c r="Q7" s="28">
        <v>253.24</v>
      </c>
      <c r="R7" s="28">
        <v>270</v>
      </c>
      <c r="S7" s="28">
        <v>297</v>
      </c>
      <c r="T7" s="28">
        <v>302.8</v>
      </c>
      <c r="U7" s="28">
        <v>275</v>
      </c>
      <c r="V7" s="28">
        <v>231.53</v>
      </c>
      <c r="W7" s="28">
        <v>206.3</v>
      </c>
      <c r="X7" s="28">
        <v>194.49</v>
      </c>
      <c r="Y7" s="28">
        <v>177.15</v>
      </c>
      <c r="Z7" s="29"/>
      <c r="AA7" s="30">
        <f>IF(SUM(B7:Z7)&lt;&gt;0,AVERAGEIF(B7:Z7,"&lt;&gt;"""),"")</f>
        <v>215.95166666666668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10.510999999999999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10.510999999999999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4.9000000000000004</v>
      </c>
      <c r="R13" s="52">
        <v>118.524</v>
      </c>
      <c r="S13" s="52">
        <v>231</v>
      </c>
      <c r="T13" s="52">
        <v>548</v>
      </c>
      <c r="U13" s="52">
        <v>317.05500000000001</v>
      </c>
      <c r="V13" s="52"/>
      <c r="W13" s="52"/>
      <c r="X13" s="52"/>
      <c r="Y13" s="52"/>
      <c r="Z13" s="53"/>
      <c r="AA13" s="54">
        <f t="shared" si="0"/>
        <v>1219.479</v>
      </c>
    </row>
    <row r="14" spans="1:27" ht="24.95" customHeight="1" x14ac:dyDescent="0.2">
      <c r="A14" s="55" t="s">
        <v>10</v>
      </c>
      <c r="B14" s="56">
        <v>2.4210000000000003</v>
      </c>
      <c r="C14" s="57"/>
      <c r="D14" s="57"/>
      <c r="E14" s="57">
        <v>0.28399999999999997</v>
      </c>
      <c r="F14" s="57"/>
      <c r="G14" s="57">
        <v>2.6459999999999999</v>
      </c>
      <c r="H14" s="57">
        <v>38.245000000000005</v>
      </c>
      <c r="I14" s="57">
        <v>12.308</v>
      </c>
      <c r="J14" s="57"/>
      <c r="K14" s="57"/>
      <c r="L14" s="57"/>
      <c r="M14" s="57"/>
      <c r="N14" s="57"/>
      <c r="O14" s="57"/>
      <c r="P14" s="57"/>
      <c r="Q14" s="57"/>
      <c r="R14" s="57">
        <v>1.4540000000000002</v>
      </c>
      <c r="S14" s="57"/>
      <c r="T14" s="57">
        <v>2.1869999999999998</v>
      </c>
      <c r="U14" s="57">
        <v>9.8680000000000003</v>
      </c>
      <c r="V14" s="57">
        <v>2.3729999999999998</v>
      </c>
      <c r="W14" s="57"/>
      <c r="X14" s="57">
        <v>15.760999999999999</v>
      </c>
      <c r="Y14" s="57">
        <v>21.018999999999998</v>
      </c>
      <c r="Z14" s="58"/>
      <c r="AA14" s="59">
        <f t="shared" si="0"/>
        <v>108.566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2.4210000000000003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0.28399999999999997</v>
      </c>
      <c r="F16" s="62">
        <f t="shared" si="1"/>
        <v>0</v>
      </c>
      <c r="G16" s="62">
        <f t="shared" si="1"/>
        <v>2.6459999999999999</v>
      </c>
      <c r="H16" s="62">
        <f t="shared" si="1"/>
        <v>38.245000000000005</v>
      </c>
      <c r="I16" s="62">
        <f t="shared" si="1"/>
        <v>12.308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10.510999999999999</v>
      </c>
      <c r="P16" s="62">
        <f t="shared" si="1"/>
        <v>0</v>
      </c>
      <c r="Q16" s="62">
        <f t="shared" si="1"/>
        <v>4.9000000000000004</v>
      </c>
      <c r="R16" s="62">
        <f t="shared" si="1"/>
        <v>119.97799999999999</v>
      </c>
      <c r="S16" s="62">
        <f t="shared" si="1"/>
        <v>231</v>
      </c>
      <c r="T16" s="62">
        <f t="shared" si="1"/>
        <v>550.18700000000001</v>
      </c>
      <c r="U16" s="62">
        <f t="shared" si="1"/>
        <v>326.923</v>
      </c>
      <c r="V16" s="62">
        <f t="shared" si="1"/>
        <v>2.3729999999999998</v>
      </c>
      <c r="W16" s="62">
        <f t="shared" si="1"/>
        <v>0</v>
      </c>
      <c r="X16" s="62">
        <f t="shared" si="1"/>
        <v>15.760999999999999</v>
      </c>
      <c r="Y16" s="62">
        <f t="shared" si="1"/>
        <v>21.018999999999998</v>
      </c>
      <c r="Z16" s="63" t="str">
        <f t="shared" si="1"/>
        <v/>
      </c>
      <c r="AA16" s="64">
        <f>SUM(AA10:AA15)</f>
        <v>1338.556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9.9970000000000017</v>
      </c>
      <c r="C21" s="81">
        <v>5.4039999999999999</v>
      </c>
      <c r="D21" s="81">
        <v>6.3519999999999994</v>
      </c>
      <c r="E21" s="81">
        <v>6.149</v>
      </c>
      <c r="F21" s="81">
        <v>7.5949999999999998</v>
      </c>
      <c r="G21" s="81">
        <v>11.074999999999999</v>
      </c>
      <c r="H21" s="81">
        <v>10.607000000000001</v>
      </c>
      <c r="I21" s="81">
        <v>20.57</v>
      </c>
      <c r="J21" s="81">
        <v>48.499000000000002</v>
      </c>
      <c r="K21" s="81">
        <v>46.366</v>
      </c>
      <c r="L21" s="81">
        <v>41.991</v>
      </c>
      <c r="M21" s="81">
        <v>43.765000000000001</v>
      </c>
      <c r="N21" s="81">
        <v>38.997</v>
      </c>
      <c r="O21" s="81">
        <v>39.230999999999995</v>
      </c>
      <c r="P21" s="81">
        <v>29.561</v>
      </c>
      <c r="Q21" s="81">
        <v>24.118000000000002</v>
      </c>
      <c r="R21" s="81">
        <v>30.027000000000001</v>
      </c>
      <c r="S21" s="81">
        <v>22.666</v>
      </c>
      <c r="T21" s="81">
        <v>15.805999999999999</v>
      </c>
      <c r="U21" s="81">
        <v>13.026999999999999</v>
      </c>
      <c r="V21" s="81">
        <v>19.291</v>
      </c>
      <c r="W21" s="81">
        <v>12.294</v>
      </c>
      <c r="X21" s="81">
        <v>16.078000000000003</v>
      </c>
      <c r="Y21" s="81">
        <v>18.611999999999998</v>
      </c>
      <c r="Z21" s="78"/>
      <c r="AA21" s="79">
        <f t="shared" si="2"/>
        <v>538.07799999999986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125</v>
      </c>
      <c r="M22" s="81">
        <v>125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9.9970000000000017</v>
      </c>
      <c r="C25" s="88">
        <f t="shared" si="3"/>
        <v>5.4039999999999999</v>
      </c>
      <c r="D25" s="88">
        <f t="shared" si="3"/>
        <v>6.3519999999999994</v>
      </c>
      <c r="E25" s="88">
        <f t="shared" si="3"/>
        <v>6.149</v>
      </c>
      <c r="F25" s="88">
        <f t="shared" si="3"/>
        <v>7.5949999999999998</v>
      </c>
      <c r="G25" s="88">
        <f t="shared" si="3"/>
        <v>11.074999999999999</v>
      </c>
      <c r="H25" s="88">
        <f t="shared" si="3"/>
        <v>10.607000000000001</v>
      </c>
      <c r="I25" s="88">
        <f t="shared" si="3"/>
        <v>20.57</v>
      </c>
      <c r="J25" s="88">
        <f t="shared" si="3"/>
        <v>48.499000000000002</v>
      </c>
      <c r="K25" s="88">
        <f t="shared" si="3"/>
        <v>46.366</v>
      </c>
      <c r="L25" s="88">
        <f t="shared" si="3"/>
        <v>166.99099999999999</v>
      </c>
      <c r="M25" s="88">
        <f t="shared" si="3"/>
        <v>168.76499999999999</v>
      </c>
      <c r="N25" s="88">
        <f t="shared" si="3"/>
        <v>38.997</v>
      </c>
      <c r="O25" s="88">
        <f t="shared" si="3"/>
        <v>39.230999999999995</v>
      </c>
      <c r="P25" s="88">
        <f t="shared" si="3"/>
        <v>29.561</v>
      </c>
      <c r="Q25" s="88">
        <f t="shared" si="3"/>
        <v>24.118000000000002</v>
      </c>
      <c r="R25" s="88">
        <f t="shared" si="3"/>
        <v>30.027000000000001</v>
      </c>
      <c r="S25" s="88">
        <f t="shared" si="3"/>
        <v>22.666</v>
      </c>
      <c r="T25" s="88">
        <f t="shared" si="3"/>
        <v>15.805999999999999</v>
      </c>
      <c r="U25" s="88">
        <f t="shared" si="3"/>
        <v>13.026999999999999</v>
      </c>
      <c r="V25" s="88">
        <f t="shared" si="3"/>
        <v>19.291</v>
      </c>
      <c r="W25" s="88">
        <f t="shared" si="3"/>
        <v>12.294</v>
      </c>
      <c r="X25" s="88">
        <f t="shared" si="3"/>
        <v>16.078000000000003</v>
      </c>
      <c r="Y25" s="88">
        <f t="shared" si="3"/>
        <v>18.611999999999998</v>
      </c>
      <c r="Z25" s="89">
        <f t="shared" si="3"/>
        <v>0</v>
      </c>
      <c r="AA25" s="90">
        <f t="shared" si="3"/>
        <v>788.07799999999986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12.417999999999999</v>
      </c>
      <c r="C29" s="77">
        <v>5.4039999999999999</v>
      </c>
      <c r="D29" s="77">
        <v>6.3520000000000003</v>
      </c>
      <c r="E29" s="77">
        <v>6.4329999999999998</v>
      </c>
      <c r="F29" s="77">
        <v>7.5949999999999998</v>
      </c>
      <c r="G29" s="77">
        <v>13.721</v>
      </c>
      <c r="H29" s="77">
        <v>48.851999999999997</v>
      </c>
      <c r="I29" s="77">
        <v>32.878</v>
      </c>
      <c r="J29" s="77">
        <v>48.499000000000002</v>
      </c>
      <c r="K29" s="77">
        <v>46.366</v>
      </c>
      <c r="L29" s="77">
        <v>166.99100000000001</v>
      </c>
      <c r="M29" s="77">
        <v>168.76499999999999</v>
      </c>
      <c r="N29" s="77">
        <v>38.997</v>
      </c>
      <c r="O29" s="77">
        <v>49.741999999999997</v>
      </c>
      <c r="P29" s="77">
        <v>29.561</v>
      </c>
      <c r="Q29" s="77">
        <v>29.018000000000001</v>
      </c>
      <c r="R29" s="77">
        <v>150.005</v>
      </c>
      <c r="S29" s="77">
        <v>253.666</v>
      </c>
      <c r="T29" s="77">
        <v>565.99300000000005</v>
      </c>
      <c r="U29" s="77">
        <v>339.95</v>
      </c>
      <c r="V29" s="77">
        <v>21.664000000000001</v>
      </c>
      <c r="W29" s="77">
        <v>12.294</v>
      </c>
      <c r="X29" s="77">
        <v>31.838999999999999</v>
      </c>
      <c r="Y29" s="77">
        <v>39.631</v>
      </c>
      <c r="Z29" s="78"/>
      <c r="AA29" s="79">
        <f>SUM(B29:Z29)</f>
        <v>2126.6339999999996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12.417999999999999</v>
      </c>
      <c r="C31" s="62">
        <f t="shared" si="4"/>
        <v>5.4039999999999999</v>
      </c>
      <c r="D31" s="62">
        <f t="shared" si="4"/>
        <v>6.3520000000000003</v>
      </c>
      <c r="E31" s="62">
        <f t="shared" si="4"/>
        <v>6.4329999999999998</v>
      </c>
      <c r="F31" s="62">
        <f t="shared" si="4"/>
        <v>7.5949999999999998</v>
      </c>
      <c r="G31" s="62">
        <f t="shared" si="4"/>
        <v>13.721</v>
      </c>
      <c r="H31" s="62">
        <f t="shared" si="4"/>
        <v>48.851999999999997</v>
      </c>
      <c r="I31" s="62">
        <f t="shared" si="4"/>
        <v>32.878</v>
      </c>
      <c r="J31" s="62">
        <f t="shared" si="4"/>
        <v>48.499000000000002</v>
      </c>
      <c r="K31" s="62">
        <f t="shared" si="4"/>
        <v>46.366</v>
      </c>
      <c r="L31" s="62">
        <f t="shared" si="4"/>
        <v>166.99100000000001</v>
      </c>
      <c r="M31" s="62">
        <f t="shared" si="4"/>
        <v>168.76499999999999</v>
      </c>
      <c r="N31" s="62">
        <f t="shared" si="4"/>
        <v>38.997</v>
      </c>
      <c r="O31" s="62">
        <f t="shared" si="4"/>
        <v>49.741999999999997</v>
      </c>
      <c r="P31" s="62">
        <f t="shared" si="4"/>
        <v>29.561</v>
      </c>
      <c r="Q31" s="62">
        <f t="shared" si="4"/>
        <v>29.018000000000001</v>
      </c>
      <c r="R31" s="62">
        <f t="shared" si="4"/>
        <v>150.005</v>
      </c>
      <c r="S31" s="62">
        <f t="shared" si="4"/>
        <v>253.666</v>
      </c>
      <c r="T31" s="62">
        <f t="shared" si="4"/>
        <v>565.99300000000005</v>
      </c>
      <c r="U31" s="62">
        <f t="shared" si="4"/>
        <v>339.95</v>
      </c>
      <c r="V31" s="62">
        <f t="shared" si="4"/>
        <v>21.664000000000001</v>
      </c>
      <c r="W31" s="62">
        <f t="shared" si="4"/>
        <v>12.294</v>
      </c>
      <c r="X31" s="62">
        <f t="shared" si="4"/>
        <v>31.838999999999999</v>
      </c>
      <c r="Y31" s="62">
        <f t="shared" si="4"/>
        <v>39.631</v>
      </c>
      <c r="Z31" s="63">
        <f t="shared" si="4"/>
        <v>0</v>
      </c>
      <c r="AA31" s="64">
        <f t="shared" si="4"/>
        <v>2126.6339999999996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12.418000000000003</v>
      </c>
      <c r="C51" s="88">
        <f t="shared" si="10"/>
        <v>5.4039999999999999</v>
      </c>
      <c r="D51" s="88">
        <f t="shared" si="10"/>
        <v>6.3519999999999994</v>
      </c>
      <c r="E51" s="88">
        <f t="shared" si="10"/>
        <v>6.4329999999999998</v>
      </c>
      <c r="F51" s="88">
        <f t="shared" si="10"/>
        <v>7.5949999999999998</v>
      </c>
      <c r="G51" s="88">
        <f t="shared" si="10"/>
        <v>13.721</v>
      </c>
      <c r="H51" s="88">
        <f t="shared" si="10"/>
        <v>48.852000000000004</v>
      </c>
      <c r="I51" s="88">
        <f t="shared" si="10"/>
        <v>32.878</v>
      </c>
      <c r="J51" s="88">
        <f t="shared" si="10"/>
        <v>48.499000000000002</v>
      </c>
      <c r="K51" s="88">
        <f t="shared" si="10"/>
        <v>46.366</v>
      </c>
      <c r="L51" s="88">
        <f t="shared" si="10"/>
        <v>166.99099999999999</v>
      </c>
      <c r="M51" s="88">
        <f t="shared" si="10"/>
        <v>168.76499999999999</v>
      </c>
      <c r="N51" s="88">
        <f t="shared" si="10"/>
        <v>38.997</v>
      </c>
      <c r="O51" s="88">
        <f t="shared" si="10"/>
        <v>49.74199999999999</v>
      </c>
      <c r="P51" s="88">
        <f t="shared" si="10"/>
        <v>29.561</v>
      </c>
      <c r="Q51" s="88">
        <f t="shared" si="10"/>
        <v>29.018000000000001</v>
      </c>
      <c r="R51" s="88">
        <f t="shared" si="10"/>
        <v>150.005</v>
      </c>
      <c r="S51" s="88">
        <f t="shared" si="10"/>
        <v>253.666</v>
      </c>
      <c r="T51" s="88">
        <f t="shared" si="10"/>
        <v>565.99300000000005</v>
      </c>
      <c r="U51" s="88">
        <f t="shared" si="10"/>
        <v>339.95</v>
      </c>
      <c r="V51" s="88">
        <f t="shared" si="10"/>
        <v>21.664000000000001</v>
      </c>
      <c r="W51" s="88">
        <f t="shared" si="10"/>
        <v>12.294</v>
      </c>
      <c r="X51" s="88">
        <f t="shared" si="10"/>
        <v>31.839000000000002</v>
      </c>
      <c r="Y51" s="88">
        <f t="shared" si="10"/>
        <v>39.631</v>
      </c>
      <c r="Z51" s="89">
        <f t="shared" si="10"/>
        <v>0</v>
      </c>
      <c r="AA51" s="105">
        <f>SUM(B51:Z51)</f>
        <v>2126.6339999999996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0" sqref="AC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</v>
      </c>
      <c r="C4" s="18"/>
      <c r="D4" s="18"/>
      <c r="E4" s="18"/>
      <c r="F4" s="18"/>
      <c r="G4" s="18">
        <v>-11.2</v>
      </c>
      <c r="H4" s="18">
        <v>-48.9</v>
      </c>
      <c r="I4" s="18">
        <v>-32.9</v>
      </c>
      <c r="J4" s="18"/>
      <c r="K4" s="18"/>
      <c r="L4" s="18"/>
      <c r="M4" s="18"/>
      <c r="N4" s="18"/>
      <c r="O4" s="18"/>
      <c r="P4" s="18"/>
      <c r="Q4" s="18">
        <v>-20.399999999999999</v>
      </c>
      <c r="R4" s="18">
        <v>-144.69999999999999</v>
      </c>
      <c r="S4" s="18">
        <v>-120.4</v>
      </c>
      <c r="T4" s="18">
        <v>-324.89999999999998</v>
      </c>
      <c r="U4" s="18">
        <v>-176.8</v>
      </c>
      <c r="V4" s="18">
        <v>-19.600000000000001</v>
      </c>
      <c r="W4" s="18"/>
      <c r="X4" s="18">
        <v>-31.8</v>
      </c>
      <c r="Y4" s="18">
        <v>-39.6</v>
      </c>
      <c r="Z4" s="19"/>
      <c r="AA4" s="112">
        <f>SUM(B4:Z4)</f>
        <v>-983.2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181.49</v>
      </c>
      <c r="C7" s="118">
        <v>167.67</v>
      </c>
      <c r="D7" s="118">
        <v>160.16</v>
      </c>
      <c r="E7" s="118">
        <v>150.77000000000001</v>
      </c>
      <c r="F7" s="118">
        <v>162.11000000000001</v>
      </c>
      <c r="G7" s="118">
        <v>176.99</v>
      </c>
      <c r="H7" s="118">
        <v>196.33</v>
      </c>
      <c r="I7" s="118">
        <v>225.97</v>
      </c>
      <c r="J7" s="118">
        <v>258.94</v>
      </c>
      <c r="K7" s="118">
        <v>229.88</v>
      </c>
      <c r="L7" s="118">
        <v>220.8</v>
      </c>
      <c r="M7" s="118">
        <v>204.33</v>
      </c>
      <c r="N7" s="118">
        <v>205.28</v>
      </c>
      <c r="O7" s="118">
        <v>197</v>
      </c>
      <c r="P7" s="118">
        <v>237.61</v>
      </c>
      <c r="Q7" s="118">
        <v>253.24</v>
      </c>
      <c r="R7" s="118">
        <v>270</v>
      </c>
      <c r="S7" s="118">
        <v>297</v>
      </c>
      <c r="T7" s="118">
        <v>302.8</v>
      </c>
      <c r="U7" s="118">
        <v>275</v>
      </c>
      <c r="V7" s="118">
        <v>231.53</v>
      </c>
      <c r="W7" s="118">
        <v>206.3</v>
      </c>
      <c r="X7" s="118">
        <v>194.49</v>
      </c>
      <c r="Y7" s="118">
        <v>177.15</v>
      </c>
      <c r="Z7" s="119"/>
      <c r="AA7" s="120">
        <f>IF(SUM(B7:Z7)&lt;&gt;0,AVERAGEIF(B7:Z7,"&lt;&gt;"""),"")</f>
        <v>215.95166666666668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12</v>
      </c>
      <c r="C15" s="134"/>
      <c r="D15" s="134"/>
      <c r="E15" s="134"/>
      <c r="F15" s="134"/>
      <c r="G15" s="134">
        <v>11.2</v>
      </c>
      <c r="H15" s="134">
        <v>48.9</v>
      </c>
      <c r="I15" s="134">
        <v>32.9</v>
      </c>
      <c r="J15" s="134"/>
      <c r="K15" s="134"/>
      <c r="L15" s="134"/>
      <c r="M15" s="134"/>
      <c r="N15" s="134"/>
      <c r="O15" s="134"/>
      <c r="P15" s="134"/>
      <c r="Q15" s="134">
        <v>20.399999999999999</v>
      </c>
      <c r="R15" s="134">
        <v>144.69999999999999</v>
      </c>
      <c r="S15" s="134">
        <v>120.4</v>
      </c>
      <c r="T15" s="134">
        <v>324.89999999999998</v>
      </c>
      <c r="U15" s="134">
        <v>176.8</v>
      </c>
      <c r="V15" s="134">
        <v>19.600000000000001</v>
      </c>
      <c r="W15" s="134"/>
      <c r="X15" s="134">
        <v>31.8</v>
      </c>
      <c r="Y15" s="134">
        <v>39.6</v>
      </c>
      <c r="Z15" s="132"/>
      <c r="AA15" s="133">
        <f t="shared" si="0"/>
        <v>983.2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12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11.2</v>
      </c>
      <c r="H16" s="136">
        <f t="shared" si="1"/>
        <v>48.9</v>
      </c>
      <c r="I16" s="136">
        <f t="shared" si="1"/>
        <v>32.9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20.399999999999999</v>
      </c>
      <c r="R16" s="136">
        <f t="shared" si="1"/>
        <v>144.69999999999999</v>
      </c>
      <c r="S16" s="136">
        <f t="shared" si="1"/>
        <v>120.4</v>
      </c>
      <c r="T16" s="136">
        <f t="shared" si="1"/>
        <v>324.89999999999998</v>
      </c>
      <c r="U16" s="136">
        <f t="shared" si="1"/>
        <v>176.8</v>
      </c>
      <c r="V16" s="136">
        <f t="shared" si="1"/>
        <v>19.600000000000001</v>
      </c>
      <c r="W16" s="136">
        <f t="shared" si="1"/>
        <v>0</v>
      </c>
      <c r="X16" s="136">
        <f t="shared" si="1"/>
        <v>31.8</v>
      </c>
      <c r="Y16" s="136">
        <f t="shared" si="1"/>
        <v>39.6</v>
      </c>
      <c r="Z16" s="137" t="str">
        <f t="shared" si="1"/>
        <v/>
      </c>
      <c r="AA16" s="90">
        <f t="shared" si="0"/>
        <v>983.2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2021-11-09T14:26:15Z</dcterms:created>
  <dcterms:modified xsi:type="dcterms:W3CDTF">2021-11-09T14:26:16Z</dcterms:modified>
</cp:coreProperties>
</file>