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<sst xmlns="http://schemas.openxmlformats.org/spreadsheetml/2006/main" count="117" uniqueCount="53">
  <si>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08/11/2021 16:21:43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</si>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</sst>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10.898</c:v>
                </c:pt>
                <c:pt idx="3">
                  <c:v>19.306999999999999</c:v>
                </c:pt>
                <c:pt idx="4">
                  <c:v>45</c:v>
                </c:pt>
                <c:pt idx="5">
                  <c:v>45</c:v>
                </c:pt>
                <c:pt idx="6">
                  <c:v>93</c:v>
                </c:pt>
                <c:pt idx="7">
                  <c:v>236</c:v>
                </c:pt>
                <c:pt idx="8">
                  <c:v>221.57300000000001</c:v>
                </c:pt>
                <c:pt idx="9">
                  <c:v>93</c:v>
                </c:pt>
                <c:pt idx="10">
                  <c:v>40</c:v>
                </c:pt>
                <c:pt idx="11">
                  <c:v>39</c:v>
                </c:pt>
                <c:pt idx="12">
                  <c:v>38</c:v>
                </c:pt>
                <c:pt idx="13">
                  <c:v>38</c:v>
                </c:pt>
                <c:pt idx="14">
                  <c:v>165</c:v>
                </c:pt>
                <c:pt idx="15">
                  <c:v>269</c:v>
                </c:pt>
                <c:pt idx="16">
                  <c:v>120</c:v>
                </c:pt>
                <c:pt idx="17">
                  <c:v>127.116</c:v>
                </c:pt>
                <c:pt idx="18">
                  <c:v>123.729</c:v>
                </c:pt>
                <c:pt idx="20">
                  <c:v>5.165</c:v>
                </c:pt>
                <c:pt idx="22">
                  <c:v>50</c:v>
                </c:pt>
                <c:pt idx="23">
                  <c:v>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75</c:v>
                </c:pt>
                <c:pt idx="1">
                  <c:v>50.2</c:v>
                </c:pt>
                <c:pt idx="2">
                  <c:v>64.599999999999994</c:v>
                </c:pt>
                <c:pt idx="3">
                  <c:v>43.7</c:v>
                </c:pt>
                <c:pt idx="4">
                  <c:v>16.399999999999999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0.308</c:v>
                </c:pt>
                <c:pt idx="5">
                  <c:v>1.0469999999999999</c:v>
                </c:pt>
                <c:pt idx="6">
                  <c:v>4.6470000000000002</c:v>
                </c:pt>
                <c:pt idx="7">
                  <c:v>31.941000000000003</c:v>
                </c:pt>
                <c:pt idx="8">
                  <c:v>5.56</c:v>
                </c:pt>
                <c:pt idx="9">
                  <c:v>5.5310000000000006</c:v>
                </c:pt>
                <c:pt idx="10">
                  <c:v>6.4809999999999999</c:v>
                </c:pt>
                <c:pt idx="11">
                  <c:v>6.6890000000000001</c:v>
                </c:pt>
                <c:pt idx="12">
                  <c:v>4.6250000000000009</c:v>
                </c:pt>
                <c:pt idx="13">
                  <c:v>7.1820000000000004</c:v>
                </c:pt>
                <c:pt idx="14">
                  <c:v>3.101</c:v>
                </c:pt>
                <c:pt idx="15">
                  <c:v>8.09</c:v>
                </c:pt>
                <c:pt idx="16">
                  <c:v>2.7620000000000005</c:v>
                </c:pt>
                <c:pt idx="17">
                  <c:v>3.9049999999999994</c:v>
                </c:pt>
                <c:pt idx="18">
                  <c:v>3.8769999999999998</c:v>
                </c:pt>
                <c:pt idx="20">
                  <c:v>20.846999999999998</c:v>
                </c:pt>
                <c:pt idx="21">
                  <c:v>17.774000000000001</c:v>
                </c:pt>
                <c:pt idx="22">
                  <c:v>20.562999999999999</c:v>
                </c:pt>
                <c:pt idx="23">
                  <c:v>5.3070000000000004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80</c:v>
                </c:pt>
                <c:pt idx="17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3601688"/>
        <c:axId val="443602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75.185000000000016</c:v>
                </c:pt>
                <c:pt idx="1">
                  <c:v>61.341999999999999</c:v>
                </c:pt>
                <c:pt idx="2">
                  <c:v>64.841999999999999</c:v>
                </c:pt>
                <c:pt idx="3">
                  <c:v>63.333999999999989</c:v>
                </c:pt>
                <c:pt idx="4">
                  <c:v>61.957999999999991</c:v>
                </c:pt>
                <c:pt idx="5">
                  <c:v>46.338999999999992</c:v>
                </c:pt>
                <c:pt idx="6">
                  <c:v>99.06</c:v>
                </c:pt>
                <c:pt idx="7">
                  <c:v>271.09199999999998</c:v>
                </c:pt>
                <c:pt idx="8">
                  <c:v>232.61</c:v>
                </c:pt>
                <c:pt idx="9">
                  <c:v>101.60899999999999</c:v>
                </c:pt>
                <c:pt idx="10">
                  <c:v>54.2</c:v>
                </c:pt>
                <c:pt idx="11">
                  <c:v>54.908000000000001</c:v>
                </c:pt>
                <c:pt idx="12">
                  <c:v>48.972999999999999</c:v>
                </c:pt>
                <c:pt idx="13">
                  <c:v>46.055</c:v>
                </c:pt>
                <c:pt idx="14">
                  <c:v>168.221</c:v>
                </c:pt>
                <c:pt idx="15">
                  <c:v>277.13400000000001</c:v>
                </c:pt>
                <c:pt idx="16">
                  <c:v>202.81100000000001</c:v>
                </c:pt>
                <c:pt idx="17">
                  <c:v>201.02100000000002</c:v>
                </c:pt>
                <c:pt idx="18">
                  <c:v>127.60599999999999</c:v>
                </c:pt>
                <c:pt idx="19">
                  <c:v>5.3840000000000003</c:v>
                </c:pt>
                <c:pt idx="20">
                  <c:v>25.971</c:v>
                </c:pt>
                <c:pt idx="21">
                  <c:v>17.803000000000001</c:v>
                </c:pt>
                <c:pt idx="22">
                  <c:v>72.474000000000004</c:v>
                </c:pt>
                <c:pt idx="23">
                  <c:v>142.00900000000001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601688"/>
        <c:axId val="443602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171</c:v>
                </c:pt>
                <c:pt idx="1">
                  <c:v>171</c:v>
                </c:pt>
                <c:pt idx="2">
                  <c:v>163.11000000000001</c:v>
                </c:pt>
                <c:pt idx="3">
                  <c:v>158</c:v>
                </c:pt>
                <c:pt idx="4">
                  <c:v>160.57</c:v>
                </c:pt>
                <c:pt idx="5">
                  <c:v>199</c:v>
                </c:pt>
                <c:pt idx="6">
                  <c:v>244.5</c:v>
                </c:pt>
                <c:pt idx="7">
                  <c:v>279</c:v>
                </c:pt>
                <c:pt idx="8">
                  <c:v>261.27</c:v>
                </c:pt>
                <c:pt idx="9">
                  <c:v>248.02</c:v>
                </c:pt>
                <c:pt idx="10">
                  <c:v>230</c:v>
                </c:pt>
                <c:pt idx="11">
                  <c:v>227</c:v>
                </c:pt>
                <c:pt idx="12">
                  <c:v>222</c:v>
                </c:pt>
                <c:pt idx="13">
                  <c:v>225.2</c:v>
                </c:pt>
                <c:pt idx="14">
                  <c:v>235</c:v>
                </c:pt>
                <c:pt idx="15">
                  <c:v>255</c:v>
                </c:pt>
                <c:pt idx="16">
                  <c:v>256</c:v>
                </c:pt>
                <c:pt idx="17">
                  <c:v>272</c:v>
                </c:pt>
                <c:pt idx="18">
                  <c:v>269.62</c:v>
                </c:pt>
                <c:pt idx="19">
                  <c:v>234.45</c:v>
                </c:pt>
                <c:pt idx="20">
                  <c:v>230</c:v>
                </c:pt>
                <c:pt idx="21">
                  <c:v>207.52</c:v>
                </c:pt>
                <c:pt idx="22">
                  <c:v>199.69</c:v>
                </c:pt>
                <c:pt idx="23">
                  <c:v>182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7698624"/>
        <c:axId val="443602472"/>
      </c:lineChart>
      <c:catAx>
        <c:axId val="443601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602080"/>
        <c:crosses val="autoZero"/>
        <c:auto val="1"/>
        <c:lblAlgn val="ctr"/>
        <c:lblOffset val="100"/>
        <c:noMultiLvlLbl val="0"/>
      </c:catAx>
      <c:valAx>
        <c:axId val="44360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3601688"/>
        <c:crosses val="autoZero"/>
        <c:crossBetween val="between"/>
      </c:valAx>
      <c:valAx>
        <c:axId val="443602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7698624"/>
        <c:crosses val="max"/>
        <c:crossBetween val="between"/>
      </c:valAx>
      <c:catAx>
        <c:axId val="167698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3602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75.177000000000007</v>
      </c>
      <c r="C4" s="18">
        <v>61.378999999999998</v>
      </c>
      <c r="D4" s="18">
        <v>64.884</v>
      </c>
      <c r="E4" s="18">
        <v>63.292000000000002</v>
      </c>
      <c r="F4" s="18">
        <v>61.992999999999995</v>
      </c>
      <c r="G4" s="18">
        <v>46.338999999999999</v>
      </c>
      <c r="H4" s="18">
        <v>99.06</v>
      </c>
      <c r="I4" s="18">
        <v>271.09200000000004</v>
      </c>
      <c r="J4" s="18">
        <v>232.58299999999997</v>
      </c>
      <c r="K4" s="18">
        <v>101.625</v>
      </c>
      <c r="L4" s="18">
        <v>54.176000000000009</v>
      </c>
      <c r="M4" s="18">
        <v>54.860999999999997</v>
      </c>
      <c r="N4" s="18">
        <v>48.970999999999989</v>
      </c>
      <c r="O4" s="18">
        <v>46.055999999999997</v>
      </c>
      <c r="P4" s="18">
        <v>168.221</v>
      </c>
      <c r="Q4" s="18">
        <v>277.09000000000003</v>
      </c>
      <c r="R4" s="18">
        <v>202.762</v>
      </c>
      <c r="S4" s="18">
        <v>201.02099999999999</v>
      </c>
      <c r="T4" s="18">
        <v>127.60599999999999</v>
      </c>
      <c r="U4" s="18">
        <v>5.4</v>
      </c>
      <c r="V4" s="18">
        <v>26.011999999999997</v>
      </c>
      <c r="W4" s="18">
        <v>17.774000000000001</v>
      </c>
      <c r="X4" s="18">
        <v>72.492000000000004</v>
      </c>
      <c r="Y4" s="18">
        <v>142.03900000000002</v>
      </c>
      <c r="Z4" s="19"/>
      <c r="AA4" s="20">
        <f>SUM(B4:Z4)</f>
        <v>2521.9050000000007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171</v>
      </c>
      <c r="C7" s="28">
        <v>171</v>
      </c>
      <c r="D7" s="28">
        <v>163.11000000000001</v>
      </c>
      <c r="E7" s="28">
        <v>158</v>
      </c>
      <c r="F7" s="28">
        <v>160.57</v>
      </c>
      <c r="G7" s="28">
        <v>199</v>
      </c>
      <c r="H7" s="28">
        <v>244.5</v>
      </c>
      <c r="I7" s="28">
        <v>279</v>
      </c>
      <c r="J7" s="28">
        <v>261.27</v>
      </c>
      <c r="K7" s="28">
        <v>248.02</v>
      </c>
      <c r="L7" s="28">
        <v>230</v>
      </c>
      <c r="M7" s="28">
        <v>227</v>
      </c>
      <c r="N7" s="28">
        <v>222</v>
      </c>
      <c r="O7" s="28">
        <v>225.2</v>
      </c>
      <c r="P7" s="28">
        <v>235</v>
      </c>
      <c r="Q7" s="28">
        <v>255</v>
      </c>
      <c r="R7" s="28">
        <v>256</v>
      </c>
      <c r="S7" s="28">
        <v>272</v>
      </c>
      <c r="T7" s="28">
        <v>269.62</v>
      </c>
      <c r="U7" s="28">
        <v>234.45</v>
      </c>
      <c r="V7" s="28">
        <v>230</v>
      </c>
      <c r="W7" s="28">
        <v>207.52</v>
      </c>
      <c r="X7" s="28">
        <v>199.69</v>
      </c>
      <c r="Y7" s="28">
        <v>182</v>
      </c>
      <c r="Z7" s="29"/>
      <c r="AA7" s="30">
        <f>IF(SUM(B7:Z7)&lt;&gt;0,AVERAGEIF(B7:Z7,"&lt;&gt;"""),"")</f>
        <v>220.87291666666667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10.898</v>
      </c>
      <c r="D12" s="52"/>
      <c r="E12" s="52">
        <v>19.306999999999999</v>
      </c>
      <c r="F12" s="52">
        <v>45</v>
      </c>
      <c r="G12" s="52">
        <v>45</v>
      </c>
      <c r="H12" s="52">
        <v>93</v>
      </c>
      <c r="I12" s="52">
        <v>236</v>
      </c>
      <c r="J12" s="52">
        <v>221.57300000000001</v>
      </c>
      <c r="K12" s="52">
        <v>93</v>
      </c>
      <c r="L12" s="52">
        <v>40</v>
      </c>
      <c r="M12" s="52">
        <v>39</v>
      </c>
      <c r="N12" s="52">
        <v>38</v>
      </c>
      <c r="O12" s="52">
        <v>38</v>
      </c>
      <c r="P12" s="52">
        <v>165</v>
      </c>
      <c r="Q12" s="52">
        <v>269</v>
      </c>
      <c r="R12" s="52">
        <v>120</v>
      </c>
      <c r="S12" s="52">
        <v>127.116</v>
      </c>
      <c r="T12" s="52">
        <v>123.729</v>
      </c>
      <c r="U12" s="52"/>
      <c r="V12" s="52">
        <v>5.165</v>
      </c>
      <c r="W12" s="52"/>
      <c r="X12" s="52">
        <v>50</v>
      </c>
      <c r="Y12" s="52">
        <v>135</v>
      </c>
      <c r="Z12" s="53"/>
      <c r="AA12" s="54">
        <f t="shared" si="0"/>
        <v>1913.788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80</v>
      </c>
      <c r="S13" s="52">
        <v>70</v>
      </c>
      <c r="T13" s="52"/>
      <c r="U13" s="52"/>
      <c r="V13" s="52"/>
      <c r="W13" s="52"/>
      <c r="X13" s="52"/>
      <c r="Y13" s="52"/>
      <c r="Z13" s="53"/>
      <c r="AA13" s="54">
        <f t="shared" si="0"/>
        <v>150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0.308</v>
      </c>
      <c r="G14" s="57">
        <v>1.0469999999999999</v>
      </c>
      <c r="H14" s="57">
        <v>4.6470000000000002</v>
      </c>
      <c r="I14" s="57">
        <v>31.941000000000003</v>
      </c>
      <c r="J14" s="57">
        <v>5.56</v>
      </c>
      <c r="K14" s="57">
        <v>5.5310000000000006</v>
      </c>
      <c r="L14" s="57">
        <v>6.4809999999999999</v>
      </c>
      <c r="M14" s="57">
        <v>6.6890000000000001</v>
      </c>
      <c r="N14" s="57">
        <v>4.6250000000000009</v>
      </c>
      <c r="O14" s="57">
        <v>7.1820000000000004</v>
      </c>
      <c r="P14" s="57">
        <v>3.101</v>
      </c>
      <c r="Q14" s="57">
        <v>8.09</v>
      </c>
      <c r="R14" s="57">
        <v>2.7620000000000005</v>
      </c>
      <c r="S14" s="57">
        <v>3.9049999999999994</v>
      </c>
      <c r="T14" s="57">
        <v>3.8769999999999998</v>
      </c>
      <c r="U14" s="57"/>
      <c r="V14" s="57">
        <v>20.846999999999998</v>
      </c>
      <c r="W14" s="57">
        <v>17.774000000000001</v>
      </c>
      <c r="X14" s="57">
        <v>20.562999999999999</v>
      </c>
      <c r="Y14" s="57">
        <v>5.3070000000000004</v>
      </c>
      <c r="Z14" s="58"/>
      <c r="AA14" s="59">
        <f t="shared" si="0"/>
        <v>160.23699999999999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10.898</v>
      </c>
      <c r="D16" s="62">
        <f t="shared" si="1"/>
        <v>0</v>
      </c>
      <c r="E16" s="62">
        <f t="shared" si="1"/>
        <v>19.306999999999999</v>
      </c>
      <c r="F16" s="62">
        <f t="shared" si="1"/>
        <v>45.308</v>
      </c>
      <c r="G16" s="62">
        <f t="shared" si="1"/>
        <v>46.046999999999997</v>
      </c>
      <c r="H16" s="62">
        <f t="shared" si="1"/>
        <v>97.647000000000006</v>
      </c>
      <c r="I16" s="62">
        <f t="shared" si="1"/>
        <v>267.94100000000003</v>
      </c>
      <c r="J16" s="62">
        <f t="shared" si="1"/>
        <v>227.13300000000001</v>
      </c>
      <c r="K16" s="62">
        <f t="shared" si="1"/>
        <v>98.531000000000006</v>
      </c>
      <c r="L16" s="62">
        <f t="shared" si="1"/>
        <v>46.481000000000002</v>
      </c>
      <c r="M16" s="62">
        <f t="shared" si="1"/>
        <v>45.689</v>
      </c>
      <c r="N16" s="62">
        <f t="shared" si="1"/>
        <v>42.625</v>
      </c>
      <c r="O16" s="62">
        <f t="shared" si="1"/>
        <v>45.182000000000002</v>
      </c>
      <c r="P16" s="62">
        <f t="shared" si="1"/>
        <v>168.101</v>
      </c>
      <c r="Q16" s="62">
        <f t="shared" si="1"/>
        <v>277.08999999999997</v>
      </c>
      <c r="R16" s="62">
        <f t="shared" si="1"/>
        <v>202.762</v>
      </c>
      <c r="S16" s="62">
        <f t="shared" si="1"/>
        <v>201.02099999999999</v>
      </c>
      <c r="T16" s="62">
        <f t="shared" si="1"/>
        <v>127.60599999999999</v>
      </c>
      <c r="U16" s="62">
        <f t="shared" si="1"/>
        <v>0</v>
      </c>
      <c r="V16" s="62">
        <f t="shared" si="1"/>
        <v>26.011999999999997</v>
      </c>
      <c r="W16" s="62">
        <f t="shared" si="1"/>
        <v>17.774000000000001</v>
      </c>
      <c r="X16" s="62">
        <f t="shared" si="1"/>
        <v>70.563000000000002</v>
      </c>
      <c r="Y16" s="62">
        <f t="shared" si="1"/>
        <v>140.30699999999999</v>
      </c>
      <c r="Z16" s="63" t="str">
        <f t="shared" si="1"/>
        <v/>
      </c>
      <c r="AA16" s="64">
        <f>SUM(AA10:AA15)</f>
        <v>2224.0250000000001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0.17699999999999999</v>
      </c>
      <c r="C20" s="77">
        <v>0.28100000000000003</v>
      </c>
      <c r="D20" s="77">
        <v>0.28399999999999997</v>
      </c>
      <c r="E20" s="77">
        <v>0.28499999999999998</v>
      </c>
      <c r="F20" s="77">
        <v>0.28499999999999998</v>
      </c>
      <c r="G20" s="77">
        <v>0.29199999999999998</v>
      </c>
      <c r="H20" s="77">
        <v>0.28799999999999998</v>
      </c>
      <c r="I20" s="77">
        <v>0.29699999999999999</v>
      </c>
      <c r="J20" s="77">
        <v>0.26500000000000001</v>
      </c>
      <c r="K20" s="77">
        <v>0.20599999999999999</v>
      </c>
      <c r="L20" s="77">
        <v>0.20200000000000001</v>
      </c>
      <c r="M20" s="77">
        <v>0.20200000000000001</v>
      </c>
      <c r="N20" s="77">
        <v>0.193</v>
      </c>
      <c r="O20" s="77">
        <v>0.16800000000000001</v>
      </c>
      <c r="P20" s="77">
        <v>0.12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3.5450000000000004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1.125</v>
      </c>
      <c r="I21" s="81">
        <v>2.8540000000000001</v>
      </c>
      <c r="J21" s="81">
        <v>5.1850000000000005</v>
      </c>
      <c r="K21" s="81">
        <v>2.8879999999999999</v>
      </c>
      <c r="L21" s="81">
        <v>7.4929999999999986</v>
      </c>
      <c r="M21" s="81">
        <v>8.9700000000000006</v>
      </c>
      <c r="N21" s="81">
        <v>6.1529999999999996</v>
      </c>
      <c r="O21" s="81">
        <v>0.70599999999999996</v>
      </c>
      <c r="P21" s="81"/>
      <c r="Q21" s="81"/>
      <c r="R21" s="81"/>
      <c r="S21" s="81"/>
      <c r="T21" s="81"/>
      <c r="U21" s="81"/>
      <c r="V21" s="81"/>
      <c r="W21" s="81"/>
      <c r="X21" s="81">
        <v>1.9290000000000003</v>
      </c>
      <c r="Y21" s="81">
        <v>1.732</v>
      </c>
      <c r="Z21" s="78"/>
      <c r="AA21" s="79">
        <f t="shared" si="2"/>
        <v>39.035000000000004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0.17699999999999999</v>
      </c>
      <c r="C25" s="88">
        <f t="shared" ref="C25:Z25" si="3">IF(LEN(C$2)&gt;0,SUM(C19:C24),"")</f>
        <v>0.28100000000000003</v>
      </c>
      <c r="D25" s="88">
        <f t="shared" si="3"/>
        <v>0.28399999999999997</v>
      </c>
      <c r="E25" s="88">
        <f t="shared" si="3"/>
        <v>0.28499999999999998</v>
      </c>
      <c r="F25" s="88">
        <f t="shared" si="3"/>
        <v>0.28499999999999998</v>
      </c>
      <c r="G25" s="88">
        <f t="shared" si="3"/>
        <v>0.29199999999999998</v>
      </c>
      <c r="H25" s="88">
        <f t="shared" si="3"/>
        <v>1.413</v>
      </c>
      <c r="I25" s="88">
        <f t="shared" si="3"/>
        <v>3.1510000000000002</v>
      </c>
      <c r="J25" s="88">
        <f t="shared" si="3"/>
        <v>5.45</v>
      </c>
      <c r="K25" s="88">
        <f t="shared" si="3"/>
        <v>3.0939999999999999</v>
      </c>
      <c r="L25" s="88">
        <f t="shared" si="3"/>
        <v>7.6949999999999985</v>
      </c>
      <c r="M25" s="88">
        <f t="shared" si="3"/>
        <v>9.1720000000000006</v>
      </c>
      <c r="N25" s="88">
        <f t="shared" si="3"/>
        <v>6.3459999999999992</v>
      </c>
      <c r="O25" s="88">
        <f t="shared" si="3"/>
        <v>0.874</v>
      </c>
      <c r="P25" s="88">
        <f t="shared" si="3"/>
        <v>0.12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1.9290000000000003</v>
      </c>
      <c r="Y25" s="88">
        <f t="shared" si="3"/>
        <v>1.732</v>
      </c>
      <c r="Z25" s="89" t="str">
        <f t="shared" si="3"/>
        <v/>
      </c>
      <c r="AA25" s="90">
        <f>SUM(AA19:AA24)</f>
        <v>42.580000000000005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0.17699999999999999</v>
      </c>
      <c r="C29" s="77">
        <v>11.179</v>
      </c>
      <c r="D29" s="77">
        <v>0.28399999999999997</v>
      </c>
      <c r="E29" s="77">
        <v>19.591999999999999</v>
      </c>
      <c r="F29" s="77">
        <v>45.593000000000004</v>
      </c>
      <c r="G29" s="77">
        <v>46.338999999999999</v>
      </c>
      <c r="H29" s="77">
        <v>99.06</v>
      </c>
      <c r="I29" s="77">
        <v>271.09199999999998</v>
      </c>
      <c r="J29" s="77">
        <v>232.583</v>
      </c>
      <c r="K29" s="77">
        <v>101.625</v>
      </c>
      <c r="L29" s="77">
        <v>54.176000000000002</v>
      </c>
      <c r="M29" s="77">
        <v>54.860999999999997</v>
      </c>
      <c r="N29" s="77">
        <v>48.970999999999997</v>
      </c>
      <c r="O29" s="77">
        <v>46.055999999999997</v>
      </c>
      <c r="P29" s="77">
        <v>168.221</v>
      </c>
      <c r="Q29" s="77">
        <v>277.08999999999997</v>
      </c>
      <c r="R29" s="77">
        <v>202.762</v>
      </c>
      <c r="S29" s="77">
        <v>201.02099999999999</v>
      </c>
      <c r="T29" s="77">
        <v>127.60599999999999</v>
      </c>
      <c r="U29" s="77"/>
      <c r="V29" s="77">
        <v>26.012</v>
      </c>
      <c r="W29" s="77">
        <v>17.774000000000001</v>
      </c>
      <c r="X29" s="77">
        <v>72.492000000000004</v>
      </c>
      <c r="Y29" s="77">
        <v>142.03899999999999</v>
      </c>
      <c r="Z29" s="78"/>
      <c r="AA29" s="79">
        <f>SUM(B29:Z29)</f>
        <v>2266.6049999999996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0.17699999999999999</v>
      </c>
      <c r="C31" s="62">
        <f t="shared" ref="C31:Z31" si="4">IF(LEN(C$2)&gt;0,SUM(C28:C30),"")</f>
        <v>11.179</v>
      </c>
      <c r="D31" s="62">
        <f t="shared" si="4"/>
        <v>0.28399999999999997</v>
      </c>
      <c r="E31" s="62">
        <f t="shared" si="4"/>
        <v>19.591999999999999</v>
      </c>
      <c r="F31" s="62">
        <f t="shared" si="4"/>
        <v>45.593000000000004</v>
      </c>
      <c r="G31" s="62">
        <f t="shared" si="4"/>
        <v>46.338999999999999</v>
      </c>
      <c r="H31" s="62">
        <f t="shared" si="4"/>
        <v>99.06</v>
      </c>
      <c r="I31" s="62">
        <f t="shared" si="4"/>
        <v>271.09199999999998</v>
      </c>
      <c r="J31" s="62">
        <f t="shared" si="4"/>
        <v>232.583</v>
      </c>
      <c r="K31" s="62">
        <f t="shared" si="4"/>
        <v>101.625</v>
      </c>
      <c r="L31" s="62">
        <f t="shared" si="4"/>
        <v>54.176000000000002</v>
      </c>
      <c r="M31" s="62">
        <f t="shared" si="4"/>
        <v>54.860999999999997</v>
      </c>
      <c r="N31" s="62">
        <f t="shared" si="4"/>
        <v>48.970999999999997</v>
      </c>
      <c r="O31" s="62">
        <f t="shared" si="4"/>
        <v>46.055999999999997</v>
      </c>
      <c r="P31" s="62">
        <f t="shared" si="4"/>
        <v>168.221</v>
      </c>
      <c r="Q31" s="62">
        <f t="shared" si="4"/>
        <v>277.08999999999997</v>
      </c>
      <c r="R31" s="62">
        <f t="shared" si="4"/>
        <v>202.762</v>
      </c>
      <c r="S31" s="62">
        <f t="shared" si="4"/>
        <v>201.02099999999999</v>
      </c>
      <c r="T31" s="62">
        <f t="shared" si="4"/>
        <v>127.60599999999999</v>
      </c>
      <c r="U31" s="62">
        <f t="shared" si="4"/>
        <v>0</v>
      </c>
      <c r="V31" s="62">
        <f t="shared" si="4"/>
        <v>26.012</v>
      </c>
      <c r="W31" s="62">
        <f t="shared" si="4"/>
        <v>17.774000000000001</v>
      </c>
      <c r="X31" s="62">
        <f t="shared" si="4"/>
        <v>72.492000000000004</v>
      </c>
      <c r="Y31" s="62">
        <f t="shared" si="4"/>
        <v>142.03899999999999</v>
      </c>
      <c r="Z31" s="63" t="str">
        <f t="shared" si="4"/>
        <v/>
      </c>
      <c r="AA31" s="64">
        <f>SUM(AA28:AA30)</f>
        <v>2266.6049999999996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75</v>
      </c>
      <c r="C38" s="99">
        <v>50.2</v>
      </c>
      <c r="D38" s="99">
        <v>64.599999999999994</v>
      </c>
      <c r="E38" s="99">
        <v>43.7</v>
      </c>
      <c r="F38" s="99">
        <v>16.399999999999999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5.4</v>
      </c>
      <c r="V38" s="99"/>
      <c r="W38" s="99"/>
      <c r="X38" s="99"/>
      <c r="Y38" s="99"/>
      <c r="Z38" s="100"/>
      <c r="AA38" s="79">
        <f t="shared" si="5"/>
        <v>255.3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75</v>
      </c>
      <c r="C39" s="88">
        <f t="shared" si="6"/>
        <v>50.2</v>
      </c>
      <c r="D39" s="88">
        <f t="shared" si="6"/>
        <v>64.599999999999994</v>
      </c>
      <c r="E39" s="88">
        <f t="shared" si="6"/>
        <v>43.7</v>
      </c>
      <c r="F39" s="88">
        <f t="shared" si="6"/>
        <v>16.399999999999999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5.4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75</v>
      </c>
      <c r="C46" s="99">
        <v>50.2</v>
      </c>
      <c r="D46" s="99">
        <v>64.599999999999994</v>
      </c>
      <c r="E46" s="99">
        <v>43.7</v>
      </c>
      <c r="F46" s="99">
        <v>16.399999999999999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5.4</v>
      </c>
      <c r="V46" s="99"/>
      <c r="W46" s="99"/>
      <c r="X46" s="99"/>
      <c r="Y46" s="99"/>
      <c r="Z46" s="100"/>
      <c r="AA46" s="79">
        <f t="shared" si="7"/>
        <v>255.3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75</v>
      </c>
      <c r="C48" s="88">
        <f t="shared" ref="C48:Z48" si="8">IF(LEN(C$2)&gt;0,SUM(C42:C47),"")</f>
        <v>50.2</v>
      </c>
      <c r="D48" s="88">
        <f t="shared" si="8"/>
        <v>64.599999999999994</v>
      </c>
      <c r="E48" s="88">
        <f t="shared" si="8"/>
        <v>43.7</v>
      </c>
      <c r="F48" s="88">
        <f t="shared" si="8"/>
        <v>16.399999999999999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5.4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75.177000000000007</v>
      </c>
      <c r="C51" s="88">
        <f t="shared" si="10"/>
        <v>61.379000000000005</v>
      </c>
      <c r="D51" s="88">
        <f t="shared" si="10"/>
        <v>64.884</v>
      </c>
      <c r="E51" s="88">
        <f t="shared" si="10"/>
        <v>63.292000000000002</v>
      </c>
      <c r="F51" s="88">
        <f t="shared" si="10"/>
        <v>61.992999999999995</v>
      </c>
      <c r="G51" s="88">
        <f t="shared" si="10"/>
        <v>46.338999999999999</v>
      </c>
      <c r="H51" s="88">
        <f t="shared" si="10"/>
        <v>99.06</v>
      </c>
      <c r="I51" s="88">
        <f t="shared" si="10"/>
        <v>271.09200000000004</v>
      </c>
      <c r="J51" s="88">
        <f t="shared" si="10"/>
        <v>232.583</v>
      </c>
      <c r="K51" s="88">
        <f t="shared" si="10"/>
        <v>101.625</v>
      </c>
      <c r="L51" s="88">
        <f t="shared" si="10"/>
        <v>54.176000000000002</v>
      </c>
      <c r="M51" s="88">
        <f t="shared" si="10"/>
        <v>54.861000000000004</v>
      </c>
      <c r="N51" s="88">
        <f t="shared" si="10"/>
        <v>48.970999999999997</v>
      </c>
      <c r="O51" s="88">
        <f t="shared" si="10"/>
        <v>46.056000000000004</v>
      </c>
      <c r="P51" s="88">
        <f t="shared" si="10"/>
        <v>168.221</v>
      </c>
      <c r="Q51" s="88">
        <f t="shared" si="10"/>
        <v>277.08999999999997</v>
      </c>
      <c r="R51" s="88">
        <f t="shared" si="10"/>
        <v>202.762</v>
      </c>
      <c r="S51" s="88">
        <f t="shared" si="10"/>
        <v>201.02099999999999</v>
      </c>
      <c r="T51" s="88">
        <f t="shared" si="10"/>
        <v>127.60599999999999</v>
      </c>
      <c r="U51" s="88">
        <f t="shared" si="10"/>
        <v>5.4</v>
      </c>
      <c r="V51" s="88">
        <f t="shared" si="10"/>
        <v>26.011999999999997</v>
      </c>
      <c r="W51" s="88">
        <f t="shared" si="10"/>
        <v>17.774000000000001</v>
      </c>
      <c r="X51" s="88">
        <f t="shared" si="10"/>
        <v>72.492000000000004</v>
      </c>
      <c r="Y51" s="88">
        <f t="shared" si="10"/>
        <v>142.03899999999999</v>
      </c>
      <c r="Z51" s="89" t="str">
        <f t="shared" si="10"/>
        <v/>
      </c>
      <c r="AA51" s="105">
        <f>SUM(B51:Z51)</f>
        <v>2521.9050000000007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75.185000000000016</v>
      </c>
      <c r="C4" s="18">
        <v>61.341999999999999</v>
      </c>
      <c r="D4" s="18">
        <v>64.841999999999999</v>
      </c>
      <c r="E4" s="18">
        <v>63.333999999999989</v>
      </c>
      <c r="F4" s="18">
        <v>61.957999999999991</v>
      </c>
      <c r="G4" s="18">
        <v>46.338999999999992</v>
      </c>
      <c r="H4" s="18">
        <v>99.06</v>
      </c>
      <c r="I4" s="18">
        <v>271.09199999999998</v>
      </c>
      <c r="J4" s="18">
        <v>232.61</v>
      </c>
      <c r="K4" s="18">
        <v>101.60899999999999</v>
      </c>
      <c r="L4" s="18">
        <v>54.2</v>
      </c>
      <c r="M4" s="18">
        <v>54.908000000000001</v>
      </c>
      <c r="N4" s="18">
        <v>48.972999999999999</v>
      </c>
      <c r="O4" s="18">
        <v>46.055</v>
      </c>
      <c r="P4" s="18">
        <v>168.221</v>
      </c>
      <c r="Q4" s="18">
        <v>277.13400000000001</v>
      </c>
      <c r="R4" s="18">
        <v>202.81100000000001</v>
      </c>
      <c r="S4" s="18">
        <v>201.02100000000002</v>
      </c>
      <c r="T4" s="18">
        <v>127.60599999999999</v>
      </c>
      <c r="U4" s="18">
        <v>5.3840000000000003</v>
      </c>
      <c r="V4" s="18">
        <v>25.971</v>
      </c>
      <c r="W4" s="18">
        <v>17.803000000000001</v>
      </c>
      <c r="X4" s="18">
        <v>72.474000000000004</v>
      </c>
      <c r="Y4" s="18">
        <v>142.00900000000001</v>
      </c>
      <c r="Z4" s="19"/>
      <c r="AA4" s="20">
        <f>SUM(B4:Z4)</f>
        <v>2521.9410000000003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171</v>
      </c>
      <c r="C7" s="28">
        <v>171</v>
      </c>
      <c r="D7" s="28">
        <v>163.11000000000001</v>
      </c>
      <c r="E7" s="28">
        <v>158</v>
      </c>
      <c r="F7" s="28">
        <v>160.57</v>
      </c>
      <c r="G7" s="28">
        <v>199</v>
      </c>
      <c r="H7" s="28">
        <v>244.5</v>
      </c>
      <c r="I7" s="28">
        <v>279</v>
      </c>
      <c r="J7" s="28">
        <v>261.27</v>
      </c>
      <c r="K7" s="28">
        <v>248.02</v>
      </c>
      <c r="L7" s="28">
        <v>230</v>
      </c>
      <c r="M7" s="28">
        <v>227</v>
      </c>
      <c r="N7" s="28">
        <v>222</v>
      </c>
      <c r="O7" s="28">
        <v>225.2</v>
      </c>
      <c r="P7" s="28">
        <v>235</v>
      </c>
      <c r="Q7" s="28">
        <v>255</v>
      </c>
      <c r="R7" s="28">
        <v>256</v>
      </c>
      <c r="S7" s="28">
        <v>272</v>
      </c>
      <c r="T7" s="28">
        <v>269.62</v>
      </c>
      <c r="U7" s="28">
        <v>234.45</v>
      </c>
      <c r="V7" s="28">
        <v>230</v>
      </c>
      <c r="W7" s="28">
        <v>207.52</v>
      </c>
      <c r="X7" s="28">
        <v>199.69</v>
      </c>
      <c r="Y7" s="28">
        <v>182</v>
      </c>
      <c r="Z7" s="29"/>
      <c r="AA7" s="30">
        <f>IF(SUM(B7:Z7)&lt;&gt;0,AVERAGEIF(B7:Z7,"&lt;&gt;"""),"")</f>
        <v>220.87291666666667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</v>
      </c>
      <c r="C12" s="52">
        <v>45</v>
      </c>
      <c r="D12" s="52">
        <v>45</v>
      </c>
      <c r="E12" s="52">
        <v>45</v>
      </c>
      <c r="F12" s="52">
        <v>45</v>
      </c>
      <c r="G12" s="52">
        <v>34.665999999999997</v>
      </c>
      <c r="H12" s="52"/>
      <c r="I12" s="52"/>
      <c r="J12" s="52"/>
      <c r="K12" s="52"/>
      <c r="L12" s="52"/>
      <c r="M12" s="52"/>
      <c r="N12" s="52"/>
      <c r="O12" s="52"/>
      <c r="P12" s="52">
        <v>6.742</v>
      </c>
      <c r="Q12" s="52"/>
      <c r="R12" s="52"/>
      <c r="S12" s="52">
        <v>117.77799999999999</v>
      </c>
      <c r="T12" s="52">
        <v>120</v>
      </c>
      <c r="U12" s="52"/>
      <c r="V12" s="52"/>
      <c r="W12" s="52"/>
      <c r="X12" s="52"/>
      <c r="Y12" s="52">
        <v>69.319000000000003</v>
      </c>
      <c r="Z12" s="53"/>
      <c r="AA12" s="54">
        <f t="shared" si="0"/>
        <v>573.505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93</v>
      </c>
      <c r="I13" s="52">
        <v>265.74</v>
      </c>
      <c r="J13" s="52">
        <v>211</v>
      </c>
      <c r="K13" s="52">
        <v>93</v>
      </c>
      <c r="L13" s="52"/>
      <c r="M13" s="52"/>
      <c r="N13" s="52"/>
      <c r="O13" s="52"/>
      <c r="P13" s="52">
        <v>146</v>
      </c>
      <c r="Q13" s="52">
        <v>266</v>
      </c>
      <c r="R13" s="52">
        <v>146</v>
      </c>
      <c r="S13" s="52">
        <v>67.748000000000005</v>
      </c>
      <c r="T13" s="52"/>
      <c r="U13" s="52"/>
      <c r="V13" s="52"/>
      <c r="W13" s="52"/>
      <c r="X13" s="52"/>
      <c r="Y13" s="52"/>
      <c r="Z13" s="53"/>
      <c r="AA13" s="54">
        <f t="shared" si="0"/>
        <v>1288.4880000000001</v>
      </c>
    </row>
    <row r="14" spans="1:27" ht="24.95" customHeight="1" x14ac:dyDescent="0.2">
      <c r="A14" s="55" t="s">
        <v>10</v>
      </c>
      <c r="B14" s="56">
        <v>16.948</v>
      </c>
      <c r="C14" s="57">
        <v>7.6739999999999986</v>
      </c>
      <c r="D14" s="57">
        <v>7.5440000000000005</v>
      </c>
      <c r="E14" s="57">
        <v>7.782</v>
      </c>
      <c r="F14" s="57">
        <v>5.4639999999999995</v>
      </c>
      <c r="G14" s="57">
        <v>4.0890000000000004</v>
      </c>
      <c r="H14" s="57">
        <v>1</v>
      </c>
      <c r="I14" s="57">
        <v>1</v>
      </c>
      <c r="J14" s="57">
        <v>1</v>
      </c>
      <c r="K14" s="57">
        <v>1</v>
      </c>
      <c r="L14" s="57">
        <v>1</v>
      </c>
      <c r="M14" s="57">
        <v>1.208</v>
      </c>
      <c r="N14" s="57">
        <v>1.373</v>
      </c>
      <c r="O14" s="57">
        <v>1.3479999999999999</v>
      </c>
      <c r="P14" s="57">
        <v>1.3320000000000001</v>
      </c>
      <c r="Q14" s="57">
        <v>1</v>
      </c>
      <c r="R14" s="57">
        <v>1.321</v>
      </c>
      <c r="S14" s="57">
        <v>1.2969999999999999</v>
      </c>
      <c r="T14" s="57">
        <v>1.3980000000000001</v>
      </c>
      <c r="U14" s="57">
        <v>4.22</v>
      </c>
      <c r="V14" s="57">
        <v>0.09</v>
      </c>
      <c r="W14" s="57"/>
      <c r="X14" s="57"/>
      <c r="Y14" s="57"/>
      <c r="Z14" s="58"/>
      <c r="AA14" s="59">
        <f t="shared" si="0"/>
        <v>69.08799999999998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61.948</v>
      </c>
      <c r="C16" s="62">
        <f t="shared" ref="C16:Z16" si="1">IF(LEN(C$2)&gt;0,SUM(C10:C15),"")</f>
        <v>52.673999999999999</v>
      </c>
      <c r="D16" s="62">
        <f t="shared" si="1"/>
        <v>52.543999999999997</v>
      </c>
      <c r="E16" s="62">
        <f t="shared" si="1"/>
        <v>52.781999999999996</v>
      </c>
      <c r="F16" s="62">
        <f t="shared" si="1"/>
        <v>50.463999999999999</v>
      </c>
      <c r="G16" s="62">
        <f t="shared" si="1"/>
        <v>38.754999999999995</v>
      </c>
      <c r="H16" s="62">
        <f t="shared" si="1"/>
        <v>94</v>
      </c>
      <c r="I16" s="62">
        <f t="shared" si="1"/>
        <v>266.74</v>
      </c>
      <c r="J16" s="62">
        <f t="shared" si="1"/>
        <v>212</v>
      </c>
      <c r="K16" s="62">
        <f t="shared" si="1"/>
        <v>94</v>
      </c>
      <c r="L16" s="62">
        <f t="shared" si="1"/>
        <v>1</v>
      </c>
      <c r="M16" s="62">
        <f t="shared" si="1"/>
        <v>1.208</v>
      </c>
      <c r="N16" s="62">
        <f t="shared" si="1"/>
        <v>1.373</v>
      </c>
      <c r="O16" s="62">
        <f t="shared" si="1"/>
        <v>1.3479999999999999</v>
      </c>
      <c r="P16" s="62">
        <f t="shared" si="1"/>
        <v>154.07399999999998</v>
      </c>
      <c r="Q16" s="62">
        <f t="shared" si="1"/>
        <v>267</v>
      </c>
      <c r="R16" s="62">
        <f t="shared" si="1"/>
        <v>147.321</v>
      </c>
      <c r="S16" s="62">
        <f t="shared" si="1"/>
        <v>186.82300000000001</v>
      </c>
      <c r="T16" s="62">
        <f t="shared" si="1"/>
        <v>121.398</v>
      </c>
      <c r="U16" s="62">
        <f t="shared" si="1"/>
        <v>4.22</v>
      </c>
      <c r="V16" s="62">
        <f t="shared" si="1"/>
        <v>0.09</v>
      </c>
      <c r="W16" s="62">
        <f t="shared" si="1"/>
        <v>0</v>
      </c>
      <c r="X16" s="62">
        <f t="shared" si="1"/>
        <v>0</v>
      </c>
      <c r="Y16" s="62">
        <f t="shared" si="1"/>
        <v>69.319000000000003</v>
      </c>
      <c r="Z16" s="63" t="str">
        <f t="shared" si="1"/>
        <v/>
      </c>
      <c r="AA16" s="64">
        <f>SUM(AA10:AA15)</f>
        <v>1931.0809999999999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13.237</v>
      </c>
      <c r="C21" s="81">
        <v>8.6679999999999993</v>
      </c>
      <c r="D21" s="81">
        <v>12.298000000000002</v>
      </c>
      <c r="E21" s="81">
        <v>10.552000000000001</v>
      </c>
      <c r="F21" s="81">
        <v>11.494000000000002</v>
      </c>
      <c r="G21" s="81">
        <v>7.5840000000000014</v>
      </c>
      <c r="H21" s="81">
        <v>5.0599999999999996</v>
      </c>
      <c r="I21" s="81">
        <v>4.3520000000000003</v>
      </c>
      <c r="J21" s="81">
        <v>3.11</v>
      </c>
      <c r="K21" s="81">
        <v>4.109</v>
      </c>
      <c r="L21" s="81"/>
      <c r="M21" s="81"/>
      <c r="N21" s="81"/>
      <c r="O21" s="81">
        <v>4.6070000000000002</v>
      </c>
      <c r="P21" s="81">
        <v>14.146999999999998</v>
      </c>
      <c r="Q21" s="81">
        <v>5.3339999999999996</v>
      </c>
      <c r="R21" s="81">
        <v>14.790000000000001</v>
      </c>
      <c r="S21" s="81">
        <v>14.198</v>
      </c>
      <c r="T21" s="81">
        <v>6.2079999999999993</v>
      </c>
      <c r="U21" s="81">
        <v>1.1639999999999999</v>
      </c>
      <c r="V21" s="81">
        <v>3.681</v>
      </c>
      <c r="W21" s="81">
        <v>3.5030000000000001</v>
      </c>
      <c r="X21" s="81">
        <v>3.6739999999999999</v>
      </c>
      <c r="Y21" s="81">
        <v>3.59</v>
      </c>
      <c r="Z21" s="78"/>
      <c r="AA21" s="79">
        <f t="shared" si="2"/>
        <v>155.36000000000001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13.237</v>
      </c>
      <c r="C25" s="88">
        <f t="shared" si="3"/>
        <v>8.6679999999999993</v>
      </c>
      <c r="D25" s="88">
        <f t="shared" si="3"/>
        <v>12.298000000000002</v>
      </c>
      <c r="E25" s="88">
        <f t="shared" si="3"/>
        <v>10.552000000000001</v>
      </c>
      <c r="F25" s="88">
        <f t="shared" si="3"/>
        <v>11.494000000000002</v>
      </c>
      <c r="G25" s="88">
        <f t="shared" si="3"/>
        <v>7.5840000000000014</v>
      </c>
      <c r="H25" s="88">
        <f t="shared" si="3"/>
        <v>5.0599999999999996</v>
      </c>
      <c r="I25" s="88">
        <f t="shared" si="3"/>
        <v>4.3520000000000003</v>
      </c>
      <c r="J25" s="88">
        <f t="shared" si="3"/>
        <v>3.11</v>
      </c>
      <c r="K25" s="88">
        <f t="shared" si="3"/>
        <v>4.109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4.6070000000000002</v>
      </c>
      <c r="P25" s="88">
        <f t="shared" si="3"/>
        <v>14.146999999999998</v>
      </c>
      <c r="Q25" s="88">
        <f t="shared" si="3"/>
        <v>5.3339999999999996</v>
      </c>
      <c r="R25" s="88">
        <f t="shared" si="3"/>
        <v>14.790000000000001</v>
      </c>
      <c r="S25" s="88">
        <f t="shared" si="3"/>
        <v>14.198</v>
      </c>
      <c r="T25" s="88">
        <f t="shared" si="3"/>
        <v>6.2079999999999993</v>
      </c>
      <c r="U25" s="88">
        <f t="shared" si="3"/>
        <v>1.1639999999999999</v>
      </c>
      <c r="V25" s="88">
        <f t="shared" si="3"/>
        <v>3.681</v>
      </c>
      <c r="W25" s="88">
        <f t="shared" si="3"/>
        <v>3.5030000000000001</v>
      </c>
      <c r="X25" s="88">
        <f t="shared" si="3"/>
        <v>3.6739999999999999</v>
      </c>
      <c r="Y25" s="88">
        <f t="shared" si="3"/>
        <v>3.59</v>
      </c>
      <c r="Z25" s="89">
        <f t="shared" si="3"/>
        <v>0</v>
      </c>
      <c r="AA25" s="90">
        <f t="shared" si="3"/>
        <v>155.36000000000001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75.185000000000002</v>
      </c>
      <c r="C29" s="77">
        <v>61.341999999999999</v>
      </c>
      <c r="D29" s="77">
        <v>64.841999999999999</v>
      </c>
      <c r="E29" s="77">
        <v>63.334000000000003</v>
      </c>
      <c r="F29" s="77">
        <v>61.957999999999998</v>
      </c>
      <c r="G29" s="77">
        <v>46.338999999999999</v>
      </c>
      <c r="H29" s="77">
        <v>99.06</v>
      </c>
      <c r="I29" s="77">
        <v>271.09199999999998</v>
      </c>
      <c r="J29" s="77">
        <v>215.11</v>
      </c>
      <c r="K29" s="77">
        <v>98.108999999999995</v>
      </c>
      <c r="L29" s="77">
        <v>1</v>
      </c>
      <c r="M29" s="77">
        <v>1.208</v>
      </c>
      <c r="N29" s="77">
        <v>1.373</v>
      </c>
      <c r="O29" s="77">
        <v>5.9550000000000001</v>
      </c>
      <c r="P29" s="77">
        <v>168.221</v>
      </c>
      <c r="Q29" s="77">
        <v>272.334</v>
      </c>
      <c r="R29" s="77">
        <v>162.11099999999999</v>
      </c>
      <c r="S29" s="77">
        <v>201.02099999999999</v>
      </c>
      <c r="T29" s="77">
        <v>127.60599999999999</v>
      </c>
      <c r="U29" s="77">
        <v>5.3840000000000003</v>
      </c>
      <c r="V29" s="77">
        <v>3.7709999999999999</v>
      </c>
      <c r="W29" s="77">
        <v>3.5030000000000001</v>
      </c>
      <c r="X29" s="77">
        <v>3.6739999999999999</v>
      </c>
      <c r="Y29" s="77">
        <v>72.909000000000006</v>
      </c>
      <c r="Z29" s="78"/>
      <c r="AA29" s="79">
        <f>SUM(B29:Z29)</f>
        <v>2086.4409999999998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75.185000000000002</v>
      </c>
      <c r="C31" s="62">
        <f t="shared" si="4"/>
        <v>61.341999999999999</v>
      </c>
      <c r="D31" s="62">
        <f t="shared" si="4"/>
        <v>64.841999999999999</v>
      </c>
      <c r="E31" s="62">
        <f t="shared" si="4"/>
        <v>63.334000000000003</v>
      </c>
      <c r="F31" s="62">
        <f t="shared" si="4"/>
        <v>61.957999999999998</v>
      </c>
      <c r="G31" s="62">
        <f t="shared" si="4"/>
        <v>46.338999999999999</v>
      </c>
      <c r="H31" s="62">
        <f t="shared" si="4"/>
        <v>99.06</v>
      </c>
      <c r="I31" s="62">
        <f t="shared" si="4"/>
        <v>271.09199999999998</v>
      </c>
      <c r="J31" s="62">
        <f t="shared" si="4"/>
        <v>215.11</v>
      </c>
      <c r="K31" s="62">
        <f t="shared" si="4"/>
        <v>98.108999999999995</v>
      </c>
      <c r="L31" s="62">
        <f t="shared" si="4"/>
        <v>1</v>
      </c>
      <c r="M31" s="62">
        <f t="shared" si="4"/>
        <v>1.208</v>
      </c>
      <c r="N31" s="62">
        <f t="shared" si="4"/>
        <v>1.373</v>
      </c>
      <c r="O31" s="62">
        <f t="shared" si="4"/>
        <v>5.9550000000000001</v>
      </c>
      <c r="P31" s="62">
        <f t="shared" si="4"/>
        <v>168.221</v>
      </c>
      <c r="Q31" s="62">
        <f t="shared" si="4"/>
        <v>272.334</v>
      </c>
      <c r="R31" s="62">
        <f t="shared" si="4"/>
        <v>162.11099999999999</v>
      </c>
      <c r="S31" s="62">
        <f t="shared" si="4"/>
        <v>201.02099999999999</v>
      </c>
      <c r="T31" s="62">
        <f t="shared" si="4"/>
        <v>127.60599999999999</v>
      </c>
      <c r="U31" s="62">
        <f t="shared" si="4"/>
        <v>5.3840000000000003</v>
      </c>
      <c r="V31" s="62">
        <f t="shared" si="4"/>
        <v>3.7709999999999999</v>
      </c>
      <c r="W31" s="62">
        <f t="shared" si="4"/>
        <v>3.5030000000000001</v>
      </c>
      <c r="X31" s="62">
        <f t="shared" si="4"/>
        <v>3.6739999999999999</v>
      </c>
      <c r="Y31" s="62">
        <f t="shared" si="4"/>
        <v>72.909000000000006</v>
      </c>
      <c r="Z31" s="63">
        <f t="shared" si="4"/>
        <v>0</v>
      </c>
      <c r="AA31" s="64">
        <f t="shared" si="4"/>
        <v>2086.4409999999998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17.5</v>
      </c>
      <c r="K38" s="99">
        <v>3.5</v>
      </c>
      <c r="L38" s="99">
        <v>53.2</v>
      </c>
      <c r="M38" s="99">
        <v>53.7</v>
      </c>
      <c r="N38" s="99">
        <v>47.6</v>
      </c>
      <c r="O38" s="99">
        <v>40.1</v>
      </c>
      <c r="P38" s="99"/>
      <c r="Q38" s="99">
        <v>4.8</v>
      </c>
      <c r="R38" s="99">
        <v>40.700000000000003</v>
      </c>
      <c r="S38" s="99"/>
      <c r="T38" s="99"/>
      <c r="U38" s="99"/>
      <c r="V38" s="99">
        <v>22.2</v>
      </c>
      <c r="W38" s="99">
        <v>14.3</v>
      </c>
      <c r="X38" s="99">
        <v>68.8</v>
      </c>
      <c r="Y38" s="99">
        <v>69.099999999999994</v>
      </c>
      <c r="Z38" s="100"/>
      <c r="AA38" s="79">
        <f t="shared" si="5"/>
        <v>435.5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17.5</v>
      </c>
      <c r="K39" s="88">
        <f t="shared" si="6"/>
        <v>3.5</v>
      </c>
      <c r="L39" s="88">
        <f t="shared" si="6"/>
        <v>53.2</v>
      </c>
      <c r="M39" s="88">
        <f t="shared" si="6"/>
        <v>53.7</v>
      </c>
      <c r="N39" s="88">
        <f t="shared" si="6"/>
        <v>47.6</v>
      </c>
      <c r="O39" s="88">
        <f t="shared" si="6"/>
        <v>40.1</v>
      </c>
      <c r="P39" s="88">
        <f t="shared" si="6"/>
        <v>0</v>
      </c>
      <c r="Q39" s="88">
        <f t="shared" si="6"/>
        <v>4.8</v>
      </c>
      <c r="R39" s="88">
        <f t="shared" si="6"/>
        <v>40.700000000000003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22.2</v>
      </c>
      <c r="W39" s="88">
        <f t="shared" si="6"/>
        <v>14.3</v>
      </c>
      <c r="X39" s="88">
        <f t="shared" si="6"/>
        <v>68.8</v>
      </c>
      <c r="Y39" s="88">
        <f t="shared" si="6"/>
        <v>69.099999999999994</v>
      </c>
      <c r="Z39" s="89">
        <f t="shared" si="6"/>
        <v>0</v>
      </c>
      <c r="AA39" s="90">
        <f t="shared" si="5"/>
        <v>435.5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17.5</v>
      </c>
      <c r="K46" s="99">
        <v>3.5</v>
      </c>
      <c r="L46" s="99">
        <v>53.2</v>
      </c>
      <c r="M46" s="99">
        <v>53.7</v>
      </c>
      <c r="N46" s="99">
        <v>47.6</v>
      </c>
      <c r="O46" s="99">
        <v>40.1</v>
      </c>
      <c r="P46" s="99"/>
      <c r="Q46" s="99">
        <v>4.8</v>
      </c>
      <c r="R46" s="99">
        <v>40.700000000000003</v>
      </c>
      <c r="S46" s="99"/>
      <c r="T46" s="99"/>
      <c r="U46" s="99"/>
      <c r="V46" s="99">
        <v>22.2</v>
      </c>
      <c r="W46" s="99">
        <v>14.3</v>
      </c>
      <c r="X46" s="99">
        <v>68.8</v>
      </c>
      <c r="Y46" s="99">
        <v>69.099999999999994</v>
      </c>
      <c r="Z46" s="100"/>
      <c r="AA46" s="79">
        <f t="shared" si="7"/>
        <v>435.5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17.5</v>
      </c>
      <c r="K48" s="88">
        <f t="shared" si="8"/>
        <v>3.5</v>
      </c>
      <c r="L48" s="88">
        <f t="shared" si="8"/>
        <v>53.2</v>
      </c>
      <c r="M48" s="88">
        <f t="shared" si="8"/>
        <v>53.7</v>
      </c>
      <c r="N48" s="88">
        <f t="shared" si="8"/>
        <v>47.6</v>
      </c>
      <c r="O48" s="88">
        <f t="shared" si="8"/>
        <v>40.1</v>
      </c>
      <c r="P48" s="88">
        <f t="shared" si="8"/>
        <v>0</v>
      </c>
      <c r="Q48" s="88">
        <f t="shared" si="8"/>
        <v>4.8</v>
      </c>
      <c r="R48" s="88">
        <f t="shared" si="8"/>
        <v>40.700000000000003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22.2</v>
      </c>
      <c r="W48" s="88">
        <f t="shared" si="8"/>
        <v>14.3</v>
      </c>
      <c r="X48" s="88">
        <f t="shared" si="8"/>
        <v>68.8</v>
      </c>
      <c r="Y48" s="88">
        <f t="shared" si="8"/>
        <v>69.099999999999994</v>
      </c>
      <c r="Z48" s="89">
        <f t="shared" si="8"/>
        <v>0</v>
      </c>
      <c r="AA48" s="90">
        <f t="shared" si="7"/>
        <v>435.5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75.185000000000002</v>
      </c>
      <c r="C51" s="88">
        <f t="shared" si="10"/>
        <v>61.341999999999999</v>
      </c>
      <c r="D51" s="88">
        <f t="shared" si="10"/>
        <v>64.841999999999999</v>
      </c>
      <c r="E51" s="88">
        <f t="shared" si="10"/>
        <v>63.333999999999996</v>
      </c>
      <c r="F51" s="88">
        <f t="shared" si="10"/>
        <v>61.957999999999998</v>
      </c>
      <c r="G51" s="88">
        <f t="shared" si="10"/>
        <v>46.338999999999999</v>
      </c>
      <c r="H51" s="88">
        <f t="shared" si="10"/>
        <v>99.06</v>
      </c>
      <c r="I51" s="88">
        <f t="shared" si="10"/>
        <v>271.09199999999998</v>
      </c>
      <c r="J51" s="88">
        <f t="shared" si="10"/>
        <v>232.61</v>
      </c>
      <c r="K51" s="88">
        <f t="shared" si="10"/>
        <v>101.60899999999999</v>
      </c>
      <c r="L51" s="88">
        <f t="shared" si="10"/>
        <v>54.2</v>
      </c>
      <c r="M51" s="88">
        <f t="shared" si="10"/>
        <v>54.908000000000001</v>
      </c>
      <c r="N51" s="88">
        <f t="shared" si="10"/>
        <v>48.972999999999999</v>
      </c>
      <c r="O51" s="88">
        <f t="shared" si="10"/>
        <v>46.055</v>
      </c>
      <c r="P51" s="88">
        <f t="shared" si="10"/>
        <v>168.22099999999998</v>
      </c>
      <c r="Q51" s="88">
        <f t="shared" si="10"/>
        <v>277.13400000000001</v>
      </c>
      <c r="R51" s="88">
        <f t="shared" si="10"/>
        <v>202.81099999999998</v>
      </c>
      <c r="S51" s="88">
        <f t="shared" si="10"/>
        <v>201.02100000000002</v>
      </c>
      <c r="T51" s="88">
        <f t="shared" si="10"/>
        <v>127.60599999999999</v>
      </c>
      <c r="U51" s="88">
        <f t="shared" si="10"/>
        <v>5.3839999999999995</v>
      </c>
      <c r="V51" s="88">
        <f t="shared" si="10"/>
        <v>25.971</v>
      </c>
      <c r="W51" s="88">
        <f t="shared" si="10"/>
        <v>17.803000000000001</v>
      </c>
      <c r="X51" s="88">
        <f t="shared" si="10"/>
        <v>72.474000000000004</v>
      </c>
      <c r="Y51" s="88">
        <f t="shared" si="10"/>
        <v>142.00900000000001</v>
      </c>
      <c r="Z51" s="89">
        <f t="shared" si="10"/>
        <v>0</v>
      </c>
      <c r="AA51" s="105">
        <f>SUM(B51:Z51)</f>
        <v>2521.9410000000003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-75</v>
      </c>
      <c r="C4" s="18">
        <v>-50.2</v>
      </c>
      <c r="D4" s="18">
        <v>-64.599999999999994</v>
      </c>
      <c r="E4" s="18">
        <v>-43.7</v>
      </c>
      <c r="F4" s="18">
        <v>-16.399999999999999</v>
      </c>
      <c r="G4" s="18"/>
      <c r="H4" s="18"/>
      <c r="I4" s="18"/>
      <c r="J4" s="18">
        <v>17.5</v>
      </c>
      <c r="K4" s="18">
        <v>3.5</v>
      </c>
      <c r="L4" s="18">
        <v>53.2</v>
      </c>
      <c r="M4" s="18">
        <v>53.7</v>
      </c>
      <c r="N4" s="18">
        <v>47.6</v>
      </c>
      <c r="O4" s="18">
        <v>40.1</v>
      </c>
      <c r="P4" s="18"/>
      <c r="Q4" s="18">
        <v>4.8</v>
      </c>
      <c r="R4" s="18">
        <v>40.700000000000003</v>
      </c>
      <c r="S4" s="18"/>
      <c r="T4" s="18"/>
      <c r="U4" s="18">
        <v>-5.4</v>
      </c>
      <c r="V4" s="18">
        <v>22.2</v>
      </c>
      <c r="W4" s="18">
        <v>14.3</v>
      </c>
      <c r="X4" s="18">
        <v>68.8</v>
      </c>
      <c r="Y4" s="18">
        <v>69.099999999999994</v>
      </c>
      <c r="Z4" s="19"/>
      <c r="AA4" s="112">
        <f>SUM(B4:Z4)</f>
        <v>180.20000000000002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171</v>
      </c>
      <c r="C7" s="118">
        <v>171</v>
      </c>
      <c r="D7" s="118">
        <v>163.11000000000001</v>
      </c>
      <c r="E7" s="118">
        <v>158</v>
      </c>
      <c r="F7" s="118">
        <v>160.57</v>
      </c>
      <c r="G7" s="118">
        <v>199</v>
      </c>
      <c r="H7" s="118">
        <v>244.5</v>
      </c>
      <c r="I7" s="118">
        <v>279</v>
      </c>
      <c r="J7" s="118">
        <v>261.27</v>
      </c>
      <c r="K7" s="118">
        <v>248.02</v>
      </c>
      <c r="L7" s="118">
        <v>230</v>
      </c>
      <c r="M7" s="118">
        <v>227</v>
      </c>
      <c r="N7" s="118">
        <v>222</v>
      </c>
      <c r="O7" s="118">
        <v>225.2</v>
      </c>
      <c r="P7" s="118">
        <v>235</v>
      </c>
      <c r="Q7" s="118">
        <v>255</v>
      </c>
      <c r="R7" s="118">
        <v>256</v>
      </c>
      <c r="S7" s="118">
        <v>272</v>
      </c>
      <c r="T7" s="118">
        <v>269.62</v>
      </c>
      <c r="U7" s="118">
        <v>234.45</v>
      </c>
      <c r="V7" s="118">
        <v>230</v>
      </c>
      <c r="W7" s="118">
        <v>207.52</v>
      </c>
      <c r="X7" s="118">
        <v>199.69</v>
      </c>
      <c r="Y7" s="118">
        <v>182</v>
      </c>
      <c r="Z7" s="119"/>
      <c r="AA7" s="120">
        <f>IF(SUM(B7:Z7)&lt;&gt;0,AVERAGEIF(B7:Z7,"&lt;&gt;"""),"")</f>
        <v>220.87291666666667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75</v>
      </c>
      <c r="C15" s="134">
        <v>50.2</v>
      </c>
      <c r="D15" s="134">
        <v>64.599999999999994</v>
      </c>
      <c r="E15" s="134">
        <v>43.7</v>
      </c>
      <c r="F15" s="134">
        <v>16.399999999999999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5.4</v>
      </c>
      <c r="V15" s="134"/>
      <c r="W15" s="134"/>
      <c r="X15" s="134"/>
      <c r="Y15" s="134"/>
      <c r="Z15" s="132"/>
      <c r="AA15" s="133">
        <f t="shared" si="0"/>
        <v>255.3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75</v>
      </c>
      <c r="C16" s="136">
        <f t="shared" si="1"/>
        <v>50.2</v>
      </c>
      <c r="D16" s="136">
        <f t="shared" si="1"/>
        <v>64.599999999999994</v>
      </c>
      <c r="E16" s="136">
        <f t="shared" si="1"/>
        <v>43.7</v>
      </c>
      <c r="F16" s="136">
        <f t="shared" si="1"/>
        <v>16.399999999999999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5.4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255.3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17.5</v>
      </c>
      <c r="K23" s="134">
        <v>3.5</v>
      </c>
      <c r="L23" s="134">
        <v>53.2</v>
      </c>
      <c r="M23" s="134">
        <v>53.7</v>
      </c>
      <c r="N23" s="134">
        <v>47.6</v>
      </c>
      <c r="O23" s="134">
        <v>40.1</v>
      </c>
      <c r="P23" s="134"/>
      <c r="Q23" s="134">
        <v>4.8</v>
      </c>
      <c r="R23" s="134">
        <v>40.700000000000003</v>
      </c>
      <c r="S23" s="134"/>
      <c r="T23" s="134"/>
      <c r="U23" s="134"/>
      <c r="V23" s="134">
        <v>22.2</v>
      </c>
      <c r="W23" s="134">
        <v>14.3</v>
      </c>
      <c r="X23" s="134">
        <v>68.8</v>
      </c>
      <c r="Y23" s="134">
        <v>69.099999999999994</v>
      </c>
      <c r="Z23" s="132"/>
      <c r="AA23" s="133">
        <f t="shared" si="2"/>
        <v>435.5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17.5</v>
      </c>
      <c r="K24" s="136">
        <f t="shared" si="3"/>
        <v>3.5</v>
      </c>
      <c r="L24" s="136">
        <f t="shared" si="3"/>
        <v>53.2</v>
      </c>
      <c r="M24" s="136">
        <f t="shared" si="3"/>
        <v>53.7</v>
      </c>
      <c r="N24" s="136">
        <f t="shared" si="3"/>
        <v>47.6</v>
      </c>
      <c r="O24" s="136">
        <f t="shared" si="3"/>
        <v>40.1</v>
      </c>
      <c r="P24" s="136">
        <f t="shared" si="3"/>
        <v>0</v>
      </c>
      <c r="Q24" s="136">
        <f t="shared" si="3"/>
        <v>4.8</v>
      </c>
      <c r="R24" s="136">
        <f t="shared" si="3"/>
        <v>40.700000000000003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22.2</v>
      </c>
      <c r="W24" s="136">
        <f t="shared" si="3"/>
        <v>14.3</v>
      </c>
      <c r="X24" s="136">
        <f t="shared" si="3"/>
        <v>68.8</v>
      </c>
      <c r="Y24" s="136">
        <f t="shared" si="3"/>
        <v>69.099999999999994</v>
      </c>
      <c r="Z24" s="137" t="str">
        <f t="shared" si="3"/>
        <v/>
      </c>
      <c r="AA24" s="90">
        <f t="shared" si="2"/>
        <v>435.5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2021-11-08T14:21:43Z</dcterms:created>
  <dcterms:modified xsi:type="dcterms:W3CDTF">2021-11-08T14:21:44Z</dcterms:modified>
</cp:coreProperties>
</file>