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<sst xmlns="http://schemas.openxmlformats.org/spreadsheetml/2006/main" count="117" uniqueCount="53">
  <si>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07/11/2021 16:23:28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</si>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</sst>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9.4730000000000008</c:v>
                </c:pt>
                <c:pt idx="6">
                  <c:v>13.225</c:v>
                </c:pt>
                <c:pt idx="16">
                  <c:v>120</c:v>
                </c:pt>
                <c:pt idx="17">
                  <c:v>220</c:v>
                </c:pt>
                <c:pt idx="18">
                  <c:v>220</c:v>
                </c:pt>
                <c:pt idx="19">
                  <c:v>210</c:v>
                </c:pt>
                <c:pt idx="22">
                  <c:v>2.621</c:v>
                </c:pt>
                <c:pt idx="23">
                  <c:v>3.5049999999999999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2.5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6.9</c:v>
                </c:pt>
                <c:pt idx="8">
                  <c:v>1.5</c:v>
                </c:pt>
                <c:pt idx="9">
                  <c:v>2.4</c:v>
                </c:pt>
                <c:pt idx="10">
                  <c:v>4.7</c:v>
                </c:pt>
                <c:pt idx="11">
                  <c:v>0</c:v>
                </c:pt>
                <c:pt idx="12">
                  <c:v>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19.2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2.5259999999999998</c:v>
                </c:pt>
                <c:pt idx="1">
                  <c:v>11.77</c:v>
                </c:pt>
                <c:pt idx="2">
                  <c:v>3.9659999999999997</c:v>
                </c:pt>
                <c:pt idx="3">
                  <c:v>3.37</c:v>
                </c:pt>
                <c:pt idx="4">
                  <c:v>4.907</c:v>
                </c:pt>
                <c:pt idx="5">
                  <c:v>2.7370000000000001</c:v>
                </c:pt>
                <c:pt idx="6">
                  <c:v>3.1469999999999998</c:v>
                </c:pt>
                <c:pt idx="7">
                  <c:v>4.5430000000000001</c:v>
                </c:pt>
                <c:pt idx="8">
                  <c:v>6.5740000000000007</c:v>
                </c:pt>
                <c:pt idx="9">
                  <c:v>8.1180000000000003</c:v>
                </c:pt>
                <c:pt idx="10">
                  <c:v>3.347</c:v>
                </c:pt>
                <c:pt idx="11">
                  <c:v>5.37</c:v>
                </c:pt>
                <c:pt idx="12">
                  <c:v>2.5700000000000003</c:v>
                </c:pt>
                <c:pt idx="13">
                  <c:v>19.088000000000001</c:v>
                </c:pt>
                <c:pt idx="14">
                  <c:v>12.715</c:v>
                </c:pt>
                <c:pt idx="15">
                  <c:v>1.304</c:v>
                </c:pt>
                <c:pt idx="16">
                  <c:v>6.29</c:v>
                </c:pt>
                <c:pt idx="17">
                  <c:v>6.0129999999999999</c:v>
                </c:pt>
                <c:pt idx="18">
                  <c:v>4.5589999999999993</c:v>
                </c:pt>
                <c:pt idx="19">
                  <c:v>17.561999999999998</c:v>
                </c:pt>
                <c:pt idx="21">
                  <c:v>6.9630000000000001</c:v>
                </c:pt>
                <c:pt idx="22">
                  <c:v>3.4139999999999997</c:v>
                </c:pt>
                <c:pt idx="23">
                  <c:v>3.5219999999999998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4179104"/>
        <c:axId val="4441794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2.4860000000000002</c:v>
                </c:pt>
                <c:pt idx="1">
                  <c:v>11.920000000000002</c:v>
                </c:pt>
                <c:pt idx="2">
                  <c:v>3.9989999999999997</c:v>
                </c:pt>
                <c:pt idx="3">
                  <c:v>5.8239999999999998</c:v>
                </c:pt>
                <c:pt idx="4">
                  <c:v>5.907</c:v>
                </c:pt>
                <c:pt idx="5">
                  <c:v>12.21</c:v>
                </c:pt>
                <c:pt idx="6">
                  <c:v>18.128</c:v>
                </c:pt>
                <c:pt idx="7">
                  <c:v>12.734000000000002</c:v>
                </c:pt>
                <c:pt idx="8">
                  <c:v>10.317</c:v>
                </c:pt>
                <c:pt idx="9">
                  <c:v>10.498999999999999</c:v>
                </c:pt>
                <c:pt idx="10">
                  <c:v>8.8889999999999993</c:v>
                </c:pt>
                <c:pt idx="11">
                  <c:v>5.3319999999999999</c:v>
                </c:pt>
                <c:pt idx="12">
                  <c:v>7.5939999999999994</c:v>
                </c:pt>
                <c:pt idx="13">
                  <c:v>19.103999999999999</c:v>
                </c:pt>
                <c:pt idx="14">
                  <c:v>13.571999999999999</c:v>
                </c:pt>
                <c:pt idx="15">
                  <c:v>4.6500000000000004</c:v>
                </c:pt>
                <c:pt idx="16">
                  <c:v>141.30000000000001</c:v>
                </c:pt>
                <c:pt idx="17">
                  <c:v>232.3</c:v>
                </c:pt>
                <c:pt idx="18">
                  <c:v>229.1</c:v>
                </c:pt>
                <c:pt idx="19">
                  <c:v>233.26599999999999</c:v>
                </c:pt>
                <c:pt idx="20">
                  <c:v>23.050999999999998</c:v>
                </c:pt>
                <c:pt idx="21">
                  <c:v>6.9959999999999996</c:v>
                </c:pt>
                <c:pt idx="22">
                  <c:v>6.0350000000000001</c:v>
                </c:pt>
                <c:pt idx="23">
                  <c:v>8.6229999999999993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179104"/>
        <c:axId val="4441794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175</c:v>
                </c:pt>
                <c:pt idx="1">
                  <c:v>168.13</c:v>
                </c:pt>
                <c:pt idx="2">
                  <c:v>162.22</c:v>
                </c:pt>
                <c:pt idx="3">
                  <c:v>159.68</c:v>
                </c:pt>
                <c:pt idx="4">
                  <c:v>168.85</c:v>
                </c:pt>
                <c:pt idx="5">
                  <c:v>201.27</c:v>
                </c:pt>
                <c:pt idx="6">
                  <c:v>215</c:v>
                </c:pt>
                <c:pt idx="7">
                  <c:v>230.52</c:v>
                </c:pt>
                <c:pt idx="8">
                  <c:v>250</c:v>
                </c:pt>
                <c:pt idx="9">
                  <c:v>248.55</c:v>
                </c:pt>
                <c:pt idx="10">
                  <c:v>230.69</c:v>
                </c:pt>
                <c:pt idx="11">
                  <c:v>231.13</c:v>
                </c:pt>
                <c:pt idx="12">
                  <c:v>222</c:v>
                </c:pt>
                <c:pt idx="13">
                  <c:v>235.01</c:v>
                </c:pt>
                <c:pt idx="14">
                  <c:v>250</c:v>
                </c:pt>
                <c:pt idx="15">
                  <c:v>260.24</c:v>
                </c:pt>
                <c:pt idx="16">
                  <c:v>280</c:v>
                </c:pt>
                <c:pt idx="17">
                  <c:v>300</c:v>
                </c:pt>
                <c:pt idx="18">
                  <c:v>304.89999999999998</c:v>
                </c:pt>
                <c:pt idx="19">
                  <c:v>290</c:v>
                </c:pt>
                <c:pt idx="20">
                  <c:v>225.7</c:v>
                </c:pt>
                <c:pt idx="21">
                  <c:v>215</c:v>
                </c:pt>
                <c:pt idx="22">
                  <c:v>196.82</c:v>
                </c:pt>
                <c:pt idx="23">
                  <c:v>196.84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180280"/>
        <c:axId val="444179888"/>
      </c:lineChart>
      <c:catAx>
        <c:axId val="444179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179496"/>
        <c:crosses val="autoZero"/>
        <c:auto val="1"/>
        <c:lblAlgn val="ctr"/>
        <c:lblOffset val="100"/>
        <c:noMultiLvlLbl val="0"/>
      </c:catAx>
      <c:valAx>
        <c:axId val="444179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179104"/>
        <c:crosses val="autoZero"/>
        <c:crossBetween val="between"/>
      </c:valAx>
      <c:valAx>
        <c:axId val="444179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180280"/>
        <c:crosses val="max"/>
        <c:crossBetween val="between"/>
      </c:valAx>
      <c:catAx>
        <c:axId val="444180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4179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2.532</v>
      </c>
      <c r="C4" s="18">
        <v>11.943999999999999</v>
      </c>
      <c r="D4" s="18">
        <v>3.9659999999999997</v>
      </c>
      <c r="E4" s="18">
        <v>5.87</v>
      </c>
      <c r="F4" s="18">
        <v>5.907</v>
      </c>
      <c r="G4" s="18">
        <v>12.21</v>
      </c>
      <c r="H4" s="18">
        <v>18.145</v>
      </c>
      <c r="I4" s="18">
        <v>12.738000000000001</v>
      </c>
      <c r="J4" s="18">
        <v>10.298000000000002</v>
      </c>
      <c r="K4" s="18">
        <v>10.518000000000001</v>
      </c>
      <c r="L4" s="18">
        <v>8.8950000000000014</v>
      </c>
      <c r="M4" s="18">
        <v>5.37</v>
      </c>
      <c r="N4" s="18">
        <v>7.5699999999999994</v>
      </c>
      <c r="O4" s="18">
        <v>19.088000000000001</v>
      </c>
      <c r="P4" s="18">
        <v>13.536999999999999</v>
      </c>
      <c r="Q4" s="18">
        <v>4.6930000000000005</v>
      </c>
      <c r="R4" s="18">
        <v>141.30099999999999</v>
      </c>
      <c r="S4" s="18">
        <v>232.28</v>
      </c>
      <c r="T4" s="18">
        <v>229.136</v>
      </c>
      <c r="U4" s="18">
        <v>233.274</v>
      </c>
      <c r="V4" s="18">
        <v>23.055</v>
      </c>
      <c r="W4" s="18">
        <v>6.9630000000000001</v>
      </c>
      <c r="X4" s="18">
        <v>6.0349999999999993</v>
      </c>
      <c r="Y4" s="18">
        <v>8.6230000000000011</v>
      </c>
      <c r="Z4" s="19"/>
      <c r="AA4" s="20">
        <f>SUM(B4:Z4)</f>
        <v>1033.9479999999999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175</v>
      </c>
      <c r="C7" s="28">
        <v>168.13</v>
      </c>
      <c r="D7" s="28">
        <v>162.22</v>
      </c>
      <c r="E7" s="28">
        <v>159.68</v>
      </c>
      <c r="F7" s="28">
        <v>168.85</v>
      </c>
      <c r="G7" s="28">
        <v>201.27</v>
      </c>
      <c r="H7" s="28">
        <v>215</v>
      </c>
      <c r="I7" s="28">
        <v>230.52</v>
      </c>
      <c r="J7" s="28">
        <v>250</v>
      </c>
      <c r="K7" s="28">
        <v>248.55</v>
      </c>
      <c r="L7" s="28">
        <v>230.69</v>
      </c>
      <c r="M7" s="28">
        <v>231.13</v>
      </c>
      <c r="N7" s="28">
        <v>222</v>
      </c>
      <c r="O7" s="28">
        <v>235.01</v>
      </c>
      <c r="P7" s="28">
        <v>250</v>
      </c>
      <c r="Q7" s="28">
        <v>260.24</v>
      </c>
      <c r="R7" s="28">
        <v>280</v>
      </c>
      <c r="S7" s="28">
        <v>300</v>
      </c>
      <c r="T7" s="28">
        <v>304.89999999999998</v>
      </c>
      <c r="U7" s="28">
        <v>290</v>
      </c>
      <c r="V7" s="28">
        <v>225.7</v>
      </c>
      <c r="W7" s="28">
        <v>215</v>
      </c>
      <c r="X7" s="28">
        <v>196.82</v>
      </c>
      <c r="Y7" s="28">
        <v>196.84</v>
      </c>
      <c r="Z7" s="29"/>
      <c r="AA7" s="30">
        <f>IF(SUM(B7:Z7)&lt;&gt;0,AVERAGEIF(B7:Z7,"&lt;&gt;"""),"")</f>
        <v>225.73124999999996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9.4730000000000008</v>
      </c>
      <c r="H12" s="52">
        <v>13.225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120</v>
      </c>
      <c r="S12" s="52">
        <v>220</v>
      </c>
      <c r="T12" s="52">
        <v>220</v>
      </c>
      <c r="U12" s="52">
        <v>210</v>
      </c>
      <c r="V12" s="52"/>
      <c r="W12" s="52"/>
      <c r="X12" s="52">
        <v>2.621</v>
      </c>
      <c r="Y12" s="52">
        <v>3.5049999999999999</v>
      </c>
      <c r="Z12" s="53"/>
      <c r="AA12" s="54">
        <f t="shared" si="0"/>
        <v>798.82399999999996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2.5259999999999998</v>
      </c>
      <c r="C14" s="57">
        <v>11.77</v>
      </c>
      <c r="D14" s="57">
        <v>3.9659999999999997</v>
      </c>
      <c r="E14" s="57">
        <v>3.37</v>
      </c>
      <c r="F14" s="57">
        <v>4.907</v>
      </c>
      <c r="G14" s="57">
        <v>2.7370000000000001</v>
      </c>
      <c r="H14" s="57">
        <v>3.1469999999999998</v>
      </c>
      <c r="I14" s="57">
        <v>4.5430000000000001</v>
      </c>
      <c r="J14" s="57">
        <v>6.5740000000000007</v>
      </c>
      <c r="K14" s="57">
        <v>8.1180000000000003</v>
      </c>
      <c r="L14" s="57">
        <v>3.347</v>
      </c>
      <c r="M14" s="57">
        <v>5.37</v>
      </c>
      <c r="N14" s="57">
        <v>2.5700000000000003</v>
      </c>
      <c r="O14" s="57">
        <v>19.088000000000001</v>
      </c>
      <c r="P14" s="57">
        <v>12.715</v>
      </c>
      <c r="Q14" s="57">
        <v>1.304</v>
      </c>
      <c r="R14" s="57">
        <v>6.29</v>
      </c>
      <c r="S14" s="57">
        <v>6.0129999999999999</v>
      </c>
      <c r="T14" s="57">
        <v>4.5589999999999993</v>
      </c>
      <c r="U14" s="57">
        <v>17.561999999999998</v>
      </c>
      <c r="V14" s="57"/>
      <c r="W14" s="57">
        <v>6.9630000000000001</v>
      </c>
      <c r="X14" s="57">
        <v>3.4139999999999997</v>
      </c>
      <c r="Y14" s="57">
        <v>3.5219999999999998</v>
      </c>
      <c r="Z14" s="58"/>
      <c r="AA14" s="59">
        <f t="shared" si="0"/>
        <v>144.37499999999997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2.5259999999999998</v>
      </c>
      <c r="C16" s="62">
        <f t="shared" ref="C16:Z16" si="1">IF(LEN(C$2)&gt;0,SUM(C10:C15),"")</f>
        <v>11.77</v>
      </c>
      <c r="D16" s="62">
        <f t="shared" si="1"/>
        <v>3.9659999999999997</v>
      </c>
      <c r="E16" s="62">
        <f t="shared" si="1"/>
        <v>3.37</v>
      </c>
      <c r="F16" s="62">
        <f t="shared" si="1"/>
        <v>4.907</v>
      </c>
      <c r="G16" s="62">
        <f t="shared" si="1"/>
        <v>12.21</v>
      </c>
      <c r="H16" s="62">
        <f t="shared" si="1"/>
        <v>16.372</v>
      </c>
      <c r="I16" s="62">
        <f t="shared" si="1"/>
        <v>4.5430000000000001</v>
      </c>
      <c r="J16" s="62">
        <f t="shared" si="1"/>
        <v>6.5740000000000007</v>
      </c>
      <c r="K16" s="62">
        <f t="shared" si="1"/>
        <v>8.1180000000000003</v>
      </c>
      <c r="L16" s="62">
        <f t="shared" si="1"/>
        <v>3.347</v>
      </c>
      <c r="M16" s="62">
        <f t="shared" si="1"/>
        <v>5.37</v>
      </c>
      <c r="N16" s="62">
        <f t="shared" si="1"/>
        <v>2.5700000000000003</v>
      </c>
      <c r="O16" s="62">
        <f t="shared" si="1"/>
        <v>19.088000000000001</v>
      </c>
      <c r="P16" s="62">
        <f t="shared" si="1"/>
        <v>12.715</v>
      </c>
      <c r="Q16" s="62">
        <f t="shared" si="1"/>
        <v>1.304</v>
      </c>
      <c r="R16" s="62">
        <f t="shared" si="1"/>
        <v>126.29</v>
      </c>
      <c r="S16" s="62">
        <f t="shared" si="1"/>
        <v>226.01300000000001</v>
      </c>
      <c r="T16" s="62">
        <f t="shared" si="1"/>
        <v>224.559</v>
      </c>
      <c r="U16" s="62">
        <f t="shared" si="1"/>
        <v>227.56200000000001</v>
      </c>
      <c r="V16" s="62">
        <f t="shared" si="1"/>
        <v>0</v>
      </c>
      <c r="W16" s="62">
        <f t="shared" si="1"/>
        <v>6.9630000000000001</v>
      </c>
      <c r="X16" s="62">
        <f t="shared" si="1"/>
        <v>6.0350000000000001</v>
      </c>
      <c r="Y16" s="62">
        <f t="shared" si="1"/>
        <v>7.0269999999999992</v>
      </c>
      <c r="Z16" s="63" t="str">
        <f t="shared" si="1"/>
        <v/>
      </c>
      <c r="AA16" s="64">
        <f>SUM(AA10:AA15)</f>
        <v>943.19899999999996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6.0000000000000001E-3</v>
      </c>
      <c r="C21" s="81">
        <v>0.17399999999999999</v>
      </c>
      <c r="D21" s="81"/>
      <c r="E21" s="81"/>
      <c r="F21" s="81"/>
      <c r="G21" s="81"/>
      <c r="H21" s="81">
        <v>1.7729999999999999</v>
      </c>
      <c r="I21" s="81">
        <v>1.2949999999999999</v>
      </c>
      <c r="J21" s="81">
        <v>2.2240000000000002</v>
      </c>
      <c r="K21" s="81"/>
      <c r="L21" s="81">
        <v>0.84799999999999998</v>
      </c>
      <c r="M21" s="81"/>
      <c r="N21" s="81"/>
      <c r="O21" s="81"/>
      <c r="P21" s="81">
        <v>0.82199999999999995</v>
      </c>
      <c r="Q21" s="81">
        <v>3.3890000000000002</v>
      </c>
      <c r="R21" s="81">
        <v>15.010999999999999</v>
      </c>
      <c r="S21" s="81">
        <v>6.2669999999999995</v>
      </c>
      <c r="T21" s="81">
        <v>4.577</v>
      </c>
      <c r="U21" s="81">
        <v>5.7119999999999997</v>
      </c>
      <c r="V21" s="81">
        <v>3.855</v>
      </c>
      <c r="W21" s="81"/>
      <c r="X21" s="81"/>
      <c r="Y21" s="81">
        <v>1.5960000000000001</v>
      </c>
      <c r="Z21" s="78"/>
      <c r="AA21" s="79">
        <f t="shared" si="2"/>
        <v>47.548999999999992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6.0000000000000001E-3</v>
      </c>
      <c r="C25" s="88">
        <f t="shared" ref="C25:Z25" si="3">IF(LEN(C$2)&gt;0,SUM(C19:C24),"")</f>
        <v>0.17399999999999999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1.7729999999999999</v>
      </c>
      <c r="I25" s="88">
        <f t="shared" si="3"/>
        <v>1.2949999999999999</v>
      </c>
      <c r="J25" s="88">
        <f t="shared" si="3"/>
        <v>2.2240000000000002</v>
      </c>
      <c r="K25" s="88">
        <f t="shared" si="3"/>
        <v>0</v>
      </c>
      <c r="L25" s="88">
        <f t="shared" si="3"/>
        <v>0.84799999999999998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0.82199999999999995</v>
      </c>
      <c r="Q25" s="88">
        <f t="shared" si="3"/>
        <v>3.3890000000000002</v>
      </c>
      <c r="R25" s="88">
        <f t="shared" si="3"/>
        <v>15.010999999999999</v>
      </c>
      <c r="S25" s="88">
        <f t="shared" si="3"/>
        <v>6.2669999999999995</v>
      </c>
      <c r="T25" s="88">
        <f t="shared" si="3"/>
        <v>4.577</v>
      </c>
      <c r="U25" s="88">
        <f t="shared" si="3"/>
        <v>5.7119999999999997</v>
      </c>
      <c r="V25" s="88">
        <f t="shared" si="3"/>
        <v>3.855</v>
      </c>
      <c r="W25" s="88">
        <f t="shared" si="3"/>
        <v>0</v>
      </c>
      <c r="X25" s="88">
        <f t="shared" si="3"/>
        <v>0</v>
      </c>
      <c r="Y25" s="88">
        <f t="shared" si="3"/>
        <v>1.5960000000000001</v>
      </c>
      <c r="Z25" s="89" t="str">
        <f t="shared" si="3"/>
        <v/>
      </c>
      <c r="AA25" s="90">
        <f>SUM(AA19:AA24)</f>
        <v>47.548999999999992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2.532</v>
      </c>
      <c r="C29" s="77">
        <v>11.944000000000001</v>
      </c>
      <c r="D29" s="77">
        <v>3.9660000000000002</v>
      </c>
      <c r="E29" s="77">
        <v>3.37</v>
      </c>
      <c r="F29" s="77">
        <v>4.907</v>
      </c>
      <c r="G29" s="77">
        <v>12.21</v>
      </c>
      <c r="H29" s="77">
        <v>18.145</v>
      </c>
      <c r="I29" s="77">
        <v>5.8380000000000001</v>
      </c>
      <c r="J29" s="77">
        <v>8.798</v>
      </c>
      <c r="K29" s="77">
        <v>8.1180000000000003</v>
      </c>
      <c r="L29" s="77">
        <v>4.1950000000000003</v>
      </c>
      <c r="M29" s="77">
        <v>5.37</v>
      </c>
      <c r="N29" s="77">
        <v>2.57</v>
      </c>
      <c r="O29" s="77">
        <v>19.088000000000001</v>
      </c>
      <c r="P29" s="77">
        <v>13.537000000000001</v>
      </c>
      <c r="Q29" s="77">
        <v>4.6929999999999996</v>
      </c>
      <c r="R29" s="77">
        <v>141.30099999999999</v>
      </c>
      <c r="S29" s="77">
        <v>232.28</v>
      </c>
      <c r="T29" s="77">
        <v>229.136</v>
      </c>
      <c r="U29" s="77">
        <v>233.274</v>
      </c>
      <c r="V29" s="77">
        <v>3.855</v>
      </c>
      <c r="W29" s="77">
        <v>6.9630000000000001</v>
      </c>
      <c r="X29" s="77">
        <v>6.0350000000000001</v>
      </c>
      <c r="Y29" s="77">
        <v>8.6229999999999993</v>
      </c>
      <c r="Z29" s="78"/>
      <c r="AA29" s="79">
        <f>SUM(B29:Z29)</f>
        <v>990.74799999999993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2.532</v>
      </c>
      <c r="C31" s="62">
        <f t="shared" ref="C31:Z31" si="4">IF(LEN(C$2)&gt;0,SUM(C28:C30),"")</f>
        <v>11.944000000000001</v>
      </c>
      <c r="D31" s="62">
        <f t="shared" si="4"/>
        <v>3.9660000000000002</v>
      </c>
      <c r="E31" s="62">
        <f t="shared" si="4"/>
        <v>3.37</v>
      </c>
      <c r="F31" s="62">
        <f t="shared" si="4"/>
        <v>4.907</v>
      </c>
      <c r="G31" s="62">
        <f t="shared" si="4"/>
        <v>12.21</v>
      </c>
      <c r="H31" s="62">
        <f t="shared" si="4"/>
        <v>18.145</v>
      </c>
      <c r="I31" s="62">
        <f t="shared" si="4"/>
        <v>5.8380000000000001</v>
      </c>
      <c r="J31" s="62">
        <f t="shared" si="4"/>
        <v>8.798</v>
      </c>
      <c r="K31" s="62">
        <f t="shared" si="4"/>
        <v>8.1180000000000003</v>
      </c>
      <c r="L31" s="62">
        <f t="shared" si="4"/>
        <v>4.1950000000000003</v>
      </c>
      <c r="M31" s="62">
        <f t="shared" si="4"/>
        <v>5.37</v>
      </c>
      <c r="N31" s="62">
        <f t="shared" si="4"/>
        <v>2.57</v>
      </c>
      <c r="O31" s="62">
        <f t="shared" si="4"/>
        <v>19.088000000000001</v>
      </c>
      <c r="P31" s="62">
        <f t="shared" si="4"/>
        <v>13.537000000000001</v>
      </c>
      <c r="Q31" s="62">
        <f t="shared" si="4"/>
        <v>4.6929999999999996</v>
      </c>
      <c r="R31" s="62">
        <f t="shared" si="4"/>
        <v>141.30099999999999</v>
      </c>
      <c r="S31" s="62">
        <f t="shared" si="4"/>
        <v>232.28</v>
      </c>
      <c r="T31" s="62">
        <f t="shared" si="4"/>
        <v>229.136</v>
      </c>
      <c r="U31" s="62">
        <f t="shared" si="4"/>
        <v>233.274</v>
      </c>
      <c r="V31" s="62">
        <f t="shared" si="4"/>
        <v>3.855</v>
      </c>
      <c r="W31" s="62">
        <f t="shared" si="4"/>
        <v>6.9630000000000001</v>
      </c>
      <c r="X31" s="62">
        <f t="shared" si="4"/>
        <v>6.0350000000000001</v>
      </c>
      <c r="Y31" s="62">
        <f t="shared" si="4"/>
        <v>8.6229999999999993</v>
      </c>
      <c r="Z31" s="63" t="str">
        <f t="shared" si="4"/>
        <v/>
      </c>
      <c r="AA31" s="64">
        <f>SUM(AA28:AA30)</f>
        <v>990.74799999999993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2.5</v>
      </c>
      <c r="F38" s="99">
        <v>1</v>
      </c>
      <c r="G38" s="99"/>
      <c r="H38" s="99"/>
      <c r="I38" s="99">
        <v>6.9</v>
      </c>
      <c r="J38" s="99">
        <v>1.5</v>
      </c>
      <c r="K38" s="99">
        <v>2.4</v>
      </c>
      <c r="L38" s="99">
        <v>4.7</v>
      </c>
      <c r="M38" s="99"/>
      <c r="N38" s="99">
        <v>5</v>
      </c>
      <c r="O38" s="99"/>
      <c r="P38" s="99"/>
      <c r="Q38" s="99"/>
      <c r="R38" s="99"/>
      <c r="S38" s="99"/>
      <c r="T38" s="99"/>
      <c r="U38" s="99"/>
      <c r="V38" s="99">
        <v>19.2</v>
      </c>
      <c r="W38" s="99"/>
      <c r="X38" s="99"/>
      <c r="Y38" s="99"/>
      <c r="Z38" s="100"/>
      <c r="AA38" s="79">
        <f t="shared" si="5"/>
        <v>43.2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2.5</v>
      </c>
      <c r="F39" s="88">
        <f t="shared" si="6"/>
        <v>1</v>
      </c>
      <c r="G39" s="88">
        <f t="shared" si="6"/>
        <v>0</v>
      </c>
      <c r="H39" s="88">
        <f t="shared" si="6"/>
        <v>0</v>
      </c>
      <c r="I39" s="88">
        <f t="shared" si="6"/>
        <v>6.9</v>
      </c>
      <c r="J39" s="88">
        <f t="shared" si="6"/>
        <v>1.5</v>
      </c>
      <c r="K39" s="88">
        <f t="shared" si="6"/>
        <v>2.4</v>
      </c>
      <c r="L39" s="88">
        <f t="shared" si="6"/>
        <v>4.7</v>
      </c>
      <c r="M39" s="88">
        <f t="shared" si="6"/>
        <v>0</v>
      </c>
      <c r="N39" s="88">
        <f t="shared" si="6"/>
        <v>5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19.2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43.2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2.5</v>
      </c>
      <c r="F46" s="99">
        <v>1</v>
      </c>
      <c r="G46" s="99"/>
      <c r="H46" s="99"/>
      <c r="I46" s="99">
        <v>6.9</v>
      </c>
      <c r="J46" s="99">
        <v>1.5</v>
      </c>
      <c r="K46" s="99">
        <v>2.4</v>
      </c>
      <c r="L46" s="99">
        <v>4.7</v>
      </c>
      <c r="M46" s="99"/>
      <c r="N46" s="99">
        <v>5</v>
      </c>
      <c r="O46" s="99"/>
      <c r="P46" s="99"/>
      <c r="Q46" s="99"/>
      <c r="R46" s="99"/>
      <c r="S46" s="99"/>
      <c r="T46" s="99"/>
      <c r="U46" s="99"/>
      <c r="V46" s="99">
        <v>19.2</v>
      </c>
      <c r="W46" s="99"/>
      <c r="X46" s="99"/>
      <c r="Y46" s="99"/>
      <c r="Z46" s="100"/>
      <c r="AA46" s="79">
        <f t="shared" si="7"/>
        <v>43.2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2.5</v>
      </c>
      <c r="F48" s="88">
        <f t="shared" si="8"/>
        <v>1</v>
      </c>
      <c r="G48" s="88">
        <f t="shared" si="8"/>
        <v>0</v>
      </c>
      <c r="H48" s="88">
        <f t="shared" si="8"/>
        <v>0</v>
      </c>
      <c r="I48" s="88">
        <f t="shared" si="8"/>
        <v>6.9</v>
      </c>
      <c r="J48" s="88">
        <f t="shared" si="8"/>
        <v>1.5</v>
      </c>
      <c r="K48" s="88">
        <f t="shared" si="8"/>
        <v>2.4</v>
      </c>
      <c r="L48" s="88">
        <f t="shared" si="8"/>
        <v>4.7</v>
      </c>
      <c r="M48" s="88">
        <f t="shared" si="8"/>
        <v>0</v>
      </c>
      <c r="N48" s="88">
        <f t="shared" si="8"/>
        <v>5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19.2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43.2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2.5319999999999996</v>
      </c>
      <c r="C51" s="88">
        <f t="shared" si="10"/>
        <v>11.943999999999999</v>
      </c>
      <c r="D51" s="88">
        <f t="shared" si="10"/>
        <v>3.9659999999999997</v>
      </c>
      <c r="E51" s="88">
        <f t="shared" si="10"/>
        <v>5.87</v>
      </c>
      <c r="F51" s="88">
        <f t="shared" si="10"/>
        <v>5.907</v>
      </c>
      <c r="G51" s="88">
        <f t="shared" si="10"/>
        <v>12.21</v>
      </c>
      <c r="H51" s="88">
        <f t="shared" si="10"/>
        <v>18.145</v>
      </c>
      <c r="I51" s="88">
        <f t="shared" si="10"/>
        <v>12.738</v>
      </c>
      <c r="J51" s="88">
        <f t="shared" si="10"/>
        <v>10.298000000000002</v>
      </c>
      <c r="K51" s="88">
        <f t="shared" si="10"/>
        <v>10.518000000000001</v>
      </c>
      <c r="L51" s="88">
        <f t="shared" si="10"/>
        <v>8.8949999999999996</v>
      </c>
      <c r="M51" s="88">
        <f t="shared" si="10"/>
        <v>5.37</v>
      </c>
      <c r="N51" s="88">
        <f t="shared" si="10"/>
        <v>7.57</v>
      </c>
      <c r="O51" s="88">
        <f t="shared" si="10"/>
        <v>19.088000000000001</v>
      </c>
      <c r="P51" s="88">
        <f t="shared" si="10"/>
        <v>13.536999999999999</v>
      </c>
      <c r="Q51" s="88">
        <f t="shared" si="10"/>
        <v>4.6930000000000005</v>
      </c>
      <c r="R51" s="88">
        <f t="shared" si="10"/>
        <v>141.30100000000002</v>
      </c>
      <c r="S51" s="88">
        <f t="shared" si="10"/>
        <v>232.28</v>
      </c>
      <c r="T51" s="88">
        <f t="shared" si="10"/>
        <v>229.136</v>
      </c>
      <c r="U51" s="88">
        <f t="shared" si="10"/>
        <v>233.274</v>
      </c>
      <c r="V51" s="88">
        <f t="shared" si="10"/>
        <v>23.055</v>
      </c>
      <c r="W51" s="88">
        <f t="shared" si="10"/>
        <v>6.9630000000000001</v>
      </c>
      <c r="X51" s="88">
        <f t="shared" si="10"/>
        <v>6.0350000000000001</v>
      </c>
      <c r="Y51" s="88">
        <f t="shared" si="10"/>
        <v>8.6229999999999993</v>
      </c>
      <c r="Z51" s="89" t="str">
        <f t="shared" si="10"/>
        <v/>
      </c>
      <c r="AA51" s="105">
        <f>SUM(B51:Z51)</f>
        <v>1033.9479999999999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2.4860000000000002</v>
      </c>
      <c r="C4" s="18">
        <v>11.920000000000002</v>
      </c>
      <c r="D4" s="18">
        <v>3.9989999999999997</v>
      </c>
      <c r="E4" s="18">
        <v>5.8239999999999998</v>
      </c>
      <c r="F4" s="18">
        <v>5.907</v>
      </c>
      <c r="G4" s="18">
        <v>12.21</v>
      </c>
      <c r="H4" s="18">
        <v>18.128</v>
      </c>
      <c r="I4" s="18">
        <v>12.734000000000002</v>
      </c>
      <c r="J4" s="18">
        <v>10.317</v>
      </c>
      <c r="K4" s="18">
        <v>10.498999999999999</v>
      </c>
      <c r="L4" s="18">
        <v>8.8889999999999993</v>
      </c>
      <c r="M4" s="18">
        <v>5.3319999999999999</v>
      </c>
      <c r="N4" s="18">
        <v>7.5939999999999994</v>
      </c>
      <c r="O4" s="18">
        <v>19.103999999999999</v>
      </c>
      <c r="P4" s="18">
        <v>13.571999999999999</v>
      </c>
      <c r="Q4" s="18">
        <v>4.6500000000000004</v>
      </c>
      <c r="R4" s="18">
        <v>141.30000000000001</v>
      </c>
      <c r="S4" s="18">
        <v>232.3</v>
      </c>
      <c r="T4" s="18">
        <v>229.1</v>
      </c>
      <c r="U4" s="18">
        <v>233.26599999999999</v>
      </c>
      <c r="V4" s="18">
        <v>23.050999999999998</v>
      </c>
      <c r="W4" s="18">
        <v>6.9959999999999996</v>
      </c>
      <c r="X4" s="18">
        <v>6.0350000000000001</v>
      </c>
      <c r="Y4" s="18">
        <v>8.6229999999999993</v>
      </c>
      <c r="Z4" s="19"/>
      <c r="AA4" s="20">
        <f>SUM(B4:Z4)</f>
        <v>1033.8360000000002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175</v>
      </c>
      <c r="C7" s="28">
        <v>168.13</v>
      </c>
      <c r="D7" s="28">
        <v>162.22</v>
      </c>
      <c r="E7" s="28">
        <v>159.68</v>
      </c>
      <c r="F7" s="28">
        <v>168.85</v>
      </c>
      <c r="G7" s="28">
        <v>201.27</v>
      </c>
      <c r="H7" s="28">
        <v>215</v>
      </c>
      <c r="I7" s="28">
        <v>230.52</v>
      </c>
      <c r="J7" s="28">
        <v>250</v>
      </c>
      <c r="K7" s="28">
        <v>248.55</v>
      </c>
      <c r="L7" s="28">
        <v>230.69</v>
      </c>
      <c r="M7" s="28">
        <v>231.13</v>
      </c>
      <c r="N7" s="28">
        <v>222</v>
      </c>
      <c r="O7" s="28">
        <v>235.01</v>
      </c>
      <c r="P7" s="28">
        <v>250</v>
      </c>
      <c r="Q7" s="28">
        <v>260.24</v>
      </c>
      <c r="R7" s="28">
        <v>280</v>
      </c>
      <c r="S7" s="28">
        <v>300</v>
      </c>
      <c r="T7" s="28">
        <v>304.89999999999998</v>
      </c>
      <c r="U7" s="28">
        <v>290</v>
      </c>
      <c r="V7" s="28">
        <v>225.7</v>
      </c>
      <c r="W7" s="28">
        <v>215</v>
      </c>
      <c r="X7" s="28">
        <v>196.82</v>
      </c>
      <c r="Y7" s="28">
        <v>196.84</v>
      </c>
      <c r="Z7" s="29"/>
      <c r="AA7" s="30">
        <f>IF(SUM(B7:Z7)&lt;&gt;0,AVERAGEIF(B7:Z7,"&lt;&gt;"""),"")</f>
        <v>225.73124999999996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118</v>
      </c>
      <c r="S13" s="52">
        <v>220</v>
      </c>
      <c r="T13" s="52">
        <v>220</v>
      </c>
      <c r="U13" s="52">
        <v>170</v>
      </c>
      <c r="V13" s="52">
        <v>18</v>
      </c>
      <c r="W13" s="52"/>
      <c r="X13" s="52"/>
      <c r="Y13" s="52"/>
      <c r="Z13" s="53"/>
      <c r="AA13" s="54">
        <f t="shared" si="0"/>
        <v>746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0.122</v>
      </c>
      <c r="K14" s="57"/>
      <c r="L14" s="57"/>
      <c r="M14" s="57">
        <v>0.218</v>
      </c>
      <c r="N14" s="57">
        <v>0.29199999999999998</v>
      </c>
      <c r="O14" s="57"/>
      <c r="P14" s="57"/>
      <c r="Q14" s="57"/>
      <c r="R14" s="57"/>
      <c r="S14" s="57"/>
      <c r="T14" s="57"/>
      <c r="U14" s="57"/>
      <c r="V14" s="57">
        <v>1.9809999999999999</v>
      </c>
      <c r="W14" s="57"/>
      <c r="X14" s="57"/>
      <c r="Y14" s="57"/>
      <c r="Z14" s="58"/>
      <c r="AA14" s="59">
        <f t="shared" si="0"/>
        <v>2.6129999999999995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0.122</v>
      </c>
      <c r="K16" s="62">
        <f t="shared" si="1"/>
        <v>0</v>
      </c>
      <c r="L16" s="62">
        <f t="shared" si="1"/>
        <v>0</v>
      </c>
      <c r="M16" s="62">
        <f t="shared" si="1"/>
        <v>0.218</v>
      </c>
      <c r="N16" s="62">
        <f t="shared" si="1"/>
        <v>0.29199999999999998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118</v>
      </c>
      <c r="S16" s="62">
        <f t="shared" si="1"/>
        <v>220</v>
      </c>
      <c r="T16" s="62">
        <f t="shared" si="1"/>
        <v>220</v>
      </c>
      <c r="U16" s="62">
        <f t="shared" si="1"/>
        <v>170</v>
      </c>
      <c r="V16" s="62">
        <f t="shared" si="1"/>
        <v>19.981000000000002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748.61300000000006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0.25</v>
      </c>
      <c r="C19" s="72">
        <v>0.25</v>
      </c>
      <c r="D19" s="72"/>
      <c r="E19" s="72"/>
      <c r="F19" s="72"/>
      <c r="G19" s="72"/>
      <c r="H19" s="72"/>
      <c r="I19" s="72">
        <v>0.25</v>
      </c>
      <c r="J19" s="72">
        <v>0.25</v>
      </c>
      <c r="K19" s="72"/>
      <c r="L19" s="72"/>
      <c r="M19" s="72"/>
      <c r="N19" s="72"/>
      <c r="O19" s="72"/>
      <c r="P19" s="72"/>
      <c r="Q19" s="72">
        <v>0.25</v>
      </c>
      <c r="R19" s="72"/>
      <c r="S19" s="72"/>
      <c r="T19" s="72"/>
      <c r="U19" s="72"/>
      <c r="V19" s="72">
        <v>0.25</v>
      </c>
      <c r="W19" s="72"/>
      <c r="X19" s="72"/>
      <c r="Y19" s="72"/>
      <c r="Z19" s="73"/>
      <c r="AA19" s="74">
        <f t="shared" ref="AA19:AA24" si="2">SUM(B19:Z19)</f>
        <v>1.5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1.5189999999999999</v>
      </c>
      <c r="W20" s="77"/>
      <c r="X20" s="77"/>
      <c r="Y20" s="77"/>
      <c r="Z20" s="78"/>
      <c r="AA20" s="79">
        <f t="shared" si="2"/>
        <v>1.5189999999999999</v>
      </c>
    </row>
    <row r="21" spans="1:27" ht="24.95" customHeight="1" x14ac:dyDescent="0.2">
      <c r="A21" s="75" t="s">
        <v>16</v>
      </c>
      <c r="B21" s="80">
        <v>0.53600000000000003</v>
      </c>
      <c r="C21" s="81">
        <v>2.27</v>
      </c>
      <c r="D21" s="81">
        <v>2.9989999999999997</v>
      </c>
      <c r="E21" s="81">
        <v>5.8239999999999998</v>
      </c>
      <c r="F21" s="81">
        <v>5.907</v>
      </c>
      <c r="G21" s="81">
        <v>12.21</v>
      </c>
      <c r="H21" s="81">
        <v>9.6280000000000001</v>
      </c>
      <c r="I21" s="81">
        <v>12.484000000000002</v>
      </c>
      <c r="J21" s="81">
        <v>9.9450000000000003</v>
      </c>
      <c r="K21" s="81">
        <v>10.498999999999999</v>
      </c>
      <c r="L21" s="81">
        <v>8.8889999999999993</v>
      </c>
      <c r="M21" s="81">
        <v>4.4139999999999997</v>
      </c>
      <c r="N21" s="81">
        <v>7.3019999999999996</v>
      </c>
      <c r="O21" s="81">
        <v>4.1040000000000001</v>
      </c>
      <c r="P21" s="81">
        <v>2.0720000000000001</v>
      </c>
      <c r="Q21" s="81"/>
      <c r="R21" s="81"/>
      <c r="S21" s="81"/>
      <c r="T21" s="81"/>
      <c r="U21" s="81">
        <v>0.86599999999999999</v>
      </c>
      <c r="V21" s="81">
        <v>1.3009999999999999</v>
      </c>
      <c r="W21" s="81">
        <v>2.3960000000000004</v>
      </c>
      <c r="X21" s="81">
        <v>6.0350000000000001</v>
      </c>
      <c r="Y21" s="81">
        <v>8.6229999999999993</v>
      </c>
      <c r="Z21" s="78"/>
      <c r="AA21" s="79">
        <f t="shared" si="2"/>
        <v>118.30400000000002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0.78600000000000003</v>
      </c>
      <c r="C25" s="88">
        <f t="shared" si="3"/>
        <v>2.52</v>
      </c>
      <c r="D25" s="88">
        <f t="shared" si="3"/>
        <v>2.9989999999999997</v>
      </c>
      <c r="E25" s="88">
        <f t="shared" si="3"/>
        <v>5.8239999999999998</v>
      </c>
      <c r="F25" s="88">
        <f t="shared" si="3"/>
        <v>5.907</v>
      </c>
      <c r="G25" s="88">
        <f t="shared" si="3"/>
        <v>12.21</v>
      </c>
      <c r="H25" s="88">
        <f t="shared" si="3"/>
        <v>9.6280000000000001</v>
      </c>
      <c r="I25" s="88">
        <f t="shared" si="3"/>
        <v>12.734000000000002</v>
      </c>
      <c r="J25" s="88">
        <f t="shared" si="3"/>
        <v>10.195</v>
      </c>
      <c r="K25" s="88">
        <f t="shared" si="3"/>
        <v>10.498999999999999</v>
      </c>
      <c r="L25" s="88">
        <f t="shared" si="3"/>
        <v>8.8889999999999993</v>
      </c>
      <c r="M25" s="88">
        <f t="shared" si="3"/>
        <v>4.4139999999999997</v>
      </c>
      <c r="N25" s="88">
        <f t="shared" si="3"/>
        <v>7.3019999999999996</v>
      </c>
      <c r="O25" s="88">
        <f t="shared" si="3"/>
        <v>4.1040000000000001</v>
      </c>
      <c r="P25" s="88">
        <f t="shared" si="3"/>
        <v>2.0720000000000001</v>
      </c>
      <c r="Q25" s="88">
        <f t="shared" si="3"/>
        <v>0.25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0.86599999999999999</v>
      </c>
      <c r="V25" s="88">
        <f t="shared" si="3"/>
        <v>3.07</v>
      </c>
      <c r="W25" s="88">
        <f t="shared" si="3"/>
        <v>2.3960000000000004</v>
      </c>
      <c r="X25" s="88">
        <f t="shared" si="3"/>
        <v>6.0350000000000001</v>
      </c>
      <c r="Y25" s="88">
        <f t="shared" si="3"/>
        <v>8.6229999999999993</v>
      </c>
      <c r="Z25" s="89">
        <f t="shared" si="3"/>
        <v>0</v>
      </c>
      <c r="AA25" s="90">
        <f t="shared" si="3"/>
        <v>121.32300000000002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0.78600000000000003</v>
      </c>
      <c r="C29" s="77">
        <v>2.52</v>
      </c>
      <c r="D29" s="77">
        <v>2.9990000000000001</v>
      </c>
      <c r="E29" s="77">
        <v>5.8239999999999998</v>
      </c>
      <c r="F29" s="77">
        <v>5.907</v>
      </c>
      <c r="G29" s="77">
        <v>12.21</v>
      </c>
      <c r="H29" s="77">
        <v>9.6280000000000001</v>
      </c>
      <c r="I29" s="77">
        <v>12.734</v>
      </c>
      <c r="J29" s="77">
        <v>10.317</v>
      </c>
      <c r="K29" s="77">
        <v>10.499000000000001</v>
      </c>
      <c r="L29" s="77">
        <v>8.8889999999999993</v>
      </c>
      <c r="M29" s="77">
        <v>4.6319999999999997</v>
      </c>
      <c r="N29" s="77">
        <v>7.5940000000000003</v>
      </c>
      <c r="O29" s="77">
        <v>4.1040000000000001</v>
      </c>
      <c r="P29" s="77">
        <v>2.0720000000000001</v>
      </c>
      <c r="Q29" s="77">
        <v>0.25</v>
      </c>
      <c r="R29" s="77">
        <v>118</v>
      </c>
      <c r="S29" s="77">
        <v>220</v>
      </c>
      <c r="T29" s="77">
        <v>220</v>
      </c>
      <c r="U29" s="77">
        <v>170.86600000000001</v>
      </c>
      <c r="V29" s="77">
        <v>23.050999999999998</v>
      </c>
      <c r="W29" s="77">
        <v>2.3959999999999999</v>
      </c>
      <c r="X29" s="77">
        <v>6.0350000000000001</v>
      </c>
      <c r="Y29" s="77">
        <v>8.6229999999999993</v>
      </c>
      <c r="Z29" s="78"/>
      <c r="AA29" s="79">
        <f>SUM(B29:Z29)</f>
        <v>869.93600000000004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0.78600000000000003</v>
      </c>
      <c r="C31" s="62">
        <f t="shared" si="4"/>
        <v>2.52</v>
      </c>
      <c r="D31" s="62">
        <f t="shared" si="4"/>
        <v>2.9990000000000001</v>
      </c>
      <c r="E31" s="62">
        <f t="shared" si="4"/>
        <v>5.8239999999999998</v>
      </c>
      <c r="F31" s="62">
        <f t="shared" si="4"/>
        <v>5.907</v>
      </c>
      <c r="G31" s="62">
        <f t="shared" si="4"/>
        <v>12.21</v>
      </c>
      <c r="H31" s="62">
        <f t="shared" si="4"/>
        <v>9.6280000000000001</v>
      </c>
      <c r="I31" s="62">
        <f t="shared" si="4"/>
        <v>12.734</v>
      </c>
      <c r="J31" s="62">
        <f t="shared" si="4"/>
        <v>10.317</v>
      </c>
      <c r="K31" s="62">
        <f t="shared" si="4"/>
        <v>10.499000000000001</v>
      </c>
      <c r="L31" s="62">
        <f t="shared" si="4"/>
        <v>8.8889999999999993</v>
      </c>
      <c r="M31" s="62">
        <f t="shared" si="4"/>
        <v>4.6319999999999997</v>
      </c>
      <c r="N31" s="62">
        <f t="shared" si="4"/>
        <v>7.5940000000000003</v>
      </c>
      <c r="O31" s="62">
        <f t="shared" si="4"/>
        <v>4.1040000000000001</v>
      </c>
      <c r="P31" s="62">
        <f t="shared" si="4"/>
        <v>2.0720000000000001</v>
      </c>
      <c r="Q31" s="62">
        <f t="shared" si="4"/>
        <v>0.25</v>
      </c>
      <c r="R31" s="62">
        <f t="shared" si="4"/>
        <v>118</v>
      </c>
      <c r="S31" s="62">
        <f t="shared" si="4"/>
        <v>220</v>
      </c>
      <c r="T31" s="62">
        <f t="shared" si="4"/>
        <v>220</v>
      </c>
      <c r="U31" s="62">
        <f t="shared" si="4"/>
        <v>170.86600000000001</v>
      </c>
      <c r="V31" s="62">
        <f t="shared" si="4"/>
        <v>23.050999999999998</v>
      </c>
      <c r="W31" s="62">
        <f t="shared" si="4"/>
        <v>2.3959999999999999</v>
      </c>
      <c r="X31" s="62">
        <f t="shared" si="4"/>
        <v>6.0350000000000001</v>
      </c>
      <c r="Y31" s="62">
        <f t="shared" si="4"/>
        <v>8.6229999999999993</v>
      </c>
      <c r="Z31" s="63">
        <f t="shared" si="4"/>
        <v>0</v>
      </c>
      <c r="AA31" s="64">
        <f t="shared" si="4"/>
        <v>869.93600000000004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1.7</v>
      </c>
      <c r="C38" s="99">
        <v>9.4</v>
      </c>
      <c r="D38" s="99">
        <v>1</v>
      </c>
      <c r="E38" s="99"/>
      <c r="F38" s="99"/>
      <c r="G38" s="99"/>
      <c r="H38" s="99">
        <v>8.5</v>
      </c>
      <c r="I38" s="99"/>
      <c r="J38" s="99"/>
      <c r="K38" s="99"/>
      <c r="L38" s="99"/>
      <c r="M38" s="99">
        <v>0.7</v>
      </c>
      <c r="N38" s="99"/>
      <c r="O38" s="99">
        <v>15</v>
      </c>
      <c r="P38" s="99">
        <v>11.5</v>
      </c>
      <c r="Q38" s="99">
        <v>4.4000000000000004</v>
      </c>
      <c r="R38" s="99">
        <v>23.3</v>
      </c>
      <c r="S38" s="99">
        <v>12.3</v>
      </c>
      <c r="T38" s="99">
        <v>9.1</v>
      </c>
      <c r="U38" s="99">
        <v>62.4</v>
      </c>
      <c r="V38" s="99"/>
      <c r="W38" s="99">
        <v>4.5999999999999996</v>
      </c>
      <c r="X38" s="99"/>
      <c r="Y38" s="99"/>
      <c r="Z38" s="100"/>
      <c r="AA38" s="79">
        <f t="shared" si="5"/>
        <v>163.89999999999998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1.7</v>
      </c>
      <c r="C39" s="88">
        <f t="shared" si="6"/>
        <v>9.4</v>
      </c>
      <c r="D39" s="88">
        <f t="shared" si="6"/>
        <v>1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8.5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0.7</v>
      </c>
      <c r="N39" s="88">
        <f t="shared" si="6"/>
        <v>0</v>
      </c>
      <c r="O39" s="88">
        <f t="shared" si="6"/>
        <v>15</v>
      </c>
      <c r="P39" s="88">
        <f t="shared" si="6"/>
        <v>11.5</v>
      </c>
      <c r="Q39" s="88">
        <f t="shared" si="6"/>
        <v>4.4000000000000004</v>
      </c>
      <c r="R39" s="88">
        <f t="shared" si="6"/>
        <v>23.3</v>
      </c>
      <c r="S39" s="88">
        <f t="shared" si="6"/>
        <v>12.3</v>
      </c>
      <c r="T39" s="88">
        <f t="shared" si="6"/>
        <v>9.1</v>
      </c>
      <c r="U39" s="88">
        <f t="shared" si="6"/>
        <v>62.4</v>
      </c>
      <c r="V39" s="88">
        <f t="shared" si="6"/>
        <v>0</v>
      </c>
      <c r="W39" s="88">
        <f t="shared" si="6"/>
        <v>4.5999999999999996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163.89999999999998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1.7</v>
      </c>
      <c r="C46" s="99">
        <v>9.4</v>
      </c>
      <c r="D46" s="99">
        <v>1</v>
      </c>
      <c r="E46" s="99"/>
      <c r="F46" s="99"/>
      <c r="G46" s="99"/>
      <c r="H46" s="99">
        <v>8.5</v>
      </c>
      <c r="I46" s="99"/>
      <c r="J46" s="99"/>
      <c r="K46" s="99"/>
      <c r="L46" s="99"/>
      <c r="M46" s="99">
        <v>0.7</v>
      </c>
      <c r="N46" s="99"/>
      <c r="O46" s="99">
        <v>15</v>
      </c>
      <c r="P46" s="99">
        <v>11.5</v>
      </c>
      <c r="Q46" s="99">
        <v>4.4000000000000004</v>
      </c>
      <c r="R46" s="99">
        <v>23.3</v>
      </c>
      <c r="S46" s="99">
        <v>12.3</v>
      </c>
      <c r="T46" s="99">
        <v>9.1</v>
      </c>
      <c r="U46" s="99">
        <v>62.4</v>
      </c>
      <c r="V46" s="99"/>
      <c r="W46" s="99">
        <v>4.5999999999999996</v>
      </c>
      <c r="X46" s="99"/>
      <c r="Y46" s="99"/>
      <c r="Z46" s="100"/>
      <c r="AA46" s="79">
        <f t="shared" si="7"/>
        <v>163.89999999999998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1.7</v>
      </c>
      <c r="C48" s="88">
        <f t="shared" ref="C48:Z48" si="8">SUM(C42:C47)</f>
        <v>9.4</v>
      </c>
      <c r="D48" s="88">
        <f t="shared" si="8"/>
        <v>1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8.5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0.7</v>
      </c>
      <c r="N48" s="88">
        <f t="shared" si="8"/>
        <v>0</v>
      </c>
      <c r="O48" s="88">
        <f t="shared" si="8"/>
        <v>15</v>
      </c>
      <c r="P48" s="88">
        <f t="shared" si="8"/>
        <v>11.5</v>
      </c>
      <c r="Q48" s="88">
        <f t="shared" si="8"/>
        <v>4.4000000000000004</v>
      </c>
      <c r="R48" s="88">
        <f t="shared" si="8"/>
        <v>23.3</v>
      </c>
      <c r="S48" s="88">
        <f t="shared" si="8"/>
        <v>12.3</v>
      </c>
      <c r="T48" s="88">
        <f t="shared" si="8"/>
        <v>9.1</v>
      </c>
      <c r="U48" s="88">
        <f t="shared" si="8"/>
        <v>62.4</v>
      </c>
      <c r="V48" s="88">
        <f t="shared" si="8"/>
        <v>0</v>
      </c>
      <c r="W48" s="88">
        <f t="shared" si="8"/>
        <v>4.5999999999999996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163.89999999999998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2.4859999999999998</v>
      </c>
      <c r="C51" s="88">
        <f t="shared" si="10"/>
        <v>11.92</v>
      </c>
      <c r="D51" s="88">
        <f t="shared" si="10"/>
        <v>3.9989999999999997</v>
      </c>
      <c r="E51" s="88">
        <f t="shared" si="10"/>
        <v>5.8239999999999998</v>
      </c>
      <c r="F51" s="88">
        <f t="shared" si="10"/>
        <v>5.907</v>
      </c>
      <c r="G51" s="88">
        <f t="shared" si="10"/>
        <v>12.21</v>
      </c>
      <c r="H51" s="88">
        <f t="shared" si="10"/>
        <v>18.128</v>
      </c>
      <c r="I51" s="88">
        <f t="shared" si="10"/>
        <v>12.734000000000002</v>
      </c>
      <c r="J51" s="88">
        <f t="shared" si="10"/>
        <v>10.317</v>
      </c>
      <c r="K51" s="88">
        <f t="shared" si="10"/>
        <v>10.498999999999999</v>
      </c>
      <c r="L51" s="88">
        <f t="shared" si="10"/>
        <v>8.8889999999999993</v>
      </c>
      <c r="M51" s="88">
        <f t="shared" si="10"/>
        <v>5.3319999999999999</v>
      </c>
      <c r="N51" s="88">
        <f t="shared" si="10"/>
        <v>7.5939999999999994</v>
      </c>
      <c r="O51" s="88">
        <f t="shared" si="10"/>
        <v>19.103999999999999</v>
      </c>
      <c r="P51" s="88">
        <f t="shared" si="10"/>
        <v>13.571999999999999</v>
      </c>
      <c r="Q51" s="88">
        <f t="shared" si="10"/>
        <v>4.6500000000000004</v>
      </c>
      <c r="R51" s="88">
        <f t="shared" si="10"/>
        <v>141.30000000000001</v>
      </c>
      <c r="S51" s="88">
        <f t="shared" si="10"/>
        <v>232.3</v>
      </c>
      <c r="T51" s="88">
        <f t="shared" si="10"/>
        <v>229.1</v>
      </c>
      <c r="U51" s="88">
        <f t="shared" si="10"/>
        <v>233.26600000000002</v>
      </c>
      <c r="V51" s="88">
        <f t="shared" si="10"/>
        <v>23.051000000000002</v>
      </c>
      <c r="W51" s="88">
        <f t="shared" si="10"/>
        <v>6.9960000000000004</v>
      </c>
      <c r="X51" s="88">
        <f t="shared" si="10"/>
        <v>6.0350000000000001</v>
      </c>
      <c r="Y51" s="88">
        <f t="shared" si="10"/>
        <v>8.6229999999999993</v>
      </c>
      <c r="Z51" s="89">
        <f t="shared" si="10"/>
        <v>0</v>
      </c>
      <c r="AA51" s="105">
        <f>SUM(B51:Z51)</f>
        <v>1033.8360000000002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1.7</v>
      </c>
      <c r="C4" s="18">
        <v>9.4</v>
      </c>
      <c r="D4" s="18">
        <v>1</v>
      </c>
      <c r="E4" s="18">
        <v>-2.5</v>
      </c>
      <c r="F4" s="18">
        <v>-1</v>
      </c>
      <c r="G4" s="18"/>
      <c r="H4" s="18">
        <v>8.5</v>
      </c>
      <c r="I4" s="18">
        <v>-6.9</v>
      </c>
      <c r="J4" s="18">
        <v>-1.5</v>
      </c>
      <c r="K4" s="18">
        <v>-2.4</v>
      </c>
      <c r="L4" s="18">
        <v>-4.7</v>
      </c>
      <c r="M4" s="18">
        <v>0.7</v>
      </c>
      <c r="N4" s="18">
        <v>-5</v>
      </c>
      <c r="O4" s="18">
        <v>15</v>
      </c>
      <c r="P4" s="18">
        <v>11.5</v>
      </c>
      <c r="Q4" s="18">
        <v>4.4000000000000004</v>
      </c>
      <c r="R4" s="18">
        <v>23.3</v>
      </c>
      <c r="S4" s="18">
        <v>12.3</v>
      </c>
      <c r="T4" s="18">
        <v>9.1</v>
      </c>
      <c r="U4" s="18">
        <v>62.4</v>
      </c>
      <c r="V4" s="18">
        <v>-19.2</v>
      </c>
      <c r="W4" s="18">
        <v>4.5999999999999996</v>
      </c>
      <c r="X4" s="18"/>
      <c r="Y4" s="18"/>
      <c r="Z4" s="19"/>
      <c r="AA4" s="112">
        <f>SUM(B4:Z4)</f>
        <v>120.69999999999997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175</v>
      </c>
      <c r="C7" s="118">
        <v>168.13</v>
      </c>
      <c r="D7" s="118">
        <v>162.22</v>
      </c>
      <c r="E7" s="118">
        <v>159.68</v>
      </c>
      <c r="F7" s="118">
        <v>168.85</v>
      </c>
      <c r="G7" s="118">
        <v>201.27</v>
      </c>
      <c r="H7" s="118">
        <v>215</v>
      </c>
      <c r="I7" s="118">
        <v>230.52</v>
      </c>
      <c r="J7" s="118">
        <v>250</v>
      </c>
      <c r="K7" s="118">
        <v>248.55</v>
      </c>
      <c r="L7" s="118">
        <v>230.69</v>
      </c>
      <c r="M7" s="118">
        <v>231.13</v>
      </c>
      <c r="N7" s="118">
        <v>222</v>
      </c>
      <c r="O7" s="118">
        <v>235.01</v>
      </c>
      <c r="P7" s="118">
        <v>250</v>
      </c>
      <c r="Q7" s="118">
        <v>260.24</v>
      </c>
      <c r="R7" s="118">
        <v>280</v>
      </c>
      <c r="S7" s="118">
        <v>300</v>
      </c>
      <c r="T7" s="118">
        <v>304.89999999999998</v>
      </c>
      <c r="U7" s="118">
        <v>290</v>
      </c>
      <c r="V7" s="118">
        <v>225.7</v>
      </c>
      <c r="W7" s="118">
        <v>215</v>
      </c>
      <c r="X7" s="118">
        <v>196.82</v>
      </c>
      <c r="Y7" s="118">
        <v>196.84</v>
      </c>
      <c r="Z7" s="119"/>
      <c r="AA7" s="120">
        <f>IF(SUM(B7:Z7)&lt;&gt;0,AVERAGEIF(B7:Z7,"&lt;&gt;"""),"")</f>
        <v>225.73124999999996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2.5</v>
      </c>
      <c r="F15" s="134">
        <v>1</v>
      </c>
      <c r="G15" s="134"/>
      <c r="H15" s="134"/>
      <c r="I15" s="134">
        <v>6.9</v>
      </c>
      <c r="J15" s="134">
        <v>1.5</v>
      </c>
      <c r="K15" s="134">
        <v>2.4</v>
      </c>
      <c r="L15" s="134">
        <v>4.7</v>
      </c>
      <c r="M15" s="134"/>
      <c r="N15" s="134">
        <v>5</v>
      </c>
      <c r="O15" s="134"/>
      <c r="P15" s="134"/>
      <c r="Q15" s="134"/>
      <c r="R15" s="134"/>
      <c r="S15" s="134"/>
      <c r="T15" s="134"/>
      <c r="U15" s="134"/>
      <c r="V15" s="134">
        <v>19.2</v>
      </c>
      <c r="W15" s="134"/>
      <c r="X15" s="134"/>
      <c r="Y15" s="134"/>
      <c r="Z15" s="132"/>
      <c r="AA15" s="133">
        <f t="shared" si="0"/>
        <v>43.2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2.5</v>
      </c>
      <c r="F16" s="136">
        <f t="shared" si="1"/>
        <v>1</v>
      </c>
      <c r="G16" s="136">
        <f t="shared" si="1"/>
        <v>0</v>
      </c>
      <c r="H16" s="136">
        <f t="shared" si="1"/>
        <v>0</v>
      </c>
      <c r="I16" s="136">
        <f t="shared" si="1"/>
        <v>6.9</v>
      </c>
      <c r="J16" s="136">
        <f t="shared" si="1"/>
        <v>1.5</v>
      </c>
      <c r="K16" s="136">
        <f t="shared" si="1"/>
        <v>2.4</v>
      </c>
      <c r="L16" s="136">
        <f t="shared" si="1"/>
        <v>4.7</v>
      </c>
      <c r="M16" s="136">
        <f t="shared" si="1"/>
        <v>0</v>
      </c>
      <c r="N16" s="136">
        <f t="shared" si="1"/>
        <v>5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19.2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43.2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1.7</v>
      </c>
      <c r="C23" s="134">
        <v>9.4</v>
      </c>
      <c r="D23" s="134">
        <v>1</v>
      </c>
      <c r="E23" s="134"/>
      <c r="F23" s="134"/>
      <c r="G23" s="134"/>
      <c r="H23" s="134">
        <v>8.5</v>
      </c>
      <c r="I23" s="134"/>
      <c r="J23" s="134"/>
      <c r="K23" s="134"/>
      <c r="L23" s="134"/>
      <c r="M23" s="134">
        <v>0.7</v>
      </c>
      <c r="N23" s="134"/>
      <c r="O23" s="134">
        <v>15</v>
      </c>
      <c r="P23" s="134">
        <v>11.5</v>
      </c>
      <c r="Q23" s="134">
        <v>4.4000000000000004</v>
      </c>
      <c r="R23" s="134">
        <v>23.3</v>
      </c>
      <c r="S23" s="134">
        <v>12.3</v>
      </c>
      <c r="T23" s="134">
        <v>9.1</v>
      </c>
      <c r="U23" s="134">
        <v>62.4</v>
      </c>
      <c r="V23" s="134"/>
      <c r="W23" s="134">
        <v>4.5999999999999996</v>
      </c>
      <c r="X23" s="134"/>
      <c r="Y23" s="134"/>
      <c r="Z23" s="132"/>
      <c r="AA23" s="133">
        <f t="shared" si="2"/>
        <v>163.89999999999998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1.7</v>
      </c>
      <c r="C24" s="136">
        <f t="shared" si="3"/>
        <v>9.4</v>
      </c>
      <c r="D24" s="136">
        <f t="shared" si="3"/>
        <v>1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8.5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0.7</v>
      </c>
      <c r="N24" s="136">
        <f t="shared" si="3"/>
        <v>0</v>
      </c>
      <c r="O24" s="136">
        <f t="shared" si="3"/>
        <v>15</v>
      </c>
      <c r="P24" s="136">
        <f t="shared" si="3"/>
        <v>11.5</v>
      </c>
      <c r="Q24" s="136">
        <f t="shared" si="3"/>
        <v>4.4000000000000004</v>
      </c>
      <c r="R24" s="136">
        <f t="shared" si="3"/>
        <v>23.3</v>
      </c>
      <c r="S24" s="136">
        <f t="shared" si="3"/>
        <v>12.3</v>
      </c>
      <c r="T24" s="136">
        <f t="shared" si="3"/>
        <v>9.1</v>
      </c>
      <c r="U24" s="136">
        <f t="shared" si="3"/>
        <v>62.4</v>
      </c>
      <c r="V24" s="136">
        <f t="shared" si="3"/>
        <v>0</v>
      </c>
      <c r="W24" s="136">
        <f t="shared" si="3"/>
        <v>4.5999999999999996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163.89999999999998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2021-11-07T14:23:28Z</dcterms:created>
  <dcterms:modified xsi:type="dcterms:W3CDTF">2021-11-07T14:23:29Z</dcterms:modified>
</cp:coreProperties>
</file>