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<sst xmlns="http://schemas.openxmlformats.org/spreadsheetml/2006/main" count="117" uniqueCount="53">
  <si>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06/11/2021 16:36:08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</si>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</sst>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6.6</c:v>
                </c:pt>
                <c:pt idx="14">
                  <c:v>3.2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11.3</c:v>
                </c:pt>
                <c:pt idx="20">
                  <c:v>8.5</c:v>
                </c:pt>
                <c:pt idx="21">
                  <c:v>5.4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5.7690000000000001</c:v>
                </c:pt>
                <c:pt idx="3">
                  <c:v>2.984</c:v>
                </c:pt>
                <c:pt idx="4">
                  <c:v>2.0310000000000001</c:v>
                </c:pt>
                <c:pt idx="9">
                  <c:v>3.3899999999999997</c:v>
                </c:pt>
                <c:pt idx="10">
                  <c:v>4.3179999999999996</c:v>
                </c:pt>
                <c:pt idx="11">
                  <c:v>5.665</c:v>
                </c:pt>
                <c:pt idx="12">
                  <c:v>6.6839999999999993</c:v>
                </c:pt>
                <c:pt idx="15">
                  <c:v>0.82400000000000007</c:v>
                </c:pt>
                <c:pt idx="16">
                  <c:v>8.2000000000000003E-2</c:v>
                </c:pt>
                <c:pt idx="23">
                  <c:v>0.27700000000000002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8675504"/>
        <c:axId val="398675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75.924999999999997</c:v>
                </c:pt>
                <c:pt idx="1">
                  <c:v>70.493000000000009</c:v>
                </c:pt>
                <c:pt idx="2">
                  <c:v>66.543999999999997</c:v>
                </c:pt>
                <c:pt idx="3">
                  <c:v>3.4909999999999997</c:v>
                </c:pt>
                <c:pt idx="4">
                  <c:v>3.0250000000000004</c:v>
                </c:pt>
                <c:pt idx="5">
                  <c:v>1.9129999999999998</c:v>
                </c:pt>
                <c:pt idx="6">
                  <c:v>46.346000000000004</c:v>
                </c:pt>
                <c:pt idx="7">
                  <c:v>28.327000000000002</c:v>
                </c:pt>
                <c:pt idx="8">
                  <c:v>2.7250000000000001</c:v>
                </c:pt>
                <c:pt idx="9">
                  <c:v>5.2760000000000007</c:v>
                </c:pt>
                <c:pt idx="10">
                  <c:v>5.484</c:v>
                </c:pt>
                <c:pt idx="11">
                  <c:v>9.2569999999999997</c:v>
                </c:pt>
                <c:pt idx="12">
                  <c:v>15.686</c:v>
                </c:pt>
                <c:pt idx="13">
                  <c:v>11.203999999999999</c:v>
                </c:pt>
                <c:pt idx="14">
                  <c:v>10.665000000000001</c:v>
                </c:pt>
                <c:pt idx="15">
                  <c:v>16.7</c:v>
                </c:pt>
                <c:pt idx="16">
                  <c:v>30.07</c:v>
                </c:pt>
                <c:pt idx="17">
                  <c:v>28.052</c:v>
                </c:pt>
                <c:pt idx="18">
                  <c:v>11.993</c:v>
                </c:pt>
                <c:pt idx="19">
                  <c:v>12.433999999999999</c:v>
                </c:pt>
                <c:pt idx="20">
                  <c:v>10.013999999999999</c:v>
                </c:pt>
                <c:pt idx="21">
                  <c:v>11.263</c:v>
                </c:pt>
                <c:pt idx="22">
                  <c:v>6.9649999999999999</c:v>
                </c:pt>
                <c:pt idx="23">
                  <c:v>2.5779999999999998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675504"/>
        <c:axId val="398675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190.47</c:v>
                </c:pt>
                <c:pt idx="1">
                  <c:v>169.02</c:v>
                </c:pt>
                <c:pt idx="2">
                  <c:v>150</c:v>
                </c:pt>
                <c:pt idx="3">
                  <c:v>81.3</c:v>
                </c:pt>
                <c:pt idx="4">
                  <c:v>80.83</c:v>
                </c:pt>
                <c:pt idx="5">
                  <c:v>137.59</c:v>
                </c:pt>
                <c:pt idx="6">
                  <c:v>150</c:v>
                </c:pt>
                <c:pt idx="7">
                  <c:v>159.41999999999999</c:v>
                </c:pt>
                <c:pt idx="8">
                  <c:v>168.84</c:v>
                </c:pt>
                <c:pt idx="9">
                  <c:v>191.34</c:v>
                </c:pt>
                <c:pt idx="10">
                  <c:v>196.64</c:v>
                </c:pt>
                <c:pt idx="11">
                  <c:v>210</c:v>
                </c:pt>
                <c:pt idx="12">
                  <c:v>214.96</c:v>
                </c:pt>
                <c:pt idx="13">
                  <c:v>189.9</c:v>
                </c:pt>
                <c:pt idx="14">
                  <c:v>196.5</c:v>
                </c:pt>
                <c:pt idx="15">
                  <c:v>210</c:v>
                </c:pt>
                <c:pt idx="16">
                  <c:v>231.4</c:v>
                </c:pt>
                <c:pt idx="17">
                  <c:v>238.9</c:v>
                </c:pt>
                <c:pt idx="18">
                  <c:v>230</c:v>
                </c:pt>
                <c:pt idx="19">
                  <c:v>222.9</c:v>
                </c:pt>
                <c:pt idx="20">
                  <c:v>208.5</c:v>
                </c:pt>
                <c:pt idx="21">
                  <c:v>195.33</c:v>
                </c:pt>
                <c:pt idx="22">
                  <c:v>185.33</c:v>
                </c:pt>
                <c:pt idx="23">
                  <c:v>187.94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676680"/>
        <c:axId val="398676288"/>
      </c:lineChart>
      <c:catAx>
        <c:axId val="398675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675896"/>
        <c:crosses val="autoZero"/>
        <c:auto val="1"/>
        <c:lblAlgn val="ctr"/>
        <c:lblOffset val="100"/>
        <c:noMultiLvlLbl val="0"/>
      </c:catAx>
      <c:valAx>
        <c:axId val="398675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675504"/>
        <c:crosses val="autoZero"/>
        <c:crossBetween val="between"/>
      </c:valAx>
      <c:valAx>
        <c:axId val="398676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676680"/>
        <c:crosses val="max"/>
        <c:crossBetween val="between"/>
      </c:valAx>
      <c:catAx>
        <c:axId val="398676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676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75.929000000000002</v>
      </c>
      <c r="C4" s="18">
        <v>70.455999999999989</v>
      </c>
      <c r="D4" s="18">
        <v>66.543999999999997</v>
      </c>
      <c r="E4" s="18">
        <v>3.4909999999999997</v>
      </c>
      <c r="F4" s="18">
        <v>3.0250000000000004</v>
      </c>
      <c r="G4" s="18">
        <v>1.9130000000000003</v>
      </c>
      <c r="H4" s="18">
        <v>46.346000000000004</v>
      </c>
      <c r="I4" s="18">
        <v>28.327000000000002</v>
      </c>
      <c r="J4" s="18">
        <v>2.7250000000000001</v>
      </c>
      <c r="K4" s="18">
        <v>5.2759999999999998</v>
      </c>
      <c r="L4" s="18">
        <v>5.484</v>
      </c>
      <c r="M4" s="18">
        <v>9.286999999999999</v>
      </c>
      <c r="N4" s="18">
        <v>15.728</v>
      </c>
      <c r="O4" s="18">
        <v>11.17</v>
      </c>
      <c r="P4" s="18">
        <v>10.693000000000001</v>
      </c>
      <c r="Q4" s="18">
        <v>16.673000000000002</v>
      </c>
      <c r="R4" s="18">
        <v>30.065000000000001</v>
      </c>
      <c r="S4" s="18">
        <v>28.007000000000001</v>
      </c>
      <c r="T4" s="18">
        <v>12.010999999999999</v>
      </c>
      <c r="U4" s="18">
        <v>12.482000000000003</v>
      </c>
      <c r="V4" s="18">
        <v>10.039</v>
      </c>
      <c r="W4" s="18">
        <v>11.237000000000002</v>
      </c>
      <c r="X4" s="18">
        <v>6.9649999999999999</v>
      </c>
      <c r="Y4" s="18">
        <v>2.5780000000000003</v>
      </c>
      <c r="Z4" s="19"/>
      <c r="AA4" s="20">
        <f>SUM(B4:Z4)</f>
        <v>486.45099999999996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190.47</v>
      </c>
      <c r="C7" s="28">
        <v>169.02</v>
      </c>
      <c r="D7" s="28">
        <v>150</v>
      </c>
      <c r="E7" s="28">
        <v>81.3</v>
      </c>
      <c r="F7" s="28">
        <v>80.83</v>
      </c>
      <c r="G7" s="28">
        <v>137.59</v>
      </c>
      <c r="H7" s="28">
        <v>150</v>
      </c>
      <c r="I7" s="28">
        <v>159.41999999999999</v>
      </c>
      <c r="J7" s="28">
        <v>168.84</v>
      </c>
      <c r="K7" s="28">
        <v>191.34</v>
      </c>
      <c r="L7" s="28">
        <v>196.64</v>
      </c>
      <c r="M7" s="28">
        <v>210</v>
      </c>
      <c r="N7" s="28">
        <v>214.96</v>
      </c>
      <c r="O7" s="28">
        <v>189.9</v>
      </c>
      <c r="P7" s="28">
        <v>196.5</v>
      </c>
      <c r="Q7" s="28">
        <v>210</v>
      </c>
      <c r="R7" s="28">
        <v>231.4</v>
      </c>
      <c r="S7" s="28">
        <v>238.9</v>
      </c>
      <c r="T7" s="28">
        <v>230</v>
      </c>
      <c r="U7" s="28">
        <v>222.9</v>
      </c>
      <c r="V7" s="28">
        <v>208.5</v>
      </c>
      <c r="W7" s="28">
        <v>195.33</v>
      </c>
      <c r="X7" s="28">
        <v>185.33</v>
      </c>
      <c r="Y7" s="28">
        <v>187.94</v>
      </c>
      <c r="Z7" s="29"/>
      <c r="AA7" s="30">
        <f>IF(SUM(B7:Z7)&lt;&gt;0,AVERAGEIF(B7:Z7,"&lt;&gt;"""),"")</f>
        <v>183.21291666666664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5.7690000000000001</v>
      </c>
      <c r="C14" s="57"/>
      <c r="D14" s="57"/>
      <c r="E14" s="57">
        <v>2.984</v>
      </c>
      <c r="F14" s="57">
        <v>2.0310000000000001</v>
      </c>
      <c r="G14" s="57"/>
      <c r="H14" s="57"/>
      <c r="I14" s="57"/>
      <c r="J14" s="57"/>
      <c r="K14" s="57">
        <v>3.3899999999999997</v>
      </c>
      <c r="L14" s="57">
        <v>4.3179999999999996</v>
      </c>
      <c r="M14" s="57">
        <v>5.665</v>
      </c>
      <c r="N14" s="57">
        <v>6.6839999999999993</v>
      </c>
      <c r="O14" s="57"/>
      <c r="P14" s="57"/>
      <c r="Q14" s="57">
        <v>0.82400000000000007</v>
      </c>
      <c r="R14" s="57">
        <v>8.2000000000000003E-2</v>
      </c>
      <c r="S14" s="57"/>
      <c r="T14" s="57"/>
      <c r="U14" s="57"/>
      <c r="V14" s="57"/>
      <c r="W14" s="57"/>
      <c r="X14" s="57"/>
      <c r="Y14" s="57">
        <v>0.27700000000000002</v>
      </c>
      <c r="Z14" s="58"/>
      <c r="AA14" s="59">
        <f t="shared" si="0"/>
        <v>32.023999999999994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5.7690000000000001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2.984</v>
      </c>
      <c r="F16" s="62">
        <f t="shared" si="1"/>
        <v>2.0310000000000001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3.3899999999999997</v>
      </c>
      <c r="L16" s="62">
        <f t="shared" si="1"/>
        <v>4.3179999999999996</v>
      </c>
      <c r="M16" s="62">
        <f t="shared" si="1"/>
        <v>5.665</v>
      </c>
      <c r="N16" s="62">
        <f t="shared" si="1"/>
        <v>6.6839999999999993</v>
      </c>
      <c r="O16" s="62">
        <f t="shared" si="1"/>
        <v>0</v>
      </c>
      <c r="P16" s="62">
        <f t="shared" si="1"/>
        <v>0</v>
      </c>
      <c r="Q16" s="62">
        <f t="shared" si="1"/>
        <v>0.82400000000000007</v>
      </c>
      <c r="R16" s="62">
        <f t="shared" si="1"/>
        <v>8.2000000000000003E-2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0.27700000000000002</v>
      </c>
      <c r="Z16" s="63" t="str">
        <f t="shared" si="1"/>
        <v/>
      </c>
      <c r="AA16" s="64">
        <f>SUM(AA10:AA15)</f>
        <v>32.023999999999994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70.16</v>
      </c>
      <c r="C21" s="81">
        <v>70.455999999999989</v>
      </c>
      <c r="D21" s="81">
        <v>66.543999999999997</v>
      </c>
      <c r="E21" s="81">
        <v>0.50700000000000001</v>
      </c>
      <c r="F21" s="81">
        <v>0.99399999999999999</v>
      </c>
      <c r="G21" s="81">
        <v>1.9130000000000003</v>
      </c>
      <c r="H21" s="81">
        <v>46.346000000000004</v>
      </c>
      <c r="I21" s="81">
        <v>28.327000000000002</v>
      </c>
      <c r="J21" s="81">
        <v>2.7250000000000001</v>
      </c>
      <c r="K21" s="81">
        <v>1.8859999999999999</v>
      </c>
      <c r="L21" s="81">
        <v>1.1659999999999999</v>
      </c>
      <c r="M21" s="81">
        <v>3.6219999999999999</v>
      </c>
      <c r="N21" s="81">
        <v>9.0440000000000005</v>
      </c>
      <c r="O21" s="81">
        <v>4.57</v>
      </c>
      <c r="P21" s="81">
        <v>7.4929999999999994</v>
      </c>
      <c r="Q21" s="81">
        <v>15.849</v>
      </c>
      <c r="R21" s="81">
        <v>29.983000000000001</v>
      </c>
      <c r="S21" s="81">
        <v>28.007000000000001</v>
      </c>
      <c r="T21" s="81">
        <v>12.010999999999999</v>
      </c>
      <c r="U21" s="81">
        <v>1.1819999999999999</v>
      </c>
      <c r="V21" s="81">
        <v>1.5390000000000001</v>
      </c>
      <c r="W21" s="81">
        <v>5.8370000000000006</v>
      </c>
      <c r="X21" s="81">
        <v>6.9649999999999999</v>
      </c>
      <c r="Y21" s="81">
        <v>2.3010000000000002</v>
      </c>
      <c r="Z21" s="78"/>
      <c r="AA21" s="79">
        <f t="shared" si="2"/>
        <v>419.42699999999996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70.16</v>
      </c>
      <c r="C25" s="88">
        <f t="shared" ref="C25:Z25" si="3">IF(LEN(C$2)&gt;0,SUM(C19:C24),"")</f>
        <v>70.455999999999989</v>
      </c>
      <c r="D25" s="88">
        <f t="shared" si="3"/>
        <v>66.543999999999997</v>
      </c>
      <c r="E25" s="88">
        <f t="shared" si="3"/>
        <v>0.50700000000000001</v>
      </c>
      <c r="F25" s="88">
        <f t="shared" si="3"/>
        <v>0.99399999999999999</v>
      </c>
      <c r="G25" s="88">
        <f t="shared" si="3"/>
        <v>1.9130000000000003</v>
      </c>
      <c r="H25" s="88">
        <f t="shared" si="3"/>
        <v>46.346000000000004</v>
      </c>
      <c r="I25" s="88">
        <f t="shared" si="3"/>
        <v>28.327000000000002</v>
      </c>
      <c r="J25" s="88">
        <f t="shared" si="3"/>
        <v>2.7250000000000001</v>
      </c>
      <c r="K25" s="88">
        <f t="shared" si="3"/>
        <v>1.8859999999999999</v>
      </c>
      <c r="L25" s="88">
        <f t="shared" si="3"/>
        <v>1.1659999999999999</v>
      </c>
      <c r="M25" s="88">
        <f t="shared" si="3"/>
        <v>3.6219999999999999</v>
      </c>
      <c r="N25" s="88">
        <f t="shared" si="3"/>
        <v>9.0440000000000005</v>
      </c>
      <c r="O25" s="88">
        <f t="shared" si="3"/>
        <v>4.57</v>
      </c>
      <c r="P25" s="88">
        <f t="shared" si="3"/>
        <v>7.4929999999999994</v>
      </c>
      <c r="Q25" s="88">
        <f t="shared" si="3"/>
        <v>15.849</v>
      </c>
      <c r="R25" s="88">
        <f t="shared" si="3"/>
        <v>29.983000000000001</v>
      </c>
      <c r="S25" s="88">
        <f t="shared" si="3"/>
        <v>28.007000000000001</v>
      </c>
      <c r="T25" s="88">
        <f t="shared" si="3"/>
        <v>12.010999999999999</v>
      </c>
      <c r="U25" s="88">
        <f t="shared" si="3"/>
        <v>1.1819999999999999</v>
      </c>
      <c r="V25" s="88">
        <f t="shared" si="3"/>
        <v>1.5390000000000001</v>
      </c>
      <c r="W25" s="88">
        <f t="shared" si="3"/>
        <v>5.8370000000000006</v>
      </c>
      <c r="X25" s="88">
        <f t="shared" si="3"/>
        <v>6.9649999999999999</v>
      </c>
      <c r="Y25" s="88">
        <f t="shared" si="3"/>
        <v>2.3010000000000002</v>
      </c>
      <c r="Z25" s="89" t="str">
        <f t="shared" si="3"/>
        <v/>
      </c>
      <c r="AA25" s="90">
        <f>SUM(AA19:AA24)</f>
        <v>419.42699999999996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75.929000000000002</v>
      </c>
      <c r="C29" s="77">
        <v>70.456000000000003</v>
      </c>
      <c r="D29" s="77">
        <v>66.543999999999997</v>
      </c>
      <c r="E29" s="77">
        <v>3.4910000000000001</v>
      </c>
      <c r="F29" s="77">
        <v>3.0249999999999999</v>
      </c>
      <c r="G29" s="77">
        <v>1.913</v>
      </c>
      <c r="H29" s="77">
        <v>46.345999999999997</v>
      </c>
      <c r="I29" s="77">
        <v>28.327000000000002</v>
      </c>
      <c r="J29" s="77">
        <v>2.7250000000000001</v>
      </c>
      <c r="K29" s="77">
        <v>5.2759999999999998</v>
      </c>
      <c r="L29" s="77">
        <v>5.484</v>
      </c>
      <c r="M29" s="77">
        <v>9.2870000000000008</v>
      </c>
      <c r="N29" s="77">
        <v>15.728</v>
      </c>
      <c r="O29" s="77">
        <v>4.57</v>
      </c>
      <c r="P29" s="77">
        <v>7.4930000000000003</v>
      </c>
      <c r="Q29" s="77">
        <v>16.672999999999998</v>
      </c>
      <c r="R29" s="77">
        <v>30.065000000000001</v>
      </c>
      <c r="S29" s="77">
        <v>28.007000000000001</v>
      </c>
      <c r="T29" s="77">
        <v>12.010999999999999</v>
      </c>
      <c r="U29" s="77">
        <v>1.1819999999999999</v>
      </c>
      <c r="V29" s="77">
        <v>1.5389999999999999</v>
      </c>
      <c r="W29" s="77">
        <v>5.8369999999999997</v>
      </c>
      <c r="X29" s="77">
        <v>6.9649999999999999</v>
      </c>
      <c r="Y29" s="77">
        <v>2.5779999999999998</v>
      </c>
      <c r="Z29" s="78"/>
      <c r="AA29" s="79">
        <f>SUM(B29:Z29)</f>
        <v>451.45099999999996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75.929000000000002</v>
      </c>
      <c r="C31" s="62">
        <f t="shared" ref="C31:Z31" si="4">IF(LEN(C$2)&gt;0,SUM(C28:C30),"")</f>
        <v>70.456000000000003</v>
      </c>
      <c r="D31" s="62">
        <f t="shared" si="4"/>
        <v>66.543999999999997</v>
      </c>
      <c r="E31" s="62">
        <f t="shared" si="4"/>
        <v>3.4910000000000001</v>
      </c>
      <c r="F31" s="62">
        <f t="shared" si="4"/>
        <v>3.0249999999999999</v>
      </c>
      <c r="G31" s="62">
        <f t="shared" si="4"/>
        <v>1.913</v>
      </c>
      <c r="H31" s="62">
        <f t="shared" si="4"/>
        <v>46.345999999999997</v>
      </c>
      <c r="I31" s="62">
        <f t="shared" si="4"/>
        <v>28.327000000000002</v>
      </c>
      <c r="J31" s="62">
        <f t="shared" si="4"/>
        <v>2.7250000000000001</v>
      </c>
      <c r="K31" s="62">
        <f t="shared" si="4"/>
        <v>5.2759999999999998</v>
      </c>
      <c r="L31" s="62">
        <f t="shared" si="4"/>
        <v>5.484</v>
      </c>
      <c r="M31" s="62">
        <f t="shared" si="4"/>
        <v>9.2870000000000008</v>
      </c>
      <c r="N31" s="62">
        <f t="shared" si="4"/>
        <v>15.728</v>
      </c>
      <c r="O31" s="62">
        <f t="shared" si="4"/>
        <v>4.57</v>
      </c>
      <c r="P31" s="62">
        <f t="shared" si="4"/>
        <v>7.4930000000000003</v>
      </c>
      <c r="Q31" s="62">
        <f t="shared" si="4"/>
        <v>16.672999999999998</v>
      </c>
      <c r="R31" s="62">
        <f t="shared" si="4"/>
        <v>30.065000000000001</v>
      </c>
      <c r="S31" s="62">
        <f t="shared" si="4"/>
        <v>28.007000000000001</v>
      </c>
      <c r="T31" s="62">
        <f t="shared" si="4"/>
        <v>12.010999999999999</v>
      </c>
      <c r="U31" s="62">
        <f t="shared" si="4"/>
        <v>1.1819999999999999</v>
      </c>
      <c r="V31" s="62">
        <f t="shared" si="4"/>
        <v>1.5389999999999999</v>
      </c>
      <c r="W31" s="62">
        <f t="shared" si="4"/>
        <v>5.8369999999999997</v>
      </c>
      <c r="X31" s="62">
        <f t="shared" si="4"/>
        <v>6.9649999999999999</v>
      </c>
      <c r="Y31" s="62">
        <f t="shared" si="4"/>
        <v>2.5779999999999998</v>
      </c>
      <c r="Z31" s="63" t="str">
        <f t="shared" si="4"/>
        <v/>
      </c>
      <c r="AA31" s="64">
        <f>SUM(AA28:AA30)</f>
        <v>451.45099999999996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6.6</v>
      </c>
      <c r="P38" s="99">
        <v>3.2</v>
      </c>
      <c r="Q38" s="99"/>
      <c r="R38" s="99"/>
      <c r="S38" s="99"/>
      <c r="T38" s="99"/>
      <c r="U38" s="99">
        <v>11.3</v>
      </c>
      <c r="V38" s="99">
        <v>8.5</v>
      </c>
      <c r="W38" s="99">
        <v>5.4</v>
      </c>
      <c r="X38" s="99"/>
      <c r="Y38" s="99"/>
      <c r="Z38" s="100"/>
      <c r="AA38" s="79">
        <f t="shared" si="5"/>
        <v>35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6.6</v>
      </c>
      <c r="P39" s="88">
        <f t="shared" si="6"/>
        <v>3.2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11.3</v>
      </c>
      <c r="V39" s="88">
        <f t="shared" si="6"/>
        <v>8.5</v>
      </c>
      <c r="W39" s="88">
        <f t="shared" si="6"/>
        <v>5.4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6.6</v>
      </c>
      <c r="P46" s="99">
        <v>3.2</v>
      </c>
      <c r="Q46" s="99"/>
      <c r="R46" s="99"/>
      <c r="S46" s="99"/>
      <c r="T46" s="99"/>
      <c r="U46" s="99">
        <v>11.3</v>
      </c>
      <c r="V46" s="99">
        <v>8.5</v>
      </c>
      <c r="W46" s="99">
        <v>5.4</v>
      </c>
      <c r="X46" s="99"/>
      <c r="Y46" s="99"/>
      <c r="Z46" s="100"/>
      <c r="AA46" s="79">
        <f t="shared" si="7"/>
        <v>35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6.6</v>
      </c>
      <c r="P48" s="88">
        <f t="shared" si="8"/>
        <v>3.2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11.3</v>
      </c>
      <c r="V48" s="88">
        <f t="shared" si="8"/>
        <v>8.5</v>
      </c>
      <c r="W48" s="88">
        <f t="shared" si="8"/>
        <v>5.4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75.929000000000002</v>
      </c>
      <c r="C51" s="88">
        <f t="shared" si="10"/>
        <v>70.455999999999989</v>
      </c>
      <c r="D51" s="88">
        <f t="shared" si="10"/>
        <v>66.543999999999997</v>
      </c>
      <c r="E51" s="88">
        <f t="shared" si="10"/>
        <v>3.4910000000000001</v>
      </c>
      <c r="F51" s="88">
        <f t="shared" si="10"/>
        <v>3.0250000000000004</v>
      </c>
      <c r="G51" s="88">
        <f t="shared" si="10"/>
        <v>1.9130000000000003</v>
      </c>
      <c r="H51" s="88">
        <f t="shared" si="10"/>
        <v>46.346000000000004</v>
      </c>
      <c r="I51" s="88">
        <f t="shared" si="10"/>
        <v>28.327000000000002</v>
      </c>
      <c r="J51" s="88">
        <f t="shared" si="10"/>
        <v>2.7250000000000001</v>
      </c>
      <c r="K51" s="88">
        <f t="shared" si="10"/>
        <v>5.2759999999999998</v>
      </c>
      <c r="L51" s="88">
        <f t="shared" si="10"/>
        <v>5.484</v>
      </c>
      <c r="M51" s="88">
        <f t="shared" si="10"/>
        <v>9.286999999999999</v>
      </c>
      <c r="N51" s="88">
        <f t="shared" si="10"/>
        <v>15.728</v>
      </c>
      <c r="O51" s="88">
        <f t="shared" si="10"/>
        <v>11.17</v>
      </c>
      <c r="P51" s="88">
        <f t="shared" si="10"/>
        <v>10.693</v>
      </c>
      <c r="Q51" s="88">
        <f t="shared" si="10"/>
        <v>16.673000000000002</v>
      </c>
      <c r="R51" s="88">
        <f t="shared" si="10"/>
        <v>30.065000000000001</v>
      </c>
      <c r="S51" s="88">
        <f t="shared" si="10"/>
        <v>28.007000000000001</v>
      </c>
      <c r="T51" s="88">
        <f t="shared" si="10"/>
        <v>12.010999999999999</v>
      </c>
      <c r="U51" s="88">
        <f t="shared" si="10"/>
        <v>12.482000000000001</v>
      </c>
      <c r="V51" s="88">
        <f t="shared" si="10"/>
        <v>10.039</v>
      </c>
      <c r="W51" s="88">
        <f t="shared" si="10"/>
        <v>11.237000000000002</v>
      </c>
      <c r="X51" s="88">
        <f t="shared" si="10"/>
        <v>6.9649999999999999</v>
      </c>
      <c r="Y51" s="88">
        <f t="shared" si="10"/>
        <v>2.5780000000000003</v>
      </c>
      <c r="Z51" s="89" t="str">
        <f t="shared" si="10"/>
        <v/>
      </c>
      <c r="AA51" s="105">
        <f>SUM(B51:Z51)</f>
        <v>486.45100000000002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75.924999999999997</v>
      </c>
      <c r="C4" s="18">
        <v>70.493000000000009</v>
      </c>
      <c r="D4" s="18">
        <v>66.543999999999997</v>
      </c>
      <c r="E4" s="18">
        <v>3.4909999999999997</v>
      </c>
      <c r="F4" s="18">
        <v>3.0250000000000004</v>
      </c>
      <c r="G4" s="18">
        <v>1.9129999999999998</v>
      </c>
      <c r="H4" s="18">
        <v>46.346000000000004</v>
      </c>
      <c r="I4" s="18">
        <v>28.327000000000002</v>
      </c>
      <c r="J4" s="18">
        <v>2.7250000000000001</v>
      </c>
      <c r="K4" s="18">
        <v>5.2760000000000007</v>
      </c>
      <c r="L4" s="18">
        <v>5.484</v>
      </c>
      <c r="M4" s="18">
        <v>9.2569999999999997</v>
      </c>
      <c r="N4" s="18">
        <v>15.686</v>
      </c>
      <c r="O4" s="18">
        <v>11.203999999999999</v>
      </c>
      <c r="P4" s="18">
        <v>10.665000000000001</v>
      </c>
      <c r="Q4" s="18">
        <v>16.7</v>
      </c>
      <c r="R4" s="18">
        <v>30.07</v>
      </c>
      <c r="S4" s="18">
        <v>28.052</v>
      </c>
      <c r="T4" s="18">
        <v>11.993</v>
      </c>
      <c r="U4" s="18">
        <v>12.433999999999999</v>
      </c>
      <c r="V4" s="18">
        <v>10.013999999999999</v>
      </c>
      <c r="W4" s="18">
        <v>11.263</v>
      </c>
      <c r="X4" s="18">
        <v>6.9649999999999999</v>
      </c>
      <c r="Y4" s="18">
        <v>2.5779999999999998</v>
      </c>
      <c r="Z4" s="19"/>
      <c r="AA4" s="20">
        <f>SUM(B4:Z4)</f>
        <v>486.42999999999995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190.47</v>
      </c>
      <c r="C7" s="28">
        <v>169.02</v>
      </c>
      <c r="D7" s="28">
        <v>150</v>
      </c>
      <c r="E7" s="28">
        <v>81.3</v>
      </c>
      <c r="F7" s="28">
        <v>80.83</v>
      </c>
      <c r="G7" s="28">
        <v>137.59</v>
      </c>
      <c r="H7" s="28">
        <v>150</v>
      </c>
      <c r="I7" s="28">
        <v>159.41999999999999</v>
      </c>
      <c r="J7" s="28">
        <v>168.84</v>
      </c>
      <c r="K7" s="28">
        <v>191.34</v>
      </c>
      <c r="L7" s="28">
        <v>196.64</v>
      </c>
      <c r="M7" s="28">
        <v>210</v>
      </c>
      <c r="N7" s="28">
        <v>214.96</v>
      </c>
      <c r="O7" s="28">
        <v>189.9</v>
      </c>
      <c r="P7" s="28">
        <v>196.5</v>
      </c>
      <c r="Q7" s="28">
        <v>210</v>
      </c>
      <c r="R7" s="28">
        <v>231.4</v>
      </c>
      <c r="S7" s="28">
        <v>238.9</v>
      </c>
      <c r="T7" s="28">
        <v>230</v>
      </c>
      <c r="U7" s="28">
        <v>222.9</v>
      </c>
      <c r="V7" s="28">
        <v>208.5</v>
      </c>
      <c r="W7" s="28">
        <v>195.33</v>
      </c>
      <c r="X7" s="28">
        <v>185.33</v>
      </c>
      <c r="Y7" s="28">
        <v>187.94</v>
      </c>
      <c r="Z7" s="29"/>
      <c r="AA7" s="30">
        <f>IF(SUM(B7:Z7)&lt;&gt;0,AVERAGEIF(B7:Z7,"&lt;&gt;"""),"")</f>
        <v>183.21291666666664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0.72299999999999998</v>
      </c>
      <c r="C14" s="57">
        <v>1.5840000000000001</v>
      </c>
      <c r="D14" s="57">
        <v>15.224</v>
      </c>
      <c r="E14" s="57"/>
      <c r="F14" s="57"/>
      <c r="G14" s="57">
        <v>1.9129999999999998</v>
      </c>
      <c r="H14" s="57">
        <v>28.846</v>
      </c>
      <c r="I14" s="57">
        <v>16.544</v>
      </c>
      <c r="J14" s="57">
        <v>1.127</v>
      </c>
      <c r="K14" s="57">
        <v>0.40200000000000002</v>
      </c>
      <c r="L14" s="57"/>
      <c r="M14" s="57">
        <v>0.25700000000000001</v>
      </c>
      <c r="N14" s="57">
        <v>0.38600000000000001</v>
      </c>
      <c r="O14" s="57">
        <v>11.203999999999999</v>
      </c>
      <c r="P14" s="57">
        <v>10.665000000000001</v>
      </c>
      <c r="Q14" s="57"/>
      <c r="R14" s="57">
        <v>0.17</v>
      </c>
      <c r="S14" s="57">
        <v>0.252</v>
      </c>
      <c r="T14" s="57">
        <v>10.893000000000001</v>
      </c>
      <c r="U14" s="57">
        <v>10.959999999999999</v>
      </c>
      <c r="V14" s="57">
        <v>10.013999999999999</v>
      </c>
      <c r="W14" s="57">
        <v>11.263</v>
      </c>
      <c r="X14" s="57">
        <v>6.9649999999999999</v>
      </c>
      <c r="Y14" s="57">
        <v>0.19700000000000001</v>
      </c>
      <c r="Z14" s="58"/>
      <c r="AA14" s="59">
        <f t="shared" si="0"/>
        <v>139.589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0.72299999999999998</v>
      </c>
      <c r="C16" s="62">
        <f t="shared" ref="C16:Z16" si="1">IF(LEN(C$2)&gt;0,SUM(C10:C15),"")</f>
        <v>1.5840000000000001</v>
      </c>
      <c r="D16" s="62">
        <f t="shared" si="1"/>
        <v>15.224</v>
      </c>
      <c r="E16" s="62">
        <f t="shared" si="1"/>
        <v>0</v>
      </c>
      <c r="F16" s="62">
        <f t="shared" si="1"/>
        <v>0</v>
      </c>
      <c r="G16" s="62">
        <f t="shared" si="1"/>
        <v>1.9129999999999998</v>
      </c>
      <c r="H16" s="62">
        <f t="shared" si="1"/>
        <v>28.846</v>
      </c>
      <c r="I16" s="62">
        <f t="shared" si="1"/>
        <v>16.544</v>
      </c>
      <c r="J16" s="62">
        <f t="shared" si="1"/>
        <v>1.127</v>
      </c>
      <c r="K16" s="62">
        <f t="shared" si="1"/>
        <v>0.40200000000000002</v>
      </c>
      <c r="L16" s="62">
        <f t="shared" si="1"/>
        <v>0</v>
      </c>
      <c r="M16" s="62">
        <f t="shared" si="1"/>
        <v>0.25700000000000001</v>
      </c>
      <c r="N16" s="62">
        <f t="shared" si="1"/>
        <v>0.38600000000000001</v>
      </c>
      <c r="O16" s="62">
        <f t="shared" si="1"/>
        <v>11.203999999999999</v>
      </c>
      <c r="P16" s="62">
        <f t="shared" si="1"/>
        <v>10.665000000000001</v>
      </c>
      <c r="Q16" s="62">
        <f t="shared" si="1"/>
        <v>0</v>
      </c>
      <c r="R16" s="62">
        <f t="shared" si="1"/>
        <v>0.17</v>
      </c>
      <c r="S16" s="62">
        <f t="shared" si="1"/>
        <v>0.252</v>
      </c>
      <c r="T16" s="62">
        <f t="shared" si="1"/>
        <v>10.893000000000001</v>
      </c>
      <c r="U16" s="62">
        <f t="shared" si="1"/>
        <v>10.959999999999999</v>
      </c>
      <c r="V16" s="62">
        <f t="shared" si="1"/>
        <v>10.013999999999999</v>
      </c>
      <c r="W16" s="62">
        <f t="shared" si="1"/>
        <v>11.263</v>
      </c>
      <c r="X16" s="62">
        <f t="shared" si="1"/>
        <v>6.9649999999999999</v>
      </c>
      <c r="Y16" s="62">
        <f t="shared" si="1"/>
        <v>0.19700000000000001</v>
      </c>
      <c r="Z16" s="63" t="str">
        <f t="shared" si="1"/>
        <v/>
      </c>
      <c r="AA16" s="64">
        <f>SUM(AA10:AA15)</f>
        <v>139.589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4.1019999999999994</v>
      </c>
      <c r="C21" s="81">
        <v>2.609</v>
      </c>
      <c r="D21" s="81">
        <v>2.3199999999999998</v>
      </c>
      <c r="E21" s="81">
        <v>3.4909999999999997</v>
      </c>
      <c r="F21" s="81">
        <v>3.0250000000000004</v>
      </c>
      <c r="G21" s="81"/>
      <c r="H21" s="81"/>
      <c r="I21" s="81">
        <v>8.3000000000000004E-2</v>
      </c>
      <c r="J21" s="81">
        <v>1.5980000000000001</v>
      </c>
      <c r="K21" s="81">
        <v>4.8740000000000006</v>
      </c>
      <c r="L21" s="81">
        <v>5.484</v>
      </c>
      <c r="M21" s="81"/>
      <c r="N21" s="81"/>
      <c r="O21" s="81"/>
      <c r="P21" s="81"/>
      <c r="Q21" s="81"/>
      <c r="R21" s="81"/>
      <c r="S21" s="81"/>
      <c r="T21" s="81"/>
      <c r="U21" s="81">
        <v>1.474</v>
      </c>
      <c r="V21" s="81"/>
      <c r="W21" s="81"/>
      <c r="X21" s="81"/>
      <c r="Y21" s="81">
        <v>2.3809999999999998</v>
      </c>
      <c r="Z21" s="78"/>
      <c r="AA21" s="79">
        <f t="shared" si="2"/>
        <v>31.440999999999999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4.1019999999999994</v>
      </c>
      <c r="C25" s="88">
        <f t="shared" si="3"/>
        <v>2.609</v>
      </c>
      <c r="D25" s="88">
        <f t="shared" si="3"/>
        <v>2.3199999999999998</v>
      </c>
      <c r="E25" s="88">
        <f t="shared" si="3"/>
        <v>3.4909999999999997</v>
      </c>
      <c r="F25" s="88">
        <f t="shared" si="3"/>
        <v>3.0250000000000004</v>
      </c>
      <c r="G25" s="88">
        <f t="shared" si="3"/>
        <v>0</v>
      </c>
      <c r="H25" s="88">
        <f t="shared" si="3"/>
        <v>0</v>
      </c>
      <c r="I25" s="88">
        <f t="shared" si="3"/>
        <v>8.3000000000000004E-2</v>
      </c>
      <c r="J25" s="88">
        <f t="shared" si="3"/>
        <v>1.5980000000000001</v>
      </c>
      <c r="K25" s="88">
        <f t="shared" si="3"/>
        <v>4.8740000000000006</v>
      </c>
      <c r="L25" s="88">
        <f t="shared" si="3"/>
        <v>5.484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1.474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2.3809999999999998</v>
      </c>
      <c r="Z25" s="89">
        <f t="shared" si="3"/>
        <v>0</v>
      </c>
      <c r="AA25" s="90">
        <f t="shared" si="3"/>
        <v>31.440999999999999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4.8250000000000002</v>
      </c>
      <c r="C29" s="77">
        <v>4.1929999999999996</v>
      </c>
      <c r="D29" s="77">
        <v>17.544</v>
      </c>
      <c r="E29" s="77">
        <v>3.4910000000000001</v>
      </c>
      <c r="F29" s="77">
        <v>3.0249999999999999</v>
      </c>
      <c r="G29" s="77">
        <v>1.913</v>
      </c>
      <c r="H29" s="77">
        <v>28.846</v>
      </c>
      <c r="I29" s="77">
        <v>16.626999999999999</v>
      </c>
      <c r="J29" s="77">
        <v>2.7250000000000001</v>
      </c>
      <c r="K29" s="77">
        <v>5.2759999999999998</v>
      </c>
      <c r="L29" s="77">
        <v>5.484</v>
      </c>
      <c r="M29" s="77">
        <v>0.25700000000000001</v>
      </c>
      <c r="N29" s="77">
        <v>0.38600000000000001</v>
      </c>
      <c r="O29" s="77">
        <v>11.204000000000001</v>
      </c>
      <c r="P29" s="77">
        <v>10.664999999999999</v>
      </c>
      <c r="Q29" s="77"/>
      <c r="R29" s="77">
        <v>0.17</v>
      </c>
      <c r="S29" s="77">
        <v>0.252</v>
      </c>
      <c r="T29" s="77">
        <v>10.893000000000001</v>
      </c>
      <c r="U29" s="77">
        <v>12.433999999999999</v>
      </c>
      <c r="V29" s="77">
        <v>10.013999999999999</v>
      </c>
      <c r="W29" s="77">
        <v>11.263</v>
      </c>
      <c r="X29" s="77">
        <v>6.9649999999999999</v>
      </c>
      <c r="Y29" s="77">
        <v>2.5779999999999998</v>
      </c>
      <c r="Z29" s="78"/>
      <c r="AA29" s="79">
        <f>SUM(B29:Z29)</f>
        <v>171.03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4.8250000000000002</v>
      </c>
      <c r="C31" s="62">
        <f t="shared" si="4"/>
        <v>4.1929999999999996</v>
      </c>
      <c r="D31" s="62">
        <f t="shared" si="4"/>
        <v>17.544</v>
      </c>
      <c r="E31" s="62">
        <f t="shared" si="4"/>
        <v>3.4910000000000001</v>
      </c>
      <c r="F31" s="62">
        <f t="shared" si="4"/>
        <v>3.0249999999999999</v>
      </c>
      <c r="G31" s="62">
        <f t="shared" si="4"/>
        <v>1.913</v>
      </c>
      <c r="H31" s="62">
        <f t="shared" si="4"/>
        <v>28.846</v>
      </c>
      <c r="I31" s="62">
        <f t="shared" si="4"/>
        <v>16.626999999999999</v>
      </c>
      <c r="J31" s="62">
        <f t="shared" si="4"/>
        <v>2.7250000000000001</v>
      </c>
      <c r="K31" s="62">
        <f t="shared" si="4"/>
        <v>5.2759999999999998</v>
      </c>
      <c r="L31" s="62">
        <f t="shared" si="4"/>
        <v>5.484</v>
      </c>
      <c r="M31" s="62">
        <f t="shared" si="4"/>
        <v>0.25700000000000001</v>
      </c>
      <c r="N31" s="62">
        <f t="shared" si="4"/>
        <v>0.38600000000000001</v>
      </c>
      <c r="O31" s="62">
        <f t="shared" si="4"/>
        <v>11.204000000000001</v>
      </c>
      <c r="P31" s="62">
        <f t="shared" si="4"/>
        <v>10.664999999999999</v>
      </c>
      <c r="Q31" s="62">
        <f t="shared" si="4"/>
        <v>0</v>
      </c>
      <c r="R31" s="62">
        <f t="shared" si="4"/>
        <v>0.17</v>
      </c>
      <c r="S31" s="62">
        <f t="shared" si="4"/>
        <v>0.252</v>
      </c>
      <c r="T31" s="62">
        <f t="shared" si="4"/>
        <v>10.893000000000001</v>
      </c>
      <c r="U31" s="62">
        <f t="shared" si="4"/>
        <v>12.433999999999999</v>
      </c>
      <c r="V31" s="62">
        <f t="shared" si="4"/>
        <v>10.013999999999999</v>
      </c>
      <c r="W31" s="62">
        <f t="shared" si="4"/>
        <v>11.263</v>
      </c>
      <c r="X31" s="62">
        <f t="shared" si="4"/>
        <v>6.9649999999999999</v>
      </c>
      <c r="Y31" s="62">
        <f t="shared" si="4"/>
        <v>2.5779999999999998</v>
      </c>
      <c r="Z31" s="63">
        <f t="shared" si="4"/>
        <v>0</v>
      </c>
      <c r="AA31" s="64">
        <f t="shared" si="4"/>
        <v>171.03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71.099999999999994</v>
      </c>
      <c r="C38" s="99">
        <v>66.3</v>
      </c>
      <c r="D38" s="99">
        <v>49</v>
      </c>
      <c r="E38" s="99"/>
      <c r="F38" s="99"/>
      <c r="G38" s="99"/>
      <c r="H38" s="99">
        <v>17.5</v>
      </c>
      <c r="I38" s="99">
        <v>11.7</v>
      </c>
      <c r="J38" s="99"/>
      <c r="K38" s="99"/>
      <c r="L38" s="99"/>
      <c r="M38" s="99">
        <v>9</v>
      </c>
      <c r="N38" s="99">
        <v>15.3</v>
      </c>
      <c r="O38" s="99"/>
      <c r="P38" s="99"/>
      <c r="Q38" s="99">
        <v>16.7</v>
      </c>
      <c r="R38" s="99">
        <v>29.9</v>
      </c>
      <c r="S38" s="99">
        <v>27.8</v>
      </c>
      <c r="T38" s="99">
        <v>1.1000000000000001</v>
      </c>
      <c r="U38" s="99"/>
      <c r="V38" s="99"/>
      <c r="W38" s="99"/>
      <c r="X38" s="99"/>
      <c r="Y38" s="99"/>
      <c r="Z38" s="100"/>
      <c r="AA38" s="79">
        <f t="shared" si="5"/>
        <v>315.39999999999998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71.099999999999994</v>
      </c>
      <c r="C39" s="88">
        <f t="shared" si="6"/>
        <v>66.3</v>
      </c>
      <c r="D39" s="88">
        <f t="shared" si="6"/>
        <v>49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17.5</v>
      </c>
      <c r="I39" s="88">
        <f t="shared" si="6"/>
        <v>11.7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9</v>
      </c>
      <c r="N39" s="88">
        <f t="shared" si="6"/>
        <v>15.3</v>
      </c>
      <c r="O39" s="88">
        <f t="shared" si="6"/>
        <v>0</v>
      </c>
      <c r="P39" s="88">
        <f t="shared" si="6"/>
        <v>0</v>
      </c>
      <c r="Q39" s="88">
        <f t="shared" si="6"/>
        <v>16.7</v>
      </c>
      <c r="R39" s="88">
        <f t="shared" si="6"/>
        <v>29.9</v>
      </c>
      <c r="S39" s="88">
        <f t="shared" si="6"/>
        <v>27.8</v>
      </c>
      <c r="T39" s="88">
        <f t="shared" si="6"/>
        <v>1.1000000000000001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315.39999999999998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71.099999999999994</v>
      </c>
      <c r="C46" s="99">
        <v>66.3</v>
      </c>
      <c r="D46" s="99">
        <v>49</v>
      </c>
      <c r="E46" s="99"/>
      <c r="F46" s="99"/>
      <c r="G46" s="99"/>
      <c r="H46" s="99">
        <v>17.5</v>
      </c>
      <c r="I46" s="99">
        <v>11.7</v>
      </c>
      <c r="J46" s="99"/>
      <c r="K46" s="99"/>
      <c r="L46" s="99"/>
      <c r="M46" s="99">
        <v>9</v>
      </c>
      <c r="N46" s="99">
        <v>15.3</v>
      </c>
      <c r="O46" s="99"/>
      <c r="P46" s="99"/>
      <c r="Q46" s="99">
        <v>16.7</v>
      </c>
      <c r="R46" s="99">
        <v>29.9</v>
      </c>
      <c r="S46" s="99">
        <v>27.8</v>
      </c>
      <c r="T46" s="99">
        <v>1.1000000000000001</v>
      </c>
      <c r="U46" s="99"/>
      <c r="V46" s="99"/>
      <c r="W46" s="99"/>
      <c r="X46" s="99"/>
      <c r="Y46" s="99"/>
      <c r="Z46" s="100"/>
      <c r="AA46" s="79">
        <f t="shared" si="7"/>
        <v>315.39999999999998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71.099999999999994</v>
      </c>
      <c r="C48" s="88">
        <f t="shared" ref="C48:Z48" si="8">SUM(C42:C47)</f>
        <v>66.3</v>
      </c>
      <c r="D48" s="88">
        <f t="shared" si="8"/>
        <v>49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17.5</v>
      </c>
      <c r="I48" s="88">
        <f t="shared" si="8"/>
        <v>11.7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9</v>
      </c>
      <c r="N48" s="88">
        <f t="shared" si="8"/>
        <v>15.3</v>
      </c>
      <c r="O48" s="88">
        <f t="shared" si="8"/>
        <v>0</v>
      </c>
      <c r="P48" s="88">
        <f t="shared" si="8"/>
        <v>0</v>
      </c>
      <c r="Q48" s="88">
        <f t="shared" si="8"/>
        <v>16.7</v>
      </c>
      <c r="R48" s="88">
        <f t="shared" si="8"/>
        <v>29.9</v>
      </c>
      <c r="S48" s="88">
        <f t="shared" si="8"/>
        <v>27.8</v>
      </c>
      <c r="T48" s="88">
        <f t="shared" si="8"/>
        <v>1.1000000000000001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315.39999999999998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75.924999999999997</v>
      </c>
      <c r="C51" s="88">
        <f t="shared" si="10"/>
        <v>70.492999999999995</v>
      </c>
      <c r="D51" s="88">
        <f t="shared" si="10"/>
        <v>66.543999999999997</v>
      </c>
      <c r="E51" s="88">
        <f t="shared" si="10"/>
        <v>3.4909999999999997</v>
      </c>
      <c r="F51" s="88">
        <f t="shared" si="10"/>
        <v>3.0250000000000004</v>
      </c>
      <c r="G51" s="88">
        <f t="shared" si="10"/>
        <v>1.9129999999999998</v>
      </c>
      <c r="H51" s="88">
        <f t="shared" si="10"/>
        <v>46.346000000000004</v>
      </c>
      <c r="I51" s="88">
        <f t="shared" si="10"/>
        <v>28.326999999999998</v>
      </c>
      <c r="J51" s="88">
        <f t="shared" si="10"/>
        <v>2.7250000000000001</v>
      </c>
      <c r="K51" s="88">
        <f t="shared" si="10"/>
        <v>5.2760000000000007</v>
      </c>
      <c r="L51" s="88">
        <f t="shared" si="10"/>
        <v>5.484</v>
      </c>
      <c r="M51" s="88">
        <f t="shared" si="10"/>
        <v>9.2569999999999997</v>
      </c>
      <c r="N51" s="88">
        <f t="shared" si="10"/>
        <v>15.686</v>
      </c>
      <c r="O51" s="88">
        <f t="shared" si="10"/>
        <v>11.203999999999999</v>
      </c>
      <c r="P51" s="88">
        <f t="shared" si="10"/>
        <v>10.665000000000001</v>
      </c>
      <c r="Q51" s="88">
        <f t="shared" si="10"/>
        <v>16.7</v>
      </c>
      <c r="R51" s="88">
        <f t="shared" si="10"/>
        <v>30.07</v>
      </c>
      <c r="S51" s="88">
        <f t="shared" si="10"/>
        <v>28.052</v>
      </c>
      <c r="T51" s="88">
        <f t="shared" si="10"/>
        <v>11.993</v>
      </c>
      <c r="U51" s="88">
        <f t="shared" si="10"/>
        <v>12.433999999999999</v>
      </c>
      <c r="V51" s="88">
        <f t="shared" si="10"/>
        <v>10.013999999999999</v>
      </c>
      <c r="W51" s="88">
        <f t="shared" si="10"/>
        <v>11.263</v>
      </c>
      <c r="X51" s="88">
        <f t="shared" si="10"/>
        <v>6.9649999999999999</v>
      </c>
      <c r="Y51" s="88">
        <f t="shared" si="10"/>
        <v>2.5779999999999998</v>
      </c>
      <c r="Z51" s="89">
        <f t="shared" si="10"/>
        <v>0</v>
      </c>
      <c r="AA51" s="105">
        <f>SUM(B51:Z51)</f>
        <v>486.42999999999995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71.099999999999994</v>
      </c>
      <c r="C4" s="18">
        <v>66.3</v>
      </c>
      <c r="D4" s="18">
        <v>49</v>
      </c>
      <c r="E4" s="18"/>
      <c r="F4" s="18"/>
      <c r="G4" s="18"/>
      <c r="H4" s="18">
        <v>17.5</v>
      </c>
      <c r="I4" s="18">
        <v>11.7</v>
      </c>
      <c r="J4" s="18"/>
      <c r="K4" s="18"/>
      <c r="L4" s="18"/>
      <c r="M4" s="18">
        <v>9</v>
      </c>
      <c r="N4" s="18">
        <v>15.3</v>
      </c>
      <c r="O4" s="18">
        <v>-6.6</v>
      </c>
      <c r="P4" s="18">
        <v>-3.2</v>
      </c>
      <c r="Q4" s="18">
        <v>16.7</v>
      </c>
      <c r="R4" s="18">
        <v>29.9</v>
      </c>
      <c r="S4" s="18">
        <v>27.8</v>
      </c>
      <c r="T4" s="18">
        <v>1.1000000000000001</v>
      </c>
      <c r="U4" s="18">
        <v>-11.3</v>
      </c>
      <c r="V4" s="18">
        <v>-8.5</v>
      </c>
      <c r="W4" s="18">
        <v>-5.4</v>
      </c>
      <c r="X4" s="18"/>
      <c r="Y4" s="18"/>
      <c r="Z4" s="19"/>
      <c r="AA4" s="112">
        <f>SUM(B4:Z4)</f>
        <v>280.40000000000003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190.47</v>
      </c>
      <c r="C7" s="118">
        <v>169.02</v>
      </c>
      <c r="D7" s="118">
        <v>150</v>
      </c>
      <c r="E7" s="118">
        <v>81.3</v>
      </c>
      <c r="F7" s="118">
        <v>80.83</v>
      </c>
      <c r="G7" s="118">
        <v>137.59</v>
      </c>
      <c r="H7" s="118">
        <v>150</v>
      </c>
      <c r="I7" s="118">
        <v>159.41999999999999</v>
      </c>
      <c r="J7" s="118">
        <v>168.84</v>
      </c>
      <c r="K7" s="118">
        <v>191.34</v>
      </c>
      <c r="L7" s="118">
        <v>196.64</v>
      </c>
      <c r="M7" s="118">
        <v>210</v>
      </c>
      <c r="N7" s="118">
        <v>214.96</v>
      </c>
      <c r="O7" s="118">
        <v>189.9</v>
      </c>
      <c r="P7" s="118">
        <v>196.5</v>
      </c>
      <c r="Q7" s="118">
        <v>210</v>
      </c>
      <c r="R7" s="118">
        <v>231.4</v>
      </c>
      <c r="S7" s="118">
        <v>238.9</v>
      </c>
      <c r="T7" s="118">
        <v>230</v>
      </c>
      <c r="U7" s="118">
        <v>222.9</v>
      </c>
      <c r="V7" s="118">
        <v>208.5</v>
      </c>
      <c r="W7" s="118">
        <v>195.33</v>
      </c>
      <c r="X7" s="118">
        <v>185.33</v>
      </c>
      <c r="Y7" s="118">
        <v>187.94</v>
      </c>
      <c r="Z7" s="119"/>
      <c r="AA7" s="120">
        <f>IF(SUM(B7:Z7)&lt;&gt;0,AVERAGEIF(B7:Z7,"&lt;&gt;"""),"")</f>
        <v>183.21291666666664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6.6</v>
      </c>
      <c r="P15" s="134">
        <v>3.2</v>
      </c>
      <c r="Q15" s="134"/>
      <c r="R15" s="134"/>
      <c r="S15" s="134"/>
      <c r="T15" s="134"/>
      <c r="U15" s="134">
        <v>11.3</v>
      </c>
      <c r="V15" s="134">
        <v>8.5</v>
      </c>
      <c r="W15" s="134">
        <v>5.4</v>
      </c>
      <c r="X15" s="134"/>
      <c r="Y15" s="134"/>
      <c r="Z15" s="132"/>
      <c r="AA15" s="133">
        <f t="shared" si="0"/>
        <v>35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6.6</v>
      </c>
      <c r="P16" s="136">
        <f t="shared" si="1"/>
        <v>3.2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11.3</v>
      </c>
      <c r="V16" s="136">
        <f t="shared" si="1"/>
        <v>8.5</v>
      </c>
      <c r="W16" s="136">
        <f t="shared" si="1"/>
        <v>5.4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71.099999999999994</v>
      </c>
      <c r="C23" s="134">
        <v>66.3</v>
      </c>
      <c r="D23" s="134">
        <v>49</v>
      </c>
      <c r="E23" s="134"/>
      <c r="F23" s="134"/>
      <c r="G23" s="134"/>
      <c r="H23" s="134">
        <v>17.5</v>
      </c>
      <c r="I23" s="134">
        <v>11.7</v>
      </c>
      <c r="J23" s="134"/>
      <c r="K23" s="134"/>
      <c r="L23" s="134"/>
      <c r="M23" s="134">
        <v>9</v>
      </c>
      <c r="N23" s="134">
        <v>15.3</v>
      </c>
      <c r="O23" s="134"/>
      <c r="P23" s="134"/>
      <c r="Q23" s="134">
        <v>16.7</v>
      </c>
      <c r="R23" s="134">
        <v>29.9</v>
      </c>
      <c r="S23" s="134">
        <v>27.8</v>
      </c>
      <c r="T23" s="134">
        <v>1.1000000000000001</v>
      </c>
      <c r="U23" s="134"/>
      <c r="V23" s="134"/>
      <c r="W23" s="134"/>
      <c r="X23" s="134"/>
      <c r="Y23" s="134"/>
      <c r="Z23" s="132"/>
      <c r="AA23" s="133">
        <f t="shared" si="2"/>
        <v>315.39999999999998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71.099999999999994</v>
      </c>
      <c r="C24" s="136">
        <f t="shared" si="3"/>
        <v>66.3</v>
      </c>
      <c r="D24" s="136">
        <f t="shared" si="3"/>
        <v>49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17.5</v>
      </c>
      <c r="I24" s="136">
        <f t="shared" si="3"/>
        <v>11.7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9</v>
      </c>
      <c r="N24" s="136">
        <f t="shared" si="3"/>
        <v>15.3</v>
      </c>
      <c r="O24" s="136">
        <f t="shared" si="3"/>
        <v>0</v>
      </c>
      <c r="P24" s="136">
        <f t="shared" si="3"/>
        <v>0</v>
      </c>
      <c r="Q24" s="136">
        <f t="shared" si="3"/>
        <v>16.7</v>
      </c>
      <c r="R24" s="136">
        <f t="shared" si="3"/>
        <v>29.9</v>
      </c>
      <c r="S24" s="136">
        <f t="shared" si="3"/>
        <v>27.8</v>
      </c>
      <c r="T24" s="136">
        <f t="shared" si="3"/>
        <v>1.1000000000000001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315.39999999999998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2021-11-06T14:36:08Z</dcterms:created>
  <dcterms:modified xsi:type="dcterms:W3CDTF">2021-11-06T14:36:09Z</dcterms:modified>
</cp:coreProperties>
</file>