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<sst xmlns="http://schemas.openxmlformats.org/spreadsheetml/2006/main" count="117" uniqueCount="53">
  <si>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05/11/2021 16:22:27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</si>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</sst>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268</c:v>
                </c:pt>
                <c:pt idx="1">
                  <c:v>271.649</c:v>
                </c:pt>
                <c:pt idx="2">
                  <c:v>238</c:v>
                </c:pt>
                <c:pt idx="3">
                  <c:v>238</c:v>
                </c:pt>
                <c:pt idx="4">
                  <c:v>238</c:v>
                </c:pt>
                <c:pt idx="5">
                  <c:v>320.59800000000001</c:v>
                </c:pt>
                <c:pt idx="6">
                  <c:v>263.87099999999998</c:v>
                </c:pt>
                <c:pt idx="7">
                  <c:v>263.82299999999998</c:v>
                </c:pt>
                <c:pt idx="8">
                  <c:v>243</c:v>
                </c:pt>
                <c:pt idx="9">
                  <c:v>238</c:v>
                </c:pt>
                <c:pt idx="10">
                  <c:v>341.03399999999999</c:v>
                </c:pt>
                <c:pt idx="11">
                  <c:v>353.72300000000001</c:v>
                </c:pt>
                <c:pt idx="12">
                  <c:v>336.214</c:v>
                </c:pt>
                <c:pt idx="13">
                  <c:v>360.1</c:v>
                </c:pt>
                <c:pt idx="14">
                  <c:v>257.51400000000001</c:v>
                </c:pt>
                <c:pt idx="15">
                  <c:v>261.97300000000001</c:v>
                </c:pt>
                <c:pt idx="16">
                  <c:v>308</c:v>
                </c:pt>
                <c:pt idx="17">
                  <c:v>300</c:v>
                </c:pt>
                <c:pt idx="18">
                  <c:v>274.19499999999999</c:v>
                </c:pt>
                <c:pt idx="19">
                  <c:v>243.61599999999999</c:v>
                </c:pt>
                <c:pt idx="20">
                  <c:v>290.10000000000002</c:v>
                </c:pt>
                <c:pt idx="21">
                  <c:v>249.1</c:v>
                </c:pt>
                <c:pt idx="22">
                  <c:v>238</c:v>
                </c:pt>
                <c:pt idx="23">
                  <c:v>238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18.202999999999999</c:v>
                </c:pt>
                <c:pt idx="1">
                  <c:v>2.145</c:v>
                </c:pt>
                <c:pt idx="2">
                  <c:v>6.02</c:v>
                </c:pt>
                <c:pt idx="3">
                  <c:v>5.1639999999999997</c:v>
                </c:pt>
                <c:pt idx="4">
                  <c:v>3.8009999999999997</c:v>
                </c:pt>
                <c:pt idx="5">
                  <c:v>2.5589999999999997</c:v>
                </c:pt>
                <c:pt idx="6">
                  <c:v>0.308</c:v>
                </c:pt>
                <c:pt idx="7">
                  <c:v>20.021000000000001</c:v>
                </c:pt>
                <c:pt idx="8">
                  <c:v>19.632999999999999</c:v>
                </c:pt>
                <c:pt idx="9">
                  <c:v>10.083</c:v>
                </c:pt>
                <c:pt idx="10">
                  <c:v>0.91500000000000004</c:v>
                </c:pt>
                <c:pt idx="11">
                  <c:v>8.7999999999999995E-2</c:v>
                </c:pt>
                <c:pt idx="12">
                  <c:v>8.6999999999999994E-2</c:v>
                </c:pt>
                <c:pt idx="13">
                  <c:v>1.038</c:v>
                </c:pt>
                <c:pt idx="15">
                  <c:v>9.34</c:v>
                </c:pt>
                <c:pt idx="16">
                  <c:v>19.876999999999999</c:v>
                </c:pt>
                <c:pt idx="17">
                  <c:v>20.398</c:v>
                </c:pt>
                <c:pt idx="18">
                  <c:v>16.201000000000001</c:v>
                </c:pt>
                <c:pt idx="19">
                  <c:v>9.9090000000000007</c:v>
                </c:pt>
                <c:pt idx="20">
                  <c:v>3.5069999999999997</c:v>
                </c:pt>
                <c:pt idx="21">
                  <c:v>6.4429999999999996</c:v>
                </c:pt>
                <c:pt idx="22">
                  <c:v>13.932</c:v>
                </c:pt>
                <c:pt idx="23">
                  <c:v>7.1059999999999999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0146304"/>
        <c:axId val="4701466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288.55499999999995</c:v>
                </c:pt>
                <c:pt idx="1">
                  <c:v>276.072</c:v>
                </c:pt>
                <c:pt idx="2">
                  <c:v>247.083</c:v>
                </c:pt>
                <c:pt idx="3">
                  <c:v>246.13399999999999</c:v>
                </c:pt>
                <c:pt idx="4">
                  <c:v>246.464</c:v>
                </c:pt>
                <c:pt idx="5">
                  <c:v>325.57799999999997</c:v>
                </c:pt>
                <c:pt idx="6">
                  <c:v>267.42499999999995</c:v>
                </c:pt>
                <c:pt idx="7">
                  <c:v>283.84399999999999</c:v>
                </c:pt>
                <c:pt idx="8">
                  <c:v>262.63299999999998</c:v>
                </c:pt>
                <c:pt idx="9">
                  <c:v>251.202</c:v>
                </c:pt>
                <c:pt idx="10">
                  <c:v>342.46499999999997</c:v>
                </c:pt>
                <c:pt idx="11">
                  <c:v>357.34100000000001</c:v>
                </c:pt>
                <c:pt idx="12">
                  <c:v>337.779</c:v>
                </c:pt>
                <c:pt idx="13">
                  <c:v>362.66800000000001</c:v>
                </c:pt>
                <c:pt idx="14">
                  <c:v>258.52699999999999</c:v>
                </c:pt>
                <c:pt idx="15">
                  <c:v>271.45300000000003</c:v>
                </c:pt>
                <c:pt idx="16">
                  <c:v>327.87700000000001</c:v>
                </c:pt>
                <c:pt idx="17">
                  <c:v>320.39799999999997</c:v>
                </c:pt>
                <c:pt idx="18">
                  <c:v>290.40199999999999</c:v>
                </c:pt>
                <c:pt idx="19">
                  <c:v>253.52500000000001</c:v>
                </c:pt>
                <c:pt idx="20">
                  <c:v>293.60700000000003</c:v>
                </c:pt>
                <c:pt idx="21">
                  <c:v>255.54300000000001</c:v>
                </c:pt>
                <c:pt idx="22">
                  <c:v>251.93199999999999</c:v>
                </c:pt>
                <c:pt idx="23">
                  <c:v>252.90100000000001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146304"/>
        <c:axId val="4701466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215</c:v>
                </c:pt>
                <c:pt idx="1">
                  <c:v>207</c:v>
                </c:pt>
                <c:pt idx="2">
                  <c:v>201.51</c:v>
                </c:pt>
                <c:pt idx="3">
                  <c:v>194.39</c:v>
                </c:pt>
                <c:pt idx="4">
                  <c:v>197.06</c:v>
                </c:pt>
                <c:pt idx="5">
                  <c:v>205</c:v>
                </c:pt>
                <c:pt idx="6">
                  <c:v>204.62</c:v>
                </c:pt>
                <c:pt idx="7">
                  <c:v>264</c:v>
                </c:pt>
                <c:pt idx="8">
                  <c:v>241.19</c:v>
                </c:pt>
                <c:pt idx="9">
                  <c:v>214.87</c:v>
                </c:pt>
                <c:pt idx="10">
                  <c:v>205.45</c:v>
                </c:pt>
                <c:pt idx="11">
                  <c:v>205.44</c:v>
                </c:pt>
                <c:pt idx="12">
                  <c:v>205.44</c:v>
                </c:pt>
                <c:pt idx="13">
                  <c:v>202.96</c:v>
                </c:pt>
                <c:pt idx="14">
                  <c:v>200.32</c:v>
                </c:pt>
                <c:pt idx="15">
                  <c:v>215.25</c:v>
                </c:pt>
                <c:pt idx="16">
                  <c:v>249.62</c:v>
                </c:pt>
                <c:pt idx="17">
                  <c:v>266.99</c:v>
                </c:pt>
                <c:pt idx="18">
                  <c:v>229.32</c:v>
                </c:pt>
                <c:pt idx="19">
                  <c:v>215.25</c:v>
                </c:pt>
                <c:pt idx="20">
                  <c:v>194.2</c:v>
                </c:pt>
                <c:pt idx="21">
                  <c:v>194.51</c:v>
                </c:pt>
                <c:pt idx="22">
                  <c:v>201.38</c:v>
                </c:pt>
                <c:pt idx="23">
                  <c:v>164.99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147480"/>
        <c:axId val="470147088"/>
      </c:lineChart>
      <c:catAx>
        <c:axId val="470146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0146696"/>
        <c:crosses val="autoZero"/>
        <c:auto val="1"/>
        <c:lblAlgn val="ctr"/>
        <c:lblOffset val="100"/>
        <c:noMultiLvlLbl val="0"/>
      </c:catAx>
      <c:valAx>
        <c:axId val="470146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0146304"/>
        <c:crosses val="autoZero"/>
        <c:crossBetween val="between"/>
      </c:valAx>
      <c:valAx>
        <c:axId val="4701470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0147480"/>
        <c:crosses val="max"/>
        <c:crossBetween val="between"/>
      </c:valAx>
      <c:catAx>
        <c:axId val="4701474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01470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288.58799999999997</v>
      </c>
      <c r="C4" s="18">
        <v>276.09699999999998</v>
      </c>
      <c r="D4" s="18">
        <v>247.083</v>
      </c>
      <c r="E4" s="18">
        <v>246.13399999999999</v>
      </c>
      <c r="F4" s="18">
        <v>246.464</v>
      </c>
      <c r="G4" s="18">
        <v>325.57799999999997</v>
      </c>
      <c r="H4" s="18">
        <v>267.42399999999998</v>
      </c>
      <c r="I4" s="18">
        <v>283.84399999999999</v>
      </c>
      <c r="J4" s="18">
        <v>262.63299999999998</v>
      </c>
      <c r="K4" s="18">
        <v>251.202</v>
      </c>
      <c r="L4" s="18">
        <v>342.46500000000009</v>
      </c>
      <c r="M4" s="18">
        <v>357.34100000000001</v>
      </c>
      <c r="N4" s="18">
        <v>337.77899999999994</v>
      </c>
      <c r="O4" s="18">
        <v>362.66800000000001</v>
      </c>
      <c r="P4" s="18">
        <v>258.52699999999999</v>
      </c>
      <c r="Q4" s="18">
        <v>271.45299999999997</v>
      </c>
      <c r="R4" s="18">
        <v>327.87699999999995</v>
      </c>
      <c r="S4" s="18">
        <v>320.39800000000002</v>
      </c>
      <c r="T4" s="18">
        <v>290.39600000000007</v>
      </c>
      <c r="U4" s="18">
        <v>253.52499999999998</v>
      </c>
      <c r="V4" s="18">
        <v>293.60700000000003</v>
      </c>
      <c r="W4" s="18">
        <v>255.54299999999998</v>
      </c>
      <c r="X4" s="18">
        <v>251.93200000000002</v>
      </c>
      <c r="Y4" s="18">
        <v>252.90600000000003</v>
      </c>
      <c r="Z4" s="19"/>
      <c r="AA4" s="20">
        <f>SUM(B4:Z4)</f>
        <v>6871.4639999999981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215</v>
      </c>
      <c r="C7" s="28">
        <v>207</v>
      </c>
      <c r="D7" s="28">
        <v>201.51</v>
      </c>
      <c r="E7" s="28">
        <v>194.39</v>
      </c>
      <c r="F7" s="28">
        <v>197.06</v>
      </c>
      <c r="G7" s="28">
        <v>205</v>
      </c>
      <c r="H7" s="28">
        <v>204.62</v>
      </c>
      <c r="I7" s="28">
        <v>264</v>
      </c>
      <c r="J7" s="28">
        <v>241.19</v>
      </c>
      <c r="K7" s="28">
        <v>214.87</v>
      </c>
      <c r="L7" s="28">
        <v>205.45</v>
      </c>
      <c r="M7" s="28">
        <v>205.44</v>
      </c>
      <c r="N7" s="28">
        <v>205.44</v>
      </c>
      <c r="O7" s="28">
        <v>202.96</v>
      </c>
      <c r="P7" s="28">
        <v>200.32</v>
      </c>
      <c r="Q7" s="28">
        <v>215.25</v>
      </c>
      <c r="R7" s="28">
        <v>249.62</v>
      </c>
      <c r="S7" s="28">
        <v>266.99</v>
      </c>
      <c r="T7" s="28">
        <v>229.32</v>
      </c>
      <c r="U7" s="28">
        <v>215.25</v>
      </c>
      <c r="V7" s="28">
        <v>194.2</v>
      </c>
      <c r="W7" s="28">
        <v>194.51</v>
      </c>
      <c r="X7" s="28">
        <v>201.38</v>
      </c>
      <c r="Y7" s="28">
        <v>164.99</v>
      </c>
      <c r="Z7" s="29"/>
      <c r="AA7" s="30">
        <f>IF(SUM(B7:Z7)&lt;&gt;0,AVERAGEIF(B7:Z7,"&lt;&gt;"""),"")</f>
        <v>212.3233333333333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268</v>
      </c>
      <c r="C12" s="52">
        <v>271.649</v>
      </c>
      <c r="D12" s="52">
        <v>238</v>
      </c>
      <c r="E12" s="52">
        <v>238</v>
      </c>
      <c r="F12" s="52">
        <v>238</v>
      </c>
      <c r="G12" s="52">
        <v>320.59800000000001</v>
      </c>
      <c r="H12" s="52">
        <v>263.87099999999998</v>
      </c>
      <c r="I12" s="52">
        <v>263.82299999999998</v>
      </c>
      <c r="J12" s="52">
        <v>243</v>
      </c>
      <c r="K12" s="52">
        <v>238</v>
      </c>
      <c r="L12" s="52">
        <v>341.03399999999999</v>
      </c>
      <c r="M12" s="52">
        <v>353.72300000000001</v>
      </c>
      <c r="N12" s="52">
        <v>336.214</v>
      </c>
      <c r="O12" s="52">
        <v>360.1</v>
      </c>
      <c r="P12" s="52">
        <v>257.51400000000001</v>
      </c>
      <c r="Q12" s="52">
        <v>261.97300000000001</v>
      </c>
      <c r="R12" s="52">
        <v>308</v>
      </c>
      <c r="S12" s="52">
        <v>300</v>
      </c>
      <c r="T12" s="52">
        <v>274.19499999999999</v>
      </c>
      <c r="U12" s="52">
        <v>243.61599999999999</v>
      </c>
      <c r="V12" s="52">
        <v>290.10000000000002</v>
      </c>
      <c r="W12" s="52">
        <v>249.1</v>
      </c>
      <c r="X12" s="52">
        <v>238</v>
      </c>
      <c r="Y12" s="52">
        <v>238</v>
      </c>
      <c r="Z12" s="53"/>
      <c r="AA12" s="54">
        <f t="shared" si="0"/>
        <v>6634.51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18.202999999999999</v>
      </c>
      <c r="C14" s="57">
        <v>2.145</v>
      </c>
      <c r="D14" s="57">
        <v>6.02</v>
      </c>
      <c r="E14" s="57">
        <v>5.1639999999999997</v>
      </c>
      <c r="F14" s="57">
        <v>3.8009999999999997</v>
      </c>
      <c r="G14" s="57">
        <v>2.5589999999999997</v>
      </c>
      <c r="H14" s="57">
        <v>0.308</v>
      </c>
      <c r="I14" s="57">
        <v>20.021000000000001</v>
      </c>
      <c r="J14" s="57">
        <v>19.632999999999999</v>
      </c>
      <c r="K14" s="57">
        <v>10.083</v>
      </c>
      <c r="L14" s="57">
        <v>0.91500000000000004</v>
      </c>
      <c r="M14" s="57">
        <v>8.7999999999999995E-2</v>
      </c>
      <c r="N14" s="57">
        <v>8.6999999999999994E-2</v>
      </c>
      <c r="O14" s="57">
        <v>1.038</v>
      </c>
      <c r="P14" s="57"/>
      <c r="Q14" s="57">
        <v>9.34</v>
      </c>
      <c r="R14" s="57">
        <v>19.876999999999999</v>
      </c>
      <c r="S14" s="57">
        <v>20.398</v>
      </c>
      <c r="T14" s="57">
        <v>16.201000000000001</v>
      </c>
      <c r="U14" s="57">
        <v>9.9090000000000007</v>
      </c>
      <c r="V14" s="57">
        <v>3.5069999999999997</v>
      </c>
      <c r="W14" s="57">
        <v>6.4429999999999996</v>
      </c>
      <c r="X14" s="57">
        <v>13.932</v>
      </c>
      <c r="Y14" s="57">
        <v>7.1059999999999999</v>
      </c>
      <c r="Z14" s="58"/>
      <c r="AA14" s="59">
        <f t="shared" si="0"/>
        <v>196.77799999999999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286.20299999999997</v>
      </c>
      <c r="C16" s="62">
        <f t="shared" ref="C16:Z16" si="1">IF(LEN(C$2)&gt;0,SUM(C10:C15),"")</f>
        <v>273.79399999999998</v>
      </c>
      <c r="D16" s="62">
        <f t="shared" si="1"/>
        <v>244.02</v>
      </c>
      <c r="E16" s="62">
        <f t="shared" si="1"/>
        <v>243.16399999999999</v>
      </c>
      <c r="F16" s="62">
        <f t="shared" si="1"/>
        <v>241.80099999999999</v>
      </c>
      <c r="G16" s="62">
        <f t="shared" si="1"/>
        <v>323.15700000000004</v>
      </c>
      <c r="H16" s="62">
        <f t="shared" si="1"/>
        <v>264.17899999999997</v>
      </c>
      <c r="I16" s="62">
        <f t="shared" si="1"/>
        <v>283.84399999999999</v>
      </c>
      <c r="J16" s="62">
        <f t="shared" si="1"/>
        <v>262.63299999999998</v>
      </c>
      <c r="K16" s="62">
        <f t="shared" si="1"/>
        <v>248.083</v>
      </c>
      <c r="L16" s="62">
        <f t="shared" si="1"/>
        <v>341.94900000000001</v>
      </c>
      <c r="M16" s="62">
        <f t="shared" si="1"/>
        <v>353.81100000000004</v>
      </c>
      <c r="N16" s="62">
        <f t="shared" si="1"/>
        <v>336.30099999999999</v>
      </c>
      <c r="O16" s="62">
        <f t="shared" si="1"/>
        <v>361.13800000000003</v>
      </c>
      <c r="P16" s="62">
        <f t="shared" si="1"/>
        <v>257.51400000000001</v>
      </c>
      <c r="Q16" s="62">
        <f t="shared" si="1"/>
        <v>271.31299999999999</v>
      </c>
      <c r="R16" s="62">
        <f t="shared" si="1"/>
        <v>327.87700000000001</v>
      </c>
      <c r="S16" s="62">
        <f t="shared" si="1"/>
        <v>320.39800000000002</v>
      </c>
      <c r="T16" s="62">
        <f t="shared" si="1"/>
        <v>290.39600000000002</v>
      </c>
      <c r="U16" s="62">
        <f t="shared" si="1"/>
        <v>253.52499999999998</v>
      </c>
      <c r="V16" s="62">
        <f t="shared" si="1"/>
        <v>293.60700000000003</v>
      </c>
      <c r="W16" s="62">
        <f t="shared" si="1"/>
        <v>255.54300000000001</v>
      </c>
      <c r="X16" s="62">
        <f t="shared" si="1"/>
        <v>251.93199999999999</v>
      </c>
      <c r="Y16" s="62">
        <f t="shared" si="1"/>
        <v>245.10599999999999</v>
      </c>
      <c r="Z16" s="63" t="str">
        <f t="shared" si="1"/>
        <v/>
      </c>
      <c r="AA16" s="64">
        <f>SUM(AA10:AA15)</f>
        <v>6831.2880000000005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2.3850000000000002</v>
      </c>
      <c r="C21" s="81">
        <v>2.3030000000000004</v>
      </c>
      <c r="D21" s="81">
        <v>3.0630000000000002</v>
      </c>
      <c r="E21" s="81">
        <v>2.97</v>
      </c>
      <c r="F21" s="81">
        <v>4.6629999999999994</v>
      </c>
      <c r="G21" s="81">
        <v>2.4209999999999998</v>
      </c>
      <c r="H21" s="81">
        <v>3.2450000000000001</v>
      </c>
      <c r="I21" s="81"/>
      <c r="J21" s="81"/>
      <c r="K21" s="81">
        <v>3.1190000000000007</v>
      </c>
      <c r="L21" s="81">
        <v>0.51600000000000001</v>
      </c>
      <c r="M21" s="81">
        <v>3.5300000000000002</v>
      </c>
      <c r="N21" s="81">
        <v>1.4780000000000002</v>
      </c>
      <c r="O21" s="81">
        <v>1.53</v>
      </c>
      <c r="P21" s="81">
        <v>1.0129999999999999</v>
      </c>
      <c r="Q21" s="81">
        <v>0.14000000000000001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32.376000000000005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2.3850000000000002</v>
      </c>
      <c r="C25" s="88">
        <f t="shared" ref="C25:Z25" si="3">IF(LEN(C$2)&gt;0,SUM(C19:C24),"")</f>
        <v>2.3030000000000004</v>
      </c>
      <c r="D25" s="88">
        <f t="shared" si="3"/>
        <v>3.0630000000000002</v>
      </c>
      <c r="E25" s="88">
        <f t="shared" si="3"/>
        <v>2.97</v>
      </c>
      <c r="F25" s="88">
        <f t="shared" si="3"/>
        <v>4.6629999999999994</v>
      </c>
      <c r="G25" s="88">
        <f t="shared" si="3"/>
        <v>2.4209999999999998</v>
      </c>
      <c r="H25" s="88">
        <f t="shared" si="3"/>
        <v>3.2450000000000001</v>
      </c>
      <c r="I25" s="88">
        <f t="shared" si="3"/>
        <v>0</v>
      </c>
      <c r="J25" s="88">
        <f t="shared" si="3"/>
        <v>0</v>
      </c>
      <c r="K25" s="88">
        <f t="shared" si="3"/>
        <v>3.1190000000000007</v>
      </c>
      <c r="L25" s="88">
        <f t="shared" si="3"/>
        <v>0.51600000000000001</v>
      </c>
      <c r="M25" s="88">
        <f t="shared" si="3"/>
        <v>3.5300000000000002</v>
      </c>
      <c r="N25" s="88">
        <f t="shared" si="3"/>
        <v>1.4780000000000002</v>
      </c>
      <c r="O25" s="88">
        <f t="shared" si="3"/>
        <v>1.53</v>
      </c>
      <c r="P25" s="88">
        <f t="shared" si="3"/>
        <v>1.0129999999999999</v>
      </c>
      <c r="Q25" s="88">
        <f t="shared" si="3"/>
        <v>0.14000000000000001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32.376000000000005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288.58800000000002</v>
      </c>
      <c r="C29" s="77">
        <v>276.09699999999998</v>
      </c>
      <c r="D29" s="77">
        <v>247.083</v>
      </c>
      <c r="E29" s="77">
        <v>246.13399999999999</v>
      </c>
      <c r="F29" s="77">
        <v>246.464</v>
      </c>
      <c r="G29" s="77">
        <v>325.57799999999997</v>
      </c>
      <c r="H29" s="77">
        <v>267.42399999999998</v>
      </c>
      <c r="I29" s="77">
        <v>283.84399999999999</v>
      </c>
      <c r="J29" s="77">
        <v>262.63299999999998</v>
      </c>
      <c r="K29" s="77">
        <v>251.202</v>
      </c>
      <c r="L29" s="77">
        <v>342.46499999999997</v>
      </c>
      <c r="M29" s="77">
        <v>357.34100000000001</v>
      </c>
      <c r="N29" s="77">
        <v>337.779</v>
      </c>
      <c r="O29" s="77">
        <v>362.66800000000001</v>
      </c>
      <c r="P29" s="77">
        <v>258.52699999999999</v>
      </c>
      <c r="Q29" s="77">
        <v>271.45299999999997</v>
      </c>
      <c r="R29" s="77">
        <v>327.87700000000001</v>
      </c>
      <c r="S29" s="77">
        <v>320.39800000000002</v>
      </c>
      <c r="T29" s="77">
        <v>290.39600000000002</v>
      </c>
      <c r="U29" s="77">
        <v>253.52500000000001</v>
      </c>
      <c r="V29" s="77">
        <v>293.60700000000003</v>
      </c>
      <c r="W29" s="77">
        <v>255.54300000000001</v>
      </c>
      <c r="X29" s="77">
        <v>251.93199999999999</v>
      </c>
      <c r="Y29" s="77">
        <v>245.10599999999999</v>
      </c>
      <c r="Z29" s="78"/>
      <c r="AA29" s="79">
        <f>SUM(B29:Z29)</f>
        <v>6863.6639999999979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288.58800000000002</v>
      </c>
      <c r="C31" s="62">
        <f t="shared" ref="C31:Z31" si="4">IF(LEN(C$2)&gt;0,SUM(C28:C30),"")</f>
        <v>276.09699999999998</v>
      </c>
      <c r="D31" s="62">
        <f t="shared" si="4"/>
        <v>247.083</v>
      </c>
      <c r="E31" s="62">
        <f t="shared" si="4"/>
        <v>246.13399999999999</v>
      </c>
      <c r="F31" s="62">
        <f t="shared" si="4"/>
        <v>246.464</v>
      </c>
      <c r="G31" s="62">
        <f t="shared" si="4"/>
        <v>325.57799999999997</v>
      </c>
      <c r="H31" s="62">
        <f t="shared" si="4"/>
        <v>267.42399999999998</v>
      </c>
      <c r="I31" s="62">
        <f t="shared" si="4"/>
        <v>283.84399999999999</v>
      </c>
      <c r="J31" s="62">
        <f t="shared" si="4"/>
        <v>262.63299999999998</v>
      </c>
      <c r="K31" s="62">
        <f t="shared" si="4"/>
        <v>251.202</v>
      </c>
      <c r="L31" s="62">
        <f t="shared" si="4"/>
        <v>342.46499999999997</v>
      </c>
      <c r="M31" s="62">
        <f t="shared" si="4"/>
        <v>357.34100000000001</v>
      </c>
      <c r="N31" s="62">
        <f t="shared" si="4"/>
        <v>337.779</v>
      </c>
      <c r="O31" s="62">
        <f t="shared" si="4"/>
        <v>362.66800000000001</v>
      </c>
      <c r="P31" s="62">
        <f t="shared" si="4"/>
        <v>258.52699999999999</v>
      </c>
      <c r="Q31" s="62">
        <f t="shared" si="4"/>
        <v>271.45299999999997</v>
      </c>
      <c r="R31" s="62">
        <f t="shared" si="4"/>
        <v>327.87700000000001</v>
      </c>
      <c r="S31" s="62">
        <f t="shared" si="4"/>
        <v>320.39800000000002</v>
      </c>
      <c r="T31" s="62">
        <f t="shared" si="4"/>
        <v>290.39600000000002</v>
      </c>
      <c r="U31" s="62">
        <f t="shared" si="4"/>
        <v>253.52500000000001</v>
      </c>
      <c r="V31" s="62">
        <f t="shared" si="4"/>
        <v>293.60700000000003</v>
      </c>
      <c r="W31" s="62">
        <f t="shared" si="4"/>
        <v>255.54300000000001</v>
      </c>
      <c r="X31" s="62">
        <f t="shared" si="4"/>
        <v>251.93199999999999</v>
      </c>
      <c r="Y31" s="62">
        <f t="shared" si="4"/>
        <v>245.10599999999999</v>
      </c>
      <c r="Z31" s="63" t="str">
        <f t="shared" si="4"/>
        <v/>
      </c>
      <c r="AA31" s="64">
        <f>SUM(AA28:AA30)</f>
        <v>6863.6639999999979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7.8</v>
      </c>
      <c r="Z38" s="100"/>
      <c r="AA38" s="79">
        <f t="shared" si="5"/>
        <v>7.8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7.8</v>
      </c>
      <c r="Z39" s="89" t="str">
        <f t="shared" si="6"/>
        <v/>
      </c>
      <c r="AA39" s="90">
        <f t="shared" si="5"/>
        <v>7.8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7.8</v>
      </c>
      <c r="Z46" s="100"/>
      <c r="AA46" s="79">
        <f t="shared" si="7"/>
        <v>7.8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7.8</v>
      </c>
      <c r="Z48" s="89" t="str">
        <f t="shared" si="8"/>
        <v/>
      </c>
      <c r="AA48" s="90">
        <f t="shared" si="7"/>
        <v>7.8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288.58799999999997</v>
      </c>
      <c r="C51" s="88">
        <f t="shared" si="10"/>
        <v>276.09699999999998</v>
      </c>
      <c r="D51" s="88">
        <f t="shared" si="10"/>
        <v>247.083</v>
      </c>
      <c r="E51" s="88">
        <f t="shared" si="10"/>
        <v>246.13399999999999</v>
      </c>
      <c r="F51" s="88">
        <f t="shared" si="10"/>
        <v>246.464</v>
      </c>
      <c r="G51" s="88">
        <f t="shared" si="10"/>
        <v>325.57800000000003</v>
      </c>
      <c r="H51" s="88">
        <f t="shared" si="10"/>
        <v>267.42399999999998</v>
      </c>
      <c r="I51" s="88">
        <f t="shared" si="10"/>
        <v>283.84399999999999</v>
      </c>
      <c r="J51" s="88">
        <f t="shared" si="10"/>
        <v>262.63299999999998</v>
      </c>
      <c r="K51" s="88">
        <f t="shared" si="10"/>
        <v>251.202</v>
      </c>
      <c r="L51" s="88">
        <f t="shared" si="10"/>
        <v>342.46500000000003</v>
      </c>
      <c r="M51" s="88">
        <f t="shared" si="10"/>
        <v>357.34100000000001</v>
      </c>
      <c r="N51" s="88">
        <f t="shared" si="10"/>
        <v>337.779</v>
      </c>
      <c r="O51" s="88">
        <f t="shared" si="10"/>
        <v>362.66800000000001</v>
      </c>
      <c r="P51" s="88">
        <f t="shared" si="10"/>
        <v>258.52699999999999</v>
      </c>
      <c r="Q51" s="88">
        <f t="shared" si="10"/>
        <v>271.45299999999997</v>
      </c>
      <c r="R51" s="88">
        <f t="shared" si="10"/>
        <v>327.87700000000001</v>
      </c>
      <c r="S51" s="88">
        <f t="shared" si="10"/>
        <v>320.39800000000002</v>
      </c>
      <c r="T51" s="88">
        <f t="shared" si="10"/>
        <v>290.39600000000002</v>
      </c>
      <c r="U51" s="88">
        <f t="shared" si="10"/>
        <v>253.52499999999998</v>
      </c>
      <c r="V51" s="88">
        <f t="shared" si="10"/>
        <v>293.60700000000003</v>
      </c>
      <c r="W51" s="88">
        <f t="shared" si="10"/>
        <v>255.54300000000001</v>
      </c>
      <c r="X51" s="88">
        <f t="shared" si="10"/>
        <v>251.93199999999999</v>
      </c>
      <c r="Y51" s="88">
        <f t="shared" si="10"/>
        <v>252.90600000000001</v>
      </c>
      <c r="Z51" s="89" t="str">
        <f t="shared" si="10"/>
        <v/>
      </c>
      <c r="AA51" s="105">
        <f>SUM(B51:Z51)</f>
        <v>6871.4639999999981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288.55499999999995</v>
      </c>
      <c r="C4" s="18">
        <v>276.072</v>
      </c>
      <c r="D4" s="18">
        <v>247.083</v>
      </c>
      <c r="E4" s="18">
        <v>246.13399999999999</v>
      </c>
      <c r="F4" s="18">
        <v>246.464</v>
      </c>
      <c r="G4" s="18">
        <v>325.57799999999997</v>
      </c>
      <c r="H4" s="18">
        <v>267.42499999999995</v>
      </c>
      <c r="I4" s="18">
        <v>283.84399999999999</v>
      </c>
      <c r="J4" s="18">
        <v>262.63299999999998</v>
      </c>
      <c r="K4" s="18">
        <v>251.202</v>
      </c>
      <c r="L4" s="18">
        <v>342.46499999999997</v>
      </c>
      <c r="M4" s="18">
        <v>357.34100000000001</v>
      </c>
      <c r="N4" s="18">
        <v>337.779</v>
      </c>
      <c r="O4" s="18">
        <v>362.66800000000001</v>
      </c>
      <c r="P4" s="18">
        <v>258.52699999999999</v>
      </c>
      <c r="Q4" s="18">
        <v>271.45300000000003</v>
      </c>
      <c r="R4" s="18">
        <v>327.87700000000001</v>
      </c>
      <c r="S4" s="18">
        <v>320.39799999999997</v>
      </c>
      <c r="T4" s="18">
        <v>290.40199999999999</v>
      </c>
      <c r="U4" s="18">
        <v>253.52500000000001</v>
      </c>
      <c r="V4" s="18">
        <v>293.60700000000003</v>
      </c>
      <c r="W4" s="18">
        <v>255.54300000000001</v>
      </c>
      <c r="X4" s="18">
        <v>251.93199999999999</v>
      </c>
      <c r="Y4" s="18">
        <v>252.90100000000001</v>
      </c>
      <c r="Z4" s="19"/>
      <c r="AA4" s="20">
        <f>SUM(B4:Z4)</f>
        <v>6871.4079999999994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215</v>
      </c>
      <c r="C7" s="28">
        <v>207</v>
      </c>
      <c r="D7" s="28">
        <v>201.51</v>
      </c>
      <c r="E7" s="28">
        <v>194.39</v>
      </c>
      <c r="F7" s="28">
        <v>197.06</v>
      </c>
      <c r="G7" s="28">
        <v>205</v>
      </c>
      <c r="H7" s="28">
        <v>204.62</v>
      </c>
      <c r="I7" s="28">
        <v>264</v>
      </c>
      <c r="J7" s="28">
        <v>241.19</v>
      </c>
      <c r="K7" s="28">
        <v>214.87</v>
      </c>
      <c r="L7" s="28">
        <v>205.45</v>
      </c>
      <c r="M7" s="28">
        <v>205.44</v>
      </c>
      <c r="N7" s="28">
        <v>205.44</v>
      </c>
      <c r="O7" s="28">
        <v>202.96</v>
      </c>
      <c r="P7" s="28">
        <v>200.32</v>
      </c>
      <c r="Q7" s="28">
        <v>215.25</v>
      </c>
      <c r="R7" s="28">
        <v>249.62</v>
      </c>
      <c r="S7" s="28">
        <v>266.99</v>
      </c>
      <c r="T7" s="28">
        <v>229.32</v>
      </c>
      <c r="U7" s="28">
        <v>215.25</v>
      </c>
      <c r="V7" s="28">
        <v>194.2</v>
      </c>
      <c r="W7" s="28">
        <v>194.51</v>
      </c>
      <c r="X7" s="28">
        <v>201.38</v>
      </c>
      <c r="Y7" s="28">
        <v>164.99</v>
      </c>
      <c r="Z7" s="29"/>
      <c r="AA7" s="30">
        <f>IF(SUM(B7:Z7)&lt;&gt;0,AVERAGEIF(B7:Z7,"&lt;&gt;"""),"")</f>
        <v>212.3233333333333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238</v>
      </c>
      <c r="C10" s="42">
        <v>238</v>
      </c>
      <c r="D10" s="42">
        <v>238</v>
      </c>
      <c r="E10" s="42">
        <v>238</v>
      </c>
      <c r="F10" s="42">
        <v>238</v>
      </c>
      <c r="G10" s="42">
        <v>238</v>
      </c>
      <c r="H10" s="42">
        <v>238</v>
      </c>
      <c r="I10" s="42">
        <v>238</v>
      </c>
      <c r="J10" s="42">
        <v>238</v>
      </c>
      <c r="K10" s="42">
        <v>238</v>
      </c>
      <c r="L10" s="42">
        <v>238</v>
      </c>
      <c r="M10" s="42">
        <v>238</v>
      </c>
      <c r="N10" s="42">
        <v>238</v>
      </c>
      <c r="O10" s="42">
        <v>238</v>
      </c>
      <c r="P10" s="42">
        <v>238</v>
      </c>
      <c r="Q10" s="42">
        <v>238</v>
      </c>
      <c r="R10" s="42">
        <v>238</v>
      </c>
      <c r="S10" s="42">
        <v>238</v>
      </c>
      <c r="T10" s="42">
        <v>238</v>
      </c>
      <c r="U10" s="42">
        <v>238</v>
      </c>
      <c r="V10" s="42">
        <v>238</v>
      </c>
      <c r="W10" s="42">
        <v>238</v>
      </c>
      <c r="X10" s="42">
        <v>238</v>
      </c>
      <c r="Y10" s="42">
        <v>238</v>
      </c>
      <c r="Z10" s="43"/>
      <c r="AA10" s="44">
        <f t="shared" ref="AA10:AA15" si="0">SUM(B10:Z10)</f>
        <v>5712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28.649000000000001</v>
      </c>
      <c r="D12" s="52"/>
      <c r="E12" s="52"/>
      <c r="F12" s="52"/>
      <c r="G12" s="52">
        <v>77.597999999999999</v>
      </c>
      <c r="H12" s="52">
        <v>20.870999999999999</v>
      </c>
      <c r="I12" s="52">
        <v>17.59</v>
      </c>
      <c r="J12" s="52">
        <v>10.898</v>
      </c>
      <c r="K12" s="52"/>
      <c r="L12" s="52">
        <v>88.216999999999999</v>
      </c>
      <c r="M12" s="52">
        <v>105.42</v>
      </c>
      <c r="N12" s="52">
        <v>85.789000000000001</v>
      </c>
      <c r="O12" s="52">
        <v>112.21599999999999</v>
      </c>
      <c r="P12" s="52"/>
      <c r="Q12" s="52">
        <v>18.972999999999999</v>
      </c>
      <c r="R12" s="52">
        <v>71.138999999999996</v>
      </c>
      <c r="S12" s="52">
        <v>18.741</v>
      </c>
      <c r="T12" s="52">
        <v>29.888999999999999</v>
      </c>
      <c r="U12" s="52">
        <v>0.61599999999999999</v>
      </c>
      <c r="V12" s="52">
        <v>39.043999999999997</v>
      </c>
      <c r="W12" s="52"/>
      <c r="X12" s="52"/>
      <c r="Y12" s="52"/>
      <c r="Z12" s="53"/>
      <c r="AA12" s="54">
        <f t="shared" si="0"/>
        <v>725.64999999999986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20.823</v>
      </c>
      <c r="J13" s="52"/>
      <c r="K13" s="52"/>
      <c r="L13" s="52"/>
      <c r="M13" s="52"/>
      <c r="N13" s="52"/>
      <c r="O13" s="52"/>
      <c r="P13" s="52"/>
      <c r="Q13" s="52"/>
      <c r="R13" s="52"/>
      <c r="S13" s="52">
        <v>52</v>
      </c>
      <c r="T13" s="52"/>
      <c r="U13" s="52"/>
      <c r="V13" s="52"/>
      <c r="W13" s="52"/>
      <c r="X13" s="52"/>
      <c r="Y13" s="52"/>
      <c r="Z13" s="53"/>
      <c r="AA13" s="54">
        <f t="shared" si="0"/>
        <v>72.823000000000008</v>
      </c>
    </row>
    <row r="14" spans="1:27" ht="24.95" customHeight="1" x14ac:dyDescent="0.2">
      <c r="A14" s="55" t="s">
        <v>10</v>
      </c>
      <c r="B14" s="56">
        <v>0.72699999999999998</v>
      </c>
      <c r="C14" s="57">
        <v>1.3380000000000001</v>
      </c>
      <c r="D14" s="57">
        <v>1.7370000000000001</v>
      </c>
      <c r="E14" s="57">
        <v>1.651</v>
      </c>
      <c r="F14" s="57">
        <v>1.9849999999999999</v>
      </c>
      <c r="G14" s="57">
        <v>2.3010000000000002</v>
      </c>
      <c r="H14" s="57">
        <v>2.9260000000000002</v>
      </c>
      <c r="I14" s="57">
        <v>1.468</v>
      </c>
      <c r="J14" s="57">
        <v>2.0819999999999999</v>
      </c>
      <c r="K14" s="57">
        <v>5.8029999999999999</v>
      </c>
      <c r="L14" s="57">
        <v>6.1589999999999998</v>
      </c>
      <c r="M14" s="57">
        <v>7.34</v>
      </c>
      <c r="N14" s="57">
        <v>8.0150000000000006</v>
      </c>
      <c r="O14" s="57">
        <v>7.24</v>
      </c>
      <c r="P14" s="57">
        <v>13.196000000000002</v>
      </c>
      <c r="Q14" s="57">
        <v>6.6639999999999997</v>
      </c>
      <c r="R14" s="57">
        <v>1.96</v>
      </c>
      <c r="S14" s="57">
        <v>2.1640000000000001</v>
      </c>
      <c r="T14" s="57">
        <v>2.734</v>
      </c>
      <c r="U14" s="57">
        <v>6.12</v>
      </c>
      <c r="V14" s="57">
        <v>7.4399999999999995</v>
      </c>
      <c r="W14" s="57">
        <v>7.5590000000000002</v>
      </c>
      <c r="X14" s="57">
        <v>4.1989999999999998</v>
      </c>
      <c r="Y14" s="57">
        <v>7.0340000000000007</v>
      </c>
      <c r="Z14" s="58"/>
      <c r="AA14" s="59">
        <f t="shared" si="0"/>
        <v>109.842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238.727</v>
      </c>
      <c r="C16" s="62">
        <f t="shared" ref="C16:Z16" si="1">IF(LEN(C$2)&gt;0,SUM(C10:C15),"")</f>
        <v>267.98700000000002</v>
      </c>
      <c r="D16" s="62">
        <f t="shared" si="1"/>
        <v>239.73699999999999</v>
      </c>
      <c r="E16" s="62">
        <f t="shared" si="1"/>
        <v>239.65100000000001</v>
      </c>
      <c r="F16" s="62">
        <f t="shared" si="1"/>
        <v>239.98500000000001</v>
      </c>
      <c r="G16" s="62">
        <f t="shared" si="1"/>
        <v>317.899</v>
      </c>
      <c r="H16" s="62">
        <f t="shared" si="1"/>
        <v>261.79699999999997</v>
      </c>
      <c r="I16" s="62">
        <f t="shared" si="1"/>
        <v>277.88100000000003</v>
      </c>
      <c r="J16" s="62">
        <f t="shared" si="1"/>
        <v>250.98</v>
      </c>
      <c r="K16" s="62">
        <f t="shared" si="1"/>
        <v>243.803</v>
      </c>
      <c r="L16" s="62">
        <f t="shared" si="1"/>
        <v>332.37599999999998</v>
      </c>
      <c r="M16" s="62">
        <f t="shared" si="1"/>
        <v>350.76</v>
      </c>
      <c r="N16" s="62">
        <f t="shared" si="1"/>
        <v>331.80399999999997</v>
      </c>
      <c r="O16" s="62">
        <f t="shared" si="1"/>
        <v>357.45600000000002</v>
      </c>
      <c r="P16" s="62">
        <f t="shared" si="1"/>
        <v>251.196</v>
      </c>
      <c r="Q16" s="62">
        <f t="shared" si="1"/>
        <v>263.637</v>
      </c>
      <c r="R16" s="62">
        <f t="shared" si="1"/>
        <v>311.09899999999999</v>
      </c>
      <c r="S16" s="62">
        <f t="shared" si="1"/>
        <v>310.90499999999997</v>
      </c>
      <c r="T16" s="62">
        <f t="shared" si="1"/>
        <v>270.62299999999999</v>
      </c>
      <c r="U16" s="62">
        <f t="shared" si="1"/>
        <v>244.73600000000002</v>
      </c>
      <c r="V16" s="62">
        <f t="shared" si="1"/>
        <v>284.48399999999998</v>
      </c>
      <c r="W16" s="62">
        <f t="shared" si="1"/>
        <v>245.559</v>
      </c>
      <c r="X16" s="62">
        <f t="shared" si="1"/>
        <v>242.19900000000001</v>
      </c>
      <c r="Y16" s="62">
        <f t="shared" si="1"/>
        <v>245.03399999999999</v>
      </c>
      <c r="Z16" s="63" t="str">
        <f t="shared" si="1"/>
        <v/>
      </c>
      <c r="AA16" s="64">
        <f>SUM(AA10:AA15)</f>
        <v>6620.3149999999996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7.1280000000000001</v>
      </c>
      <c r="C21" s="81">
        <v>5.6849999999999996</v>
      </c>
      <c r="D21" s="81">
        <v>7.3460000000000001</v>
      </c>
      <c r="E21" s="81">
        <v>6.4829999999999997</v>
      </c>
      <c r="F21" s="81">
        <v>6.4790000000000001</v>
      </c>
      <c r="G21" s="81">
        <v>7.6790000000000003</v>
      </c>
      <c r="H21" s="81">
        <v>5.5279999999999996</v>
      </c>
      <c r="I21" s="81">
        <v>5.9630000000000001</v>
      </c>
      <c r="J21" s="81">
        <v>11.652999999999999</v>
      </c>
      <c r="K21" s="81">
        <v>7.399</v>
      </c>
      <c r="L21" s="81">
        <v>10.089</v>
      </c>
      <c r="M21" s="81">
        <v>6.5810000000000004</v>
      </c>
      <c r="N21" s="81">
        <v>5.9749999999999996</v>
      </c>
      <c r="O21" s="81">
        <v>5.2119999999999997</v>
      </c>
      <c r="P21" s="81">
        <v>7.3310000000000004</v>
      </c>
      <c r="Q21" s="81">
        <v>7.8159999999999998</v>
      </c>
      <c r="R21" s="81">
        <v>16.777999999999999</v>
      </c>
      <c r="S21" s="81">
        <v>9.4930000000000003</v>
      </c>
      <c r="T21" s="81">
        <v>8.7789999999999999</v>
      </c>
      <c r="U21" s="81">
        <v>8.7889999999999997</v>
      </c>
      <c r="V21" s="81">
        <v>9.1229999999999993</v>
      </c>
      <c r="W21" s="81">
        <v>9.984</v>
      </c>
      <c r="X21" s="81">
        <v>9.7330000000000005</v>
      </c>
      <c r="Y21" s="81">
        <v>7.867</v>
      </c>
      <c r="Z21" s="78"/>
      <c r="AA21" s="79">
        <f t="shared" si="2"/>
        <v>194.89299999999997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7.1280000000000001</v>
      </c>
      <c r="C25" s="88">
        <f t="shared" si="3"/>
        <v>5.6849999999999996</v>
      </c>
      <c r="D25" s="88">
        <f t="shared" si="3"/>
        <v>7.3460000000000001</v>
      </c>
      <c r="E25" s="88">
        <f t="shared" si="3"/>
        <v>6.4829999999999997</v>
      </c>
      <c r="F25" s="88">
        <f t="shared" si="3"/>
        <v>6.4790000000000001</v>
      </c>
      <c r="G25" s="88">
        <f t="shared" si="3"/>
        <v>7.6790000000000003</v>
      </c>
      <c r="H25" s="88">
        <f t="shared" si="3"/>
        <v>5.5279999999999996</v>
      </c>
      <c r="I25" s="88">
        <f t="shared" si="3"/>
        <v>5.9630000000000001</v>
      </c>
      <c r="J25" s="88">
        <f t="shared" si="3"/>
        <v>11.652999999999999</v>
      </c>
      <c r="K25" s="88">
        <f t="shared" si="3"/>
        <v>7.399</v>
      </c>
      <c r="L25" s="88">
        <f t="shared" si="3"/>
        <v>10.089</v>
      </c>
      <c r="M25" s="88">
        <f t="shared" si="3"/>
        <v>6.5810000000000004</v>
      </c>
      <c r="N25" s="88">
        <f t="shared" si="3"/>
        <v>5.9749999999999996</v>
      </c>
      <c r="O25" s="88">
        <f t="shared" si="3"/>
        <v>5.2119999999999997</v>
      </c>
      <c r="P25" s="88">
        <f t="shared" si="3"/>
        <v>7.3310000000000004</v>
      </c>
      <c r="Q25" s="88">
        <f t="shared" si="3"/>
        <v>7.8159999999999998</v>
      </c>
      <c r="R25" s="88">
        <f t="shared" si="3"/>
        <v>16.777999999999999</v>
      </c>
      <c r="S25" s="88">
        <f t="shared" si="3"/>
        <v>9.4930000000000003</v>
      </c>
      <c r="T25" s="88">
        <f t="shared" si="3"/>
        <v>8.7789999999999999</v>
      </c>
      <c r="U25" s="88">
        <f t="shared" si="3"/>
        <v>8.7889999999999997</v>
      </c>
      <c r="V25" s="88">
        <f t="shared" si="3"/>
        <v>9.1229999999999993</v>
      </c>
      <c r="W25" s="88">
        <f t="shared" si="3"/>
        <v>9.984</v>
      </c>
      <c r="X25" s="88">
        <f t="shared" si="3"/>
        <v>9.7330000000000005</v>
      </c>
      <c r="Y25" s="88">
        <f t="shared" si="3"/>
        <v>7.867</v>
      </c>
      <c r="Z25" s="89">
        <f t="shared" si="3"/>
        <v>0</v>
      </c>
      <c r="AA25" s="90">
        <f t="shared" si="3"/>
        <v>194.89299999999997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245.85499999999999</v>
      </c>
      <c r="C29" s="77">
        <v>273.67200000000003</v>
      </c>
      <c r="D29" s="77">
        <v>247.083</v>
      </c>
      <c r="E29" s="77">
        <v>246.13399999999999</v>
      </c>
      <c r="F29" s="77">
        <v>246.464</v>
      </c>
      <c r="G29" s="77">
        <v>325.57799999999997</v>
      </c>
      <c r="H29" s="77">
        <v>267.32499999999999</v>
      </c>
      <c r="I29" s="77">
        <v>283.84399999999999</v>
      </c>
      <c r="J29" s="77">
        <v>262.63299999999998</v>
      </c>
      <c r="K29" s="77">
        <v>251.202</v>
      </c>
      <c r="L29" s="77">
        <v>342.46499999999997</v>
      </c>
      <c r="M29" s="77">
        <v>357.34100000000001</v>
      </c>
      <c r="N29" s="77">
        <v>337.779</v>
      </c>
      <c r="O29" s="77">
        <v>362.66800000000001</v>
      </c>
      <c r="P29" s="77">
        <v>258.52699999999999</v>
      </c>
      <c r="Q29" s="77">
        <v>271.45299999999997</v>
      </c>
      <c r="R29" s="77">
        <v>327.87700000000001</v>
      </c>
      <c r="S29" s="77">
        <v>320.39800000000002</v>
      </c>
      <c r="T29" s="77">
        <v>279.40199999999999</v>
      </c>
      <c r="U29" s="77">
        <v>253.52500000000001</v>
      </c>
      <c r="V29" s="77">
        <v>293.60700000000003</v>
      </c>
      <c r="W29" s="77">
        <v>255.54300000000001</v>
      </c>
      <c r="X29" s="77">
        <v>251.93199999999999</v>
      </c>
      <c r="Y29" s="77">
        <v>252.90100000000001</v>
      </c>
      <c r="Z29" s="78"/>
      <c r="AA29" s="79">
        <f>SUM(B29:Z29)</f>
        <v>6815.2079999999987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245.85499999999999</v>
      </c>
      <c r="C31" s="62">
        <f t="shared" si="4"/>
        <v>273.67200000000003</v>
      </c>
      <c r="D31" s="62">
        <f t="shared" si="4"/>
        <v>247.083</v>
      </c>
      <c r="E31" s="62">
        <f t="shared" si="4"/>
        <v>246.13399999999999</v>
      </c>
      <c r="F31" s="62">
        <f t="shared" si="4"/>
        <v>246.464</v>
      </c>
      <c r="G31" s="62">
        <f t="shared" si="4"/>
        <v>325.57799999999997</v>
      </c>
      <c r="H31" s="62">
        <f t="shared" si="4"/>
        <v>267.32499999999999</v>
      </c>
      <c r="I31" s="62">
        <f t="shared" si="4"/>
        <v>283.84399999999999</v>
      </c>
      <c r="J31" s="62">
        <f t="shared" si="4"/>
        <v>262.63299999999998</v>
      </c>
      <c r="K31" s="62">
        <f t="shared" si="4"/>
        <v>251.202</v>
      </c>
      <c r="L31" s="62">
        <f t="shared" si="4"/>
        <v>342.46499999999997</v>
      </c>
      <c r="M31" s="62">
        <f t="shared" si="4"/>
        <v>357.34100000000001</v>
      </c>
      <c r="N31" s="62">
        <f t="shared" si="4"/>
        <v>337.779</v>
      </c>
      <c r="O31" s="62">
        <f t="shared" si="4"/>
        <v>362.66800000000001</v>
      </c>
      <c r="P31" s="62">
        <f t="shared" si="4"/>
        <v>258.52699999999999</v>
      </c>
      <c r="Q31" s="62">
        <f t="shared" si="4"/>
        <v>271.45299999999997</v>
      </c>
      <c r="R31" s="62">
        <f t="shared" si="4"/>
        <v>327.87700000000001</v>
      </c>
      <c r="S31" s="62">
        <f t="shared" si="4"/>
        <v>320.39800000000002</v>
      </c>
      <c r="T31" s="62">
        <f t="shared" si="4"/>
        <v>279.40199999999999</v>
      </c>
      <c r="U31" s="62">
        <f t="shared" si="4"/>
        <v>253.52500000000001</v>
      </c>
      <c r="V31" s="62">
        <f t="shared" si="4"/>
        <v>293.60700000000003</v>
      </c>
      <c r="W31" s="62">
        <f t="shared" si="4"/>
        <v>255.54300000000001</v>
      </c>
      <c r="X31" s="62">
        <f t="shared" si="4"/>
        <v>251.93199999999999</v>
      </c>
      <c r="Y31" s="62">
        <f t="shared" si="4"/>
        <v>252.90100000000001</v>
      </c>
      <c r="Z31" s="63">
        <f t="shared" si="4"/>
        <v>0</v>
      </c>
      <c r="AA31" s="64">
        <f t="shared" si="4"/>
        <v>6815.2079999999987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42.7</v>
      </c>
      <c r="C38" s="99">
        <v>2.4</v>
      </c>
      <c r="D38" s="99"/>
      <c r="E38" s="99"/>
      <c r="F38" s="99"/>
      <c r="G38" s="99"/>
      <c r="H38" s="99">
        <v>0.1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11</v>
      </c>
      <c r="U38" s="99"/>
      <c r="V38" s="99"/>
      <c r="W38" s="99"/>
      <c r="X38" s="99"/>
      <c r="Y38" s="99"/>
      <c r="Z38" s="100"/>
      <c r="AA38" s="79">
        <f t="shared" si="5"/>
        <v>56.2</v>
      </c>
    </row>
    <row r="39" spans="1:27" ht="30" customHeight="1" thickBot="1" x14ac:dyDescent="0.25">
      <c r="A39" s="86" t="s">
        <v>45</v>
      </c>
      <c r="B39" s="87">
        <f t="shared" ref="B39:Z39" si="6">SUM(B34:B38)</f>
        <v>42.7</v>
      </c>
      <c r="C39" s="88">
        <f t="shared" si="6"/>
        <v>2.4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0.1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56.2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42.7</v>
      </c>
      <c r="C46" s="99">
        <v>2.4</v>
      </c>
      <c r="D46" s="99"/>
      <c r="E46" s="99"/>
      <c r="F46" s="99"/>
      <c r="G46" s="99"/>
      <c r="H46" s="99">
        <v>0.1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11</v>
      </c>
      <c r="U46" s="99"/>
      <c r="V46" s="99"/>
      <c r="W46" s="99"/>
      <c r="X46" s="99"/>
      <c r="Y46" s="99"/>
      <c r="Z46" s="100"/>
      <c r="AA46" s="79">
        <f t="shared" si="7"/>
        <v>56.2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42.7</v>
      </c>
      <c r="C48" s="88">
        <f t="shared" ref="C48:Z48" si="8">SUM(C42:C47)</f>
        <v>2.4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0.1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56.2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288.55500000000001</v>
      </c>
      <c r="C51" s="88">
        <f t="shared" si="10"/>
        <v>276.072</v>
      </c>
      <c r="D51" s="88">
        <f t="shared" si="10"/>
        <v>247.083</v>
      </c>
      <c r="E51" s="88">
        <f t="shared" si="10"/>
        <v>246.13400000000001</v>
      </c>
      <c r="F51" s="88">
        <f t="shared" si="10"/>
        <v>246.46400000000003</v>
      </c>
      <c r="G51" s="88">
        <f t="shared" si="10"/>
        <v>325.57799999999997</v>
      </c>
      <c r="H51" s="88">
        <f t="shared" si="10"/>
        <v>267.42500000000001</v>
      </c>
      <c r="I51" s="88">
        <f t="shared" si="10"/>
        <v>283.84400000000005</v>
      </c>
      <c r="J51" s="88">
        <f t="shared" si="10"/>
        <v>262.63299999999998</v>
      </c>
      <c r="K51" s="88">
        <f t="shared" si="10"/>
        <v>251.202</v>
      </c>
      <c r="L51" s="88">
        <f t="shared" si="10"/>
        <v>342.46499999999997</v>
      </c>
      <c r="M51" s="88">
        <f t="shared" si="10"/>
        <v>357.34100000000001</v>
      </c>
      <c r="N51" s="88">
        <f t="shared" si="10"/>
        <v>337.779</v>
      </c>
      <c r="O51" s="88">
        <f t="shared" si="10"/>
        <v>362.66800000000001</v>
      </c>
      <c r="P51" s="88">
        <f t="shared" si="10"/>
        <v>258.52699999999999</v>
      </c>
      <c r="Q51" s="88">
        <f t="shared" si="10"/>
        <v>271.45299999999997</v>
      </c>
      <c r="R51" s="88">
        <f t="shared" si="10"/>
        <v>327.87700000000001</v>
      </c>
      <c r="S51" s="88">
        <f t="shared" si="10"/>
        <v>320.39799999999997</v>
      </c>
      <c r="T51" s="88">
        <f t="shared" si="10"/>
        <v>290.40199999999999</v>
      </c>
      <c r="U51" s="88">
        <f t="shared" si="10"/>
        <v>253.52500000000001</v>
      </c>
      <c r="V51" s="88">
        <f t="shared" si="10"/>
        <v>293.60699999999997</v>
      </c>
      <c r="W51" s="88">
        <f t="shared" si="10"/>
        <v>255.54300000000001</v>
      </c>
      <c r="X51" s="88">
        <f t="shared" si="10"/>
        <v>251.93200000000002</v>
      </c>
      <c r="Y51" s="88">
        <f t="shared" si="10"/>
        <v>252.90099999999998</v>
      </c>
      <c r="Z51" s="89">
        <f t="shared" si="10"/>
        <v>0</v>
      </c>
      <c r="AA51" s="105">
        <f>SUM(B51:Z51)</f>
        <v>6871.4079999999994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42.7</v>
      </c>
      <c r="C4" s="18">
        <v>2.4</v>
      </c>
      <c r="D4" s="18"/>
      <c r="E4" s="18"/>
      <c r="F4" s="18"/>
      <c r="G4" s="18"/>
      <c r="H4" s="18">
        <v>0.1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11</v>
      </c>
      <c r="U4" s="18"/>
      <c r="V4" s="18"/>
      <c r="W4" s="18"/>
      <c r="X4" s="18"/>
      <c r="Y4" s="18">
        <v>-7.8</v>
      </c>
      <c r="Z4" s="19"/>
      <c r="AA4" s="112">
        <f>SUM(B4:Z4)</f>
        <v>48.400000000000006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215</v>
      </c>
      <c r="C7" s="118">
        <v>207</v>
      </c>
      <c r="D7" s="118">
        <v>201.51</v>
      </c>
      <c r="E7" s="118">
        <v>194.39</v>
      </c>
      <c r="F7" s="118">
        <v>197.06</v>
      </c>
      <c r="G7" s="118">
        <v>205</v>
      </c>
      <c r="H7" s="118">
        <v>204.62</v>
      </c>
      <c r="I7" s="118">
        <v>264</v>
      </c>
      <c r="J7" s="118">
        <v>241.19</v>
      </c>
      <c r="K7" s="118">
        <v>214.87</v>
      </c>
      <c r="L7" s="118">
        <v>205.45</v>
      </c>
      <c r="M7" s="118">
        <v>205.44</v>
      </c>
      <c r="N7" s="118">
        <v>205.44</v>
      </c>
      <c r="O7" s="118">
        <v>202.96</v>
      </c>
      <c r="P7" s="118">
        <v>200.32</v>
      </c>
      <c r="Q7" s="118">
        <v>215.25</v>
      </c>
      <c r="R7" s="118">
        <v>249.62</v>
      </c>
      <c r="S7" s="118">
        <v>266.99</v>
      </c>
      <c r="T7" s="118">
        <v>229.32</v>
      </c>
      <c r="U7" s="118">
        <v>215.25</v>
      </c>
      <c r="V7" s="118">
        <v>194.2</v>
      </c>
      <c r="W7" s="118">
        <v>194.51</v>
      </c>
      <c r="X7" s="118">
        <v>201.38</v>
      </c>
      <c r="Y7" s="118">
        <v>164.99</v>
      </c>
      <c r="Z7" s="119"/>
      <c r="AA7" s="120">
        <f>IF(SUM(B7:Z7)&lt;&gt;0,AVERAGEIF(B7:Z7,"&lt;&gt;"""),"")</f>
        <v>212.3233333333333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7.8</v>
      </c>
      <c r="Z15" s="132"/>
      <c r="AA15" s="133">
        <f t="shared" si="0"/>
        <v>7.8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7.8</v>
      </c>
      <c r="Z16" s="137" t="str">
        <f t="shared" si="1"/>
        <v/>
      </c>
      <c r="AA16" s="90">
        <f t="shared" si="0"/>
        <v>7.8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42.7</v>
      </c>
      <c r="C23" s="134">
        <v>2.4</v>
      </c>
      <c r="D23" s="134"/>
      <c r="E23" s="134"/>
      <c r="F23" s="134"/>
      <c r="G23" s="134"/>
      <c r="H23" s="134">
        <v>0.1</v>
      </c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11</v>
      </c>
      <c r="U23" s="134"/>
      <c r="V23" s="134"/>
      <c r="W23" s="134"/>
      <c r="X23" s="134"/>
      <c r="Y23" s="134"/>
      <c r="Z23" s="132"/>
      <c r="AA23" s="133">
        <f t="shared" si="2"/>
        <v>56.2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42.7</v>
      </c>
      <c r="C24" s="136">
        <f t="shared" si="3"/>
        <v>2.4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0.1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11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56.2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2021-11-05T14:22:27Z</dcterms:created>
  <dcterms:modified xsi:type="dcterms:W3CDTF">2021-11-05T14:22:28Z</dcterms:modified>
</cp:coreProperties>
</file>