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<sst xmlns="http://schemas.openxmlformats.org/spreadsheetml/2006/main" count="117" uniqueCount="53">
  <si>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04/11/2021 16:26:23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</si>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</sst>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130</c:v>
                </c:pt>
                <c:pt idx="5">
                  <c:v>75</c:v>
                </c:pt>
                <c:pt idx="6">
                  <c:v>120</c:v>
                </c:pt>
                <c:pt idx="7">
                  <c:v>90</c:v>
                </c:pt>
                <c:pt idx="8">
                  <c:v>107</c:v>
                </c:pt>
                <c:pt idx="11">
                  <c:v>1.0549999999999999</c:v>
                </c:pt>
                <c:pt idx="13">
                  <c:v>3.1110000000000002</c:v>
                </c:pt>
                <c:pt idx="14">
                  <c:v>35</c:v>
                </c:pt>
                <c:pt idx="15">
                  <c:v>149.358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1">
                  <c:v>26</c:v>
                </c:pt>
                <c:pt idx="22">
                  <c:v>7.351</c:v>
                </c:pt>
                <c:pt idx="23">
                  <c:v>49.652999999999999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14.7</c:v>
                </c:pt>
                <c:pt idx="8">
                  <c:v>38.1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122.6</c:v>
                </c:pt>
                <c:pt idx="17">
                  <c:v>0</c:v>
                </c:pt>
                <c:pt idx="18">
                  <c:v>9.1999999999999993</c:v>
                </c:pt>
                <c:pt idx="19">
                  <c:v>7.4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18.934999999999999</c:v>
                </c:pt>
                <c:pt idx="2">
                  <c:v>1.53</c:v>
                </c:pt>
                <c:pt idx="5">
                  <c:v>2E-3</c:v>
                </c:pt>
                <c:pt idx="6">
                  <c:v>0.17300000000000001</c:v>
                </c:pt>
                <c:pt idx="8">
                  <c:v>0.52500000000000002</c:v>
                </c:pt>
                <c:pt idx="11">
                  <c:v>3.5100000000000002</c:v>
                </c:pt>
                <c:pt idx="12">
                  <c:v>4.1000000000000002E-2</c:v>
                </c:pt>
                <c:pt idx="13">
                  <c:v>4.0040000000000004</c:v>
                </c:pt>
                <c:pt idx="14">
                  <c:v>1.8580000000000001</c:v>
                </c:pt>
                <c:pt idx="15">
                  <c:v>0.98199999999999998</c:v>
                </c:pt>
                <c:pt idx="16">
                  <c:v>5.8000000000000003E-2</c:v>
                </c:pt>
                <c:pt idx="21">
                  <c:v>3.6640000000000001</c:v>
                </c:pt>
                <c:pt idx="22">
                  <c:v>1.419</c:v>
                </c:pt>
                <c:pt idx="23">
                  <c:v>6.7669999999999995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9082984"/>
        <c:axId val="299083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21.427</c:v>
                </c:pt>
                <c:pt idx="1">
                  <c:v>2.8439999999999999</c:v>
                </c:pt>
                <c:pt idx="2">
                  <c:v>3.1080000000000001</c:v>
                </c:pt>
                <c:pt idx="3">
                  <c:v>5.7409999999999997</c:v>
                </c:pt>
                <c:pt idx="4">
                  <c:v>132.51800000000003</c:v>
                </c:pt>
                <c:pt idx="5">
                  <c:v>78.78400000000002</c:v>
                </c:pt>
                <c:pt idx="6">
                  <c:v>127.17100000000001</c:v>
                </c:pt>
                <c:pt idx="7">
                  <c:v>106.73899999999999</c:v>
                </c:pt>
                <c:pt idx="8">
                  <c:v>150.31499999999997</c:v>
                </c:pt>
                <c:pt idx="9">
                  <c:v>8.3760000000000012</c:v>
                </c:pt>
                <c:pt idx="10">
                  <c:v>9.2889999999999997</c:v>
                </c:pt>
                <c:pt idx="11">
                  <c:v>10.475999999999999</c:v>
                </c:pt>
                <c:pt idx="12">
                  <c:v>6.5520000000000005</c:v>
                </c:pt>
                <c:pt idx="13">
                  <c:v>11.156000000000001</c:v>
                </c:pt>
                <c:pt idx="14">
                  <c:v>41.294000000000004</c:v>
                </c:pt>
                <c:pt idx="15">
                  <c:v>154.16600000000003</c:v>
                </c:pt>
                <c:pt idx="16">
                  <c:v>185.88399999999999</c:v>
                </c:pt>
                <c:pt idx="17">
                  <c:v>65.02</c:v>
                </c:pt>
                <c:pt idx="18">
                  <c:v>71.760999999999996</c:v>
                </c:pt>
                <c:pt idx="19">
                  <c:v>72.165999999999997</c:v>
                </c:pt>
                <c:pt idx="20">
                  <c:v>6.2240000000000002</c:v>
                </c:pt>
                <c:pt idx="21">
                  <c:v>34.582999999999998</c:v>
                </c:pt>
                <c:pt idx="22">
                  <c:v>10.905999999999999</c:v>
                </c:pt>
                <c:pt idx="23">
                  <c:v>57.54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082984"/>
        <c:axId val="299083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215.33</c:v>
                </c:pt>
                <c:pt idx="1">
                  <c:v>190.31</c:v>
                </c:pt>
                <c:pt idx="2">
                  <c:v>179.22</c:v>
                </c:pt>
                <c:pt idx="3">
                  <c:v>172.79</c:v>
                </c:pt>
                <c:pt idx="4">
                  <c:v>190.9</c:v>
                </c:pt>
                <c:pt idx="5">
                  <c:v>202.88</c:v>
                </c:pt>
                <c:pt idx="6">
                  <c:v>217</c:v>
                </c:pt>
                <c:pt idx="7">
                  <c:v>201.7</c:v>
                </c:pt>
                <c:pt idx="8">
                  <c:v>239</c:v>
                </c:pt>
                <c:pt idx="9">
                  <c:v>213.9</c:v>
                </c:pt>
                <c:pt idx="10">
                  <c:v>206.9</c:v>
                </c:pt>
                <c:pt idx="11">
                  <c:v>210</c:v>
                </c:pt>
                <c:pt idx="12">
                  <c:v>200.9</c:v>
                </c:pt>
                <c:pt idx="13">
                  <c:v>205</c:v>
                </c:pt>
                <c:pt idx="14">
                  <c:v>217.6</c:v>
                </c:pt>
                <c:pt idx="15">
                  <c:v>235</c:v>
                </c:pt>
                <c:pt idx="16">
                  <c:v>250.9</c:v>
                </c:pt>
                <c:pt idx="17">
                  <c:v>255.94</c:v>
                </c:pt>
                <c:pt idx="18">
                  <c:v>245</c:v>
                </c:pt>
                <c:pt idx="19">
                  <c:v>236.6</c:v>
                </c:pt>
                <c:pt idx="20">
                  <c:v>206.47</c:v>
                </c:pt>
                <c:pt idx="21">
                  <c:v>198.1</c:v>
                </c:pt>
                <c:pt idx="22">
                  <c:v>191</c:v>
                </c:pt>
                <c:pt idx="23">
                  <c:v>191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084160"/>
        <c:axId val="299083768"/>
      </c:lineChart>
      <c:catAx>
        <c:axId val="299082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083376"/>
        <c:crosses val="autoZero"/>
        <c:auto val="1"/>
        <c:lblAlgn val="ctr"/>
        <c:lblOffset val="100"/>
        <c:noMultiLvlLbl val="0"/>
      </c:catAx>
      <c:valAx>
        <c:axId val="29908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082984"/>
        <c:crosses val="autoZero"/>
        <c:crossBetween val="between"/>
      </c:valAx>
      <c:valAx>
        <c:axId val="299083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084160"/>
        <c:crosses val="max"/>
        <c:crossBetween val="between"/>
      </c:valAx>
      <c:catAx>
        <c:axId val="299084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083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21.390999999999995</v>
      </c>
      <c r="C4" s="18">
        <v>2.8719999999999999</v>
      </c>
      <c r="D4" s="18">
        <v>3.0880000000000001</v>
      </c>
      <c r="E4" s="18">
        <v>5.7320000000000002</v>
      </c>
      <c r="F4" s="18">
        <v>132.51800000000003</v>
      </c>
      <c r="G4" s="18">
        <v>78.783999999999992</v>
      </c>
      <c r="H4" s="18">
        <v>127.19799999999999</v>
      </c>
      <c r="I4" s="18">
        <v>106.74</v>
      </c>
      <c r="J4" s="18">
        <v>150.31500000000003</v>
      </c>
      <c r="K4" s="18">
        <v>8.3420000000000005</v>
      </c>
      <c r="L4" s="18">
        <v>9.2609999999999992</v>
      </c>
      <c r="M4" s="18">
        <v>10.509</v>
      </c>
      <c r="N4" s="18">
        <v>6.5690000000000008</v>
      </c>
      <c r="O4" s="18">
        <v>11.180000000000001</v>
      </c>
      <c r="P4" s="18">
        <v>41.248999999999995</v>
      </c>
      <c r="Q4" s="18">
        <v>154.20699999999997</v>
      </c>
      <c r="R4" s="18">
        <v>185.91699999999994</v>
      </c>
      <c r="S4" s="18">
        <v>65.02</v>
      </c>
      <c r="T4" s="18">
        <v>71.785999999999987</v>
      </c>
      <c r="U4" s="18">
        <v>72.153000000000006</v>
      </c>
      <c r="V4" s="18">
        <v>6.2700000000000005</v>
      </c>
      <c r="W4" s="18">
        <v>34.598000000000006</v>
      </c>
      <c r="X4" s="18">
        <v>10.953000000000001</v>
      </c>
      <c r="Y4" s="18">
        <v>57.543999999999997</v>
      </c>
      <c r="Z4" s="19"/>
      <c r="AA4" s="20">
        <f>SUM(B4:Z4)</f>
        <v>1374.1959999999999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215.33</v>
      </c>
      <c r="C7" s="28">
        <v>190.31</v>
      </c>
      <c r="D7" s="28">
        <v>179.22</v>
      </c>
      <c r="E7" s="28">
        <v>172.79</v>
      </c>
      <c r="F7" s="28">
        <v>190.9</v>
      </c>
      <c r="G7" s="28">
        <v>202.88</v>
      </c>
      <c r="H7" s="28">
        <v>217</v>
      </c>
      <c r="I7" s="28">
        <v>201.7</v>
      </c>
      <c r="J7" s="28">
        <v>239</v>
      </c>
      <c r="K7" s="28">
        <v>213.9</v>
      </c>
      <c r="L7" s="28">
        <v>206.9</v>
      </c>
      <c r="M7" s="28">
        <v>210</v>
      </c>
      <c r="N7" s="28">
        <v>200.9</v>
      </c>
      <c r="O7" s="28">
        <v>205</v>
      </c>
      <c r="P7" s="28">
        <v>217.6</v>
      </c>
      <c r="Q7" s="28">
        <v>235</v>
      </c>
      <c r="R7" s="28">
        <v>250.9</v>
      </c>
      <c r="S7" s="28">
        <v>255.94</v>
      </c>
      <c r="T7" s="28">
        <v>245</v>
      </c>
      <c r="U7" s="28">
        <v>236.6</v>
      </c>
      <c r="V7" s="28">
        <v>206.47</v>
      </c>
      <c r="W7" s="28">
        <v>198.1</v>
      </c>
      <c r="X7" s="28">
        <v>191</v>
      </c>
      <c r="Y7" s="28">
        <v>191</v>
      </c>
      <c r="Z7" s="29"/>
      <c r="AA7" s="30">
        <f>IF(SUM(B7:Z7)&lt;&gt;0,AVERAGEIF(B7:Z7,"&lt;&gt;"""),"")</f>
        <v>211.39333333333335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130</v>
      </c>
      <c r="G12" s="52">
        <v>75</v>
      </c>
      <c r="H12" s="52">
        <v>120</v>
      </c>
      <c r="I12" s="52">
        <v>90</v>
      </c>
      <c r="J12" s="52">
        <v>107</v>
      </c>
      <c r="K12" s="52"/>
      <c r="L12" s="52"/>
      <c r="M12" s="52">
        <v>1.0549999999999999</v>
      </c>
      <c r="N12" s="52"/>
      <c r="O12" s="52">
        <v>3.1110000000000002</v>
      </c>
      <c r="P12" s="52">
        <v>35</v>
      </c>
      <c r="Q12" s="52">
        <v>149.358</v>
      </c>
      <c r="R12" s="52">
        <v>60</v>
      </c>
      <c r="S12" s="52">
        <v>60</v>
      </c>
      <c r="T12" s="52">
        <v>60</v>
      </c>
      <c r="U12" s="52">
        <v>60</v>
      </c>
      <c r="V12" s="52"/>
      <c r="W12" s="52">
        <v>26</v>
      </c>
      <c r="X12" s="52">
        <v>7.351</v>
      </c>
      <c r="Y12" s="52">
        <v>49.652999999999999</v>
      </c>
      <c r="Z12" s="53"/>
      <c r="AA12" s="54">
        <f t="shared" si="0"/>
        <v>1033.5279999999998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18.934999999999999</v>
      </c>
      <c r="C14" s="57"/>
      <c r="D14" s="57">
        <v>1.53</v>
      </c>
      <c r="E14" s="57"/>
      <c r="F14" s="57"/>
      <c r="G14" s="57">
        <v>2E-3</v>
      </c>
      <c r="H14" s="57">
        <v>0.17300000000000001</v>
      </c>
      <c r="I14" s="57"/>
      <c r="J14" s="57">
        <v>0.52500000000000002</v>
      </c>
      <c r="K14" s="57"/>
      <c r="L14" s="57"/>
      <c r="M14" s="57">
        <v>3.5100000000000002</v>
      </c>
      <c r="N14" s="57">
        <v>4.1000000000000002E-2</v>
      </c>
      <c r="O14" s="57">
        <v>4.0040000000000004</v>
      </c>
      <c r="P14" s="57">
        <v>1.8580000000000001</v>
      </c>
      <c r="Q14" s="57">
        <v>0.98199999999999998</v>
      </c>
      <c r="R14" s="57">
        <v>5.8000000000000003E-2</v>
      </c>
      <c r="S14" s="57"/>
      <c r="T14" s="57"/>
      <c r="U14" s="57"/>
      <c r="V14" s="57"/>
      <c r="W14" s="57">
        <v>3.6640000000000001</v>
      </c>
      <c r="X14" s="57">
        <v>1.419</v>
      </c>
      <c r="Y14" s="57">
        <v>6.7669999999999995</v>
      </c>
      <c r="Z14" s="58"/>
      <c r="AA14" s="59">
        <f t="shared" si="0"/>
        <v>43.467999999999989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18.934999999999999</v>
      </c>
      <c r="C16" s="62">
        <f t="shared" ref="C16:Z16" si="1">IF(LEN(C$2)&gt;0,SUM(C10:C15),"")</f>
        <v>0</v>
      </c>
      <c r="D16" s="62">
        <f t="shared" si="1"/>
        <v>1.53</v>
      </c>
      <c r="E16" s="62">
        <f t="shared" si="1"/>
        <v>0</v>
      </c>
      <c r="F16" s="62">
        <f t="shared" si="1"/>
        <v>130</v>
      </c>
      <c r="G16" s="62">
        <f t="shared" si="1"/>
        <v>75.001999999999995</v>
      </c>
      <c r="H16" s="62">
        <f t="shared" si="1"/>
        <v>120.173</v>
      </c>
      <c r="I16" s="62">
        <f t="shared" si="1"/>
        <v>90</v>
      </c>
      <c r="J16" s="62">
        <f t="shared" si="1"/>
        <v>107.52500000000001</v>
      </c>
      <c r="K16" s="62">
        <f t="shared" si="1"/>
        <v>0</v>
      </c>
      <c r="L16" s="62">
        <f t="shared" si="1"/>
        <v>0</v>
      </c>
      <c r="M16" s="62">
        <f t="shared" si="1"/>
        <v>4.5650000000000004</v>
      </c>
      <c r="N16" s="62">
        <f t="shared" si="1"/>
        <v>4.1000000000000002E-2</v>
      </c>
      <c r="O16" s="62">
        <f t="shared" si="1"/>
        <v>7.1150000000000002</v>
      </c>
      <c r="P16" s="62">
        <f t="shared" si="1"/>
        <v>36.857999999999997</v>
      </c>
      <c r="Q16" s="62">
        <f t="shared" si="1"/>
        <v>150.34</v>
      </c>
      <c r="R16" s="62">
        <f t="shared" si="1"/>
        <v>60.058</v>
      </c>
      <c r="S16" s="62">
        <f t="shared" si="1"/>
        <v>60</v>
      </c>
      <c r="T16" s="62">
        <f t="shared" si="1"/>
        <v>60</v>
      </c>
      <c r="U16" s="62">
        <f t="shared" si="1"/>
        <v>60</v>
      </c>
      <c r="V16" s="62">
        <f t="shared" si="1"/>
        <v>0</v>
      </c>
      <c r="W16" s="62">
        <f t="shared" si="1"/>
        <v>29.664000000000001</v>
      </c>
      <c r="X16" s="62">
        <f t="shared" si="1"/>
        <v>8.77</v>
      </c>
      <c r="Y16" s="62">
        <f t="shared" si="1"/>
        <v>56.42</v>
      </c>
      <c r="Z16" s="63" t="str">
        <f t="shared" si="1"/>
        <v/>
      </c>
      <c r="AA16" s="64">
        <f>SUM(AA10:AA15)</f>
        <v>1076.9959999999999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0.71</v>
      </c>
      <c r="C20" s="77">
        <v>0.70699999999999996</v>
      </c>
      <c r="D20" s="77">
        <v>0.69599999999999995</v>
      </c>
      <c r="E20" s="77"/>
      <c r="F20" s="77">
        <v>0.75800000000000001</v>
      </c>
      <c r="G20" s="77">
        <v>1.7649999999999999</v>
      </c>
      <c r="H20" s="77">
        <v>2.0619999999999998</v>
      </c>
      <c r="I20" s="77"/>
      <c r="J20" s="77">
        <v>2.3239999999999998</v>
      </c>
      <c r="K20" s="77">
        <v>2.3759999999999999</v>
      </c>
      <c r="L20" s="77">
        <v>2.37</v>
      </c>
      <c r="M20" s="77">
        <v>2.3530000000000002</v>
      </c>
      <c r="N20" s="77">
        <v>2.3460000000000001</v>
      </c>
      <c r="O20" s="77">
        <v>2.3010000000000002</v>
      </c>
      <c r="P20" s="77">
        <v>2.1989999999999998</v>
      </c>
      <c r="Q20" s="77">
        <v>2.0870000000000002</v>
      </c>
      <c r="R20" s="77">
        <v>2.0219999999999998</v>
      </c>
      <c r="S20" s="77">
        <v>1.964</v>
      </c>
      <c r="T20" s="77"/>
      <c r="U20" s="77"/>
      <c r="V20" s="77">
        <v>1.7270000000000001</v>
      </c>
      <c r="W20" s="77">
        <v>0.78600000000000003</v>
      </c>
      <c r="X20" s="77">
        <v>0.748</v>
      </c>
      <c r="Y20" s="77"/>
      <c r="Z20" s="78"/>
      <c r="AA20" s="79">
        <f t="shared" si="2"/>
        <v>32.300999999999995</v>
      </c>
    </row>
    <row r="21" spans="1:27" ht="24.95" customHeight="1" x14ac:dyDescent="0.2">
      <c r="A21" s="75" t="s">
        <v>16</v>
      </c>
      <c r="B21" s="80">
        <v>1.746</v>
      </c>
      <c r="C21" s="81">
        <v>2.165</v>
      </c>
      <c r="D21" s="81">
        <v>0.86199999999999999</v>
      </c>
      <c r="E21" s="81">
        <v>0.53200000000000003</v>
      </c>
      <c r="F21" s="81">
        <v>1.7600000000000002</v>
      </c>
      <c r="G21" s="81">
        <v>2.0169999999999999</v>
      </c>
      <c r="H21" s="81">
        <v>4.9630000000000001</v>
      </c>
      <c r="I21" s="81">
        <v>2.04</v>
      </c>
      <c r="J21" s="81">
        <v>2.3660000000000001</v>
      </c>
      <c r="K21" s="81">
        <v>5.9659999999999993</v>
      </c>
      <c r="L21" s="81">
        <v>6.891</v>
      </c>
      <c r="M21" s="81">
        <v>3.5909999999999997</v>
      </c>
      <c r="N21" s="81">
        <v>2.4820000000000002</v>
      </c>
      <c r="O21" s="81">
        <v>1.7639999999999998</v>
      </c>
      <c r="P21" s="81">
        <v>2.1920000000000002</v>
      </c>
      <c r="Q21" s="81">
        <v>1.7799999999999998</v>
      </c>
      <c r="R21" s="81">
        <v>1.2370000000000001</v>
      </c>
      <c r="S21" s="81">
        <v>3.056</v>
      </c>
      <c r="T21" s="81">
        <v>2.5859999999999999</v>
      </c>
      <c r="U21" s="81">
        <v>4.7530000000000001</v>
      </c>
      <c r="V21" s="81">
        <v>4.5430000000000001</v>
      </c>
      <c r="W21" s="81">
        <v>4.1479999999999997</v>
      </c>
      <c r="X21" s="81">
        <v>1.4350000000000001</v>
      </c>
      <c r="Y21" s="81">
        <v>1.1240000000000001</v>
      </c>
      <c r="Z21" s="78"/>
      <c r="AA21" s="79">
        <f t="shared" si="2"/>
        <v>65.998999999999995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2.456</v>
      </c>
      <c r="C25" s="88">
        <f t="shared" ref="C25:Z25" si="3">IF(LEN(C$2)&gt;0,SUM(C19:C24),"")</f>
        <v>2.8719999999999999</v>
      </c>
      <c r="D25" s="88">
        <f t="shared" si="3"/>
        <v>1.5579999999999998</v>
      </c>
      <c r="E25" s="88">
        <f t="shared" si="3"/>
        <v>0.53200000000000003</v>
      </c>
      <c r="F25" s="88">
        <f t="shared" si="3"/>
        <v>2.5180000000000002</v>
      </c>
      <c r="G25" s="88">
        <f t="shared" si="3"/>
        <v>3.782</v>
      </c>
      <c r="H25" s="88">
        <f t="shared" si="3"/>
        <v>7.0250000000000004</v>
      </c>
      <c r="I25" s="88">
        <f t="shared" si="3"/>
        <v>2.04</v>
      </c>
      <c r="J25" s="88">
        <f t="shared" si="3"/>
        <v>4.6899999999999995</v>
      </c>
      <c r="K25" s="88">
        <f t="shared" si="3"/>
        <v>8.3419999999999987</v>
      </c>
      <c r="L25" s="88">
        <f t="shared" si="3"/>
        <v>9.2609999999999992</v>
      </c>
      <c r="M25" s="88">
        <f t="shared" si="3"/>
        <v>5.944</v>
      </c>
      <c r="N25" s="88">
        <f t="shared" si="3"/>
        <v>4.8280000000000003</v>
      </c>
      <c r="O25" s="88">
        <f t="shared" si="3"/>
        <v>4.0649999999999995</v>
      </c>
      <c r="P25" s="88">
        <f t="shared" si="3"/>
        <v>4.391</v>
      </c>
      <c r="Q25" s="88">
        <f t="shared" si="3"/>
        <v>3.867</v>
      </c>
      <c r="R25" s="88">
        <f t="shared" si="3"/>
        <v>3.2589999999999999</v>
      </c>
      <c r="S25" s="88">
        <f t="shared" si="3"/>
        <v>5.0199999999999996</v>
      </c>
      <c r="T25" s="88">
        <f t="shared" si="3"/>
        <v>2.5859999999999999</v>
      </c>
      <c r="U25" s="88">
        <f t="shared" si="3"/>
        <v>4.7530000000000001</v>
      </c>
      <c r="V25" s="88">
        <f t="shared" si="3"/>
        <v>6.2700000000000005</v>
      </c>
      <c r="W25" s="88">
        <f t="shared" si="3"/>
        <v>4.9339999999999993</v>
      </c>
      <c r="X25" s="88">
        <f t="shared" si="3"/>
        <v>2.1829999999999998</v>
      </c>
      <c r="Y25" s="88">
        <f t="shared" si="3"/>
        <v>1.1240000000000001</v>
      </c>
      <c r="Z25" s="89" t="str">
        <f t="shared" si="3"/>
        <v/>
      </c>
      <c r="AA25" s="90">
        <f>SUM(AA19:AA24)</f>
        <v>98.299999999999983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21.390999999999998</v>
      </c>
      <c r="C29" s="77">
        <v>2.8719999999999999</v>
      </c>
      <c r="D29" s="77">
        <v>3.0880000000000001</v>
      </c>
      <c r="E29" s="77">
        <v>0.53200000000000003</v>
      </c>
      <c r="F29" s="77">
        <v>132.518</v>
      </c>
      <c r="G29" s="77">
        <v>78.784000000000006</v>
      </c>
      <c r="H29" s="77">
        <v>127.19799999999999</v>
      </c>
      <c r="I29" s="77">
        <v>92.04</v>
      </c>
      <c r="J29" s="77">
        <v>112.215</v>
      </c>
      <c r="K29" s="77">
        <v>8.3420000000000005</v>
      </c>
      <c r="L29" s="77">
        <v>9.2609999999999992</v>
      </c>
      <c r="M29" s="77">
        <v>10.509</v>
      </c>
      <c r="N29" s="77">
        <v>4.8689999999999998</v>
      </c>
      <c r="O29" s="77">
        <v>11.18</v>
      </c>
      <c r="P29" s="77">
        <v>41.249000000000002</v>
      </c>
      <c r="Q29" s="77">
        <v>154.20699999999999</v>
      </c>
      <c r="R29" s="77">
        <v>63.317</v>
      </c>
      <c r="S29" s="77">
        <v>65.02</v>
      </c>
      <c r="T29" s="77">
        <v>62.585999999999999</v>
      </c>
      <c r="U29" s="77">
        <v>64.753</v>
      </c>
      <c r="V29" s="77">
        <v>6.27</v>
      </c>
      <c r="W29" s="77">
        <v>34.597999999999999</v>
      </c>
      <c r="X29" s="77">
        <v>10.952999999999999</v>
      </c>
      <c r="Y29" s="77">
        <v>57.543999999999997</v>
      </c>
      <c r="Z29" s="78"/>
      <c r="AA29" s="79">
        <f>SUM(B29:Z29)</f>
        <v>1175.296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21.390999999999998</v>
      </c>
      <c r="C31" s="62">
        <f t="shared" ref="C31:Z31" si="4">IF(LEN(C$2)&gt;0,SUM(C28:C30),"")</f>
        <v>2.8719999999999999</v>
      </c>
      <c r="D31" s="62">
        <f t="shared" si="4"/>
        <v>3.0880000000000001</v>
      </c>
      <c r="E31" s="62">
        <f t="shared" si="4"/>
        <v>0.53200000000000003</v>
      </c>
      <c r="F31" s="62">
        <f t="shared" si="4"/>
        <v>132.518</v>
      </c>
      <c r="G31" s="62">
        <f t="shared" si="4"/>
        <v>78.784000000000006</v>
      </c>
      <c r="H31" s="62">
        <f t="shared" si="4"/>
        <v>127.19799999999999</v>
      </c>
      <c r="I31" s="62">
        <f t="shared" si="4"/>
        <v>92.04</v>
      </c>
      <c r="J31" s="62">
        <f t="shared" si="4"/>
        <v>112.215</v>
      </c>
      <c r="K31" s="62">
        <f t="shared" si="4"/>
        <v>8.3420000000000005</v>
      </c>
      <c r="L31" s="62">
        <f t="shared" si="4"/>
        <v>9.2609999999999992</v>
      </c>
      <c r="M31" s="62">
        <f t="shared" si="4"/>
        <v>10.509</v>
      </c>
      <c r="N31" s="62">
        <f t="shared" si="4"/>
        <v>4.8689999999999998</v>
      </c>
      <c r="O31" s="62">
        <f t="shared" si="4"/>
        <v>11.18</v>
      </c>
      <c r="P31" s="62">
        <f t="shared" si="4"/>
        <v>41.249000000000002</v>
      </c>
      <c r="Q31" s="62">
        <f t="shared" si="4"/>
        <v>154.20699999999999</v>
      </c>
      <c r="R31" s="62">
        <f t="shared" si="4"/>
        <v>63.317</v>
      </c>
      <c r="S31" s="62">
        <f t="shared" si="4"/>
        <v>65.02</v>
      </c>
      <c r="T31" s="62">
        <f t="shared" si="4"/>
        <v>62.585999999999999</v>
      </c>
      <c r="U31" s="62">
        <f t="shared" si="4"/>
        <v>64.753</v>
      </c>
      <c r="V31" s="62">
        <f t="shared" si="4"/>
        <v>6.27</v>
      </c>
      <c r="W31" s="62">
        <f t="shared" si="4"/>
        <v>34.597999999999999</v>
      </c>
      <c r="X31" s="62">
        <f t="shared" si="4"/>
        <v>10.952999999999999</v>
      </c>
      <c r="Y31" s="62">
        <f t="shared" si="4"/>
        <v>57.543999999999997</v>
      </c>
      <c r="Z31" s="63" t="str">
        <f t="shared" si="4"/>
        <v/>
      </c>
      <c r="AA31" s="64">
        <f>SUM(AA28:AA30)</f>
        <v>1175.296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5.2</v>
      </c>
      <c r="F38" s="99"/>
      <c r="G38" s="99"/>
      <c r="H38" s="99"/>
      <c r="I38" s="99">
        <v>14.7</v>
      </c>
      <c r="J38" s="99">
        <v>38.1</v>
      </c>
      <c r="K38" s="99"/>
      <c r="L38" s="99"/>
      <c r="M38" s="99"/>
      <c r="N38" s="99">
        <v>1.7</v>
      </c>
      <c r="O38" s="99"/>
      <c r="P38" s="99"/>
      <c r="Q38" s="99"/>
      <c r="R38" s="99">
        <v>122.6</v>
      </c>
      <c r="S38" s="99"/>
      <c r="T38" s="99">
        <v>9.1999999999999993</v>
      </c>
      <c r="U38" s="99">
        <v>7.4</v>
      </c>
      <c r="V38" s="99"/>
      <c r="W38" s="99"/>
      <c r="X38" s="99"/>
      <c r="Y38" s="99"/>
      <c r="Z38" s="100"/>
      <c r="AA38" s="79">
        <f t="shared" si="5"/>
        <v>198.9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5.2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14.7</v>
      </c>
      <c r="J39" s="88">
        <f t="shared" si="6"/>
        <v>38.1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122.6</v>
      </c>
      <c r="S39" s="88">
        <f t="shared" si="6"/>
        <v>0</v>
      </c>
      <c r="T39" s="88">
        <f t="shared" si="6"/>
        <v>9.1999999999999993</v>
      </c>
      <c r="U39" s="88">
        <f t="shared" si="6"/>
        <v>7.4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5.2</v>
      </c>
      <c r="F46" s="99"/>
      <c r="G46" s="99"/>
      <c r="H46" s="99"/>
      <c r="I46" s="99">
        <v>14.7</v>
      </c>
      <c r="J46" s="99">
        <v>38.1</v>
      </c>
      <c r="K46" s="99"/>
      <c r="L46" s="99"/>
      <c r="M46" s="99"/>
      <c r="N46" s="99">
        <v>1.7</v>
      </c>
      <c r="O46" s="99"/>
      <c r="P46" s="99"/>
      <c r="Q46" s="99"/>
      <c r="R46" s="99">
        <v>122.6</v>
      </c>
      <c r="S46" s="99"/>
      <c r="T46" s="99">
        <v>9.1999999999999993</v>
      </c>
      <c r="U46" s="99">
        <v>7.4</v>
      </c>
      <c r="V46" s="99"/>
      <c r="W46" s="99"/>
      <c r="X46" s="99"/>
      <c r="Y46" s="99"/>
      <c r="Z46" s="100"/>
      <c r="AA46" s="79">
        <f t="shared" si="7"/>
        <v>198.9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5.2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14.7</v>
      </c>
      <c r="J48" s="88">
        <f t="shared" si="8"/>
        <v>38.1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122.6</v>
      </c>
      <c r="S48" s="88">
        <f t="shared" si="8"/>
        <v>0</v>
      </c>
      <c r="T48" s="88">
        <f t="shared" si="8"/>
        <v>9.1999999999999993</v>
      </c>
      <c r="U48" s="88">
        <f t="shared" si="8"/>
        <v>7.4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21.390999999999998</v>
      </c>
      <c r="C51" s="88">
        <f t="shared" si="10"/>
        <v>2.8719999999999999</v>
      </c>
      <c r="D51" s="88">
        <f t="shared" si="10"/>
        <v>3.0880000000000001</v>
      </c>
      <c r="E51" s="88">
        <f t="shared" si="10"/>
        <v>5.7320000000000002</v>
      </c>
      <c r="F51" s="88">
        <f t="shared" si="10"/>
        <v>132.518</v>
      </c>
      <c r="G51" s="88">
        <f t="shared" si="10"/>
        <v>78.783999999999992</v>
      </c>
      <c r="H51" s="88">
        <f t="shared" si="10"/>
        <v>127.19800000000001</v>
      </c>
      <c r="I51" s="88">
        <f t="shared" si="10"/>
        <v>106.74000000000001</v>
      </c>
      <c r="J51" s="88">
        <f t="shared" si="10"/>
        <v>150.315</v>
      </c>
      <c r="K51" s="88">
        <f t="shared" si="10"/>
        <v>8.3419999999999987</v>
      </c>
      <c r="L51" s="88">
        <f t="shared" si="10"/>
        <v>9.2609999999999992</v>
      </c>
      <c r="M51" s="88">
        <f t="shared" si="10"/>
        <v>10.509</v>
      </c>
      <c r="N51" s="88">
        <f t="shared" si="10"/>
        <v>6.5690000000000008</v>
      </c>
      <c r="O51" s="88">
        <f t="shared" si="10"/>
        <v>11.18</v>
      </c>
      <c r="P51" s="88">
        <f t="shared" si="10"/>
        <v>41.248999999999995</v>
      </c>
      <c r="Q51" s="88">
        <f t="shared" si="10"/>
        <v>154.20699999999999</v>
      </c>
      <c r="R51" s="88">
        <f t="shared" si="10"/>
        <v>185.917</v>
      </c>
      <c r="S51" s="88">
        <f t="shared" si="10"/>
        <v>65.02</v>
      </c>
      <c r="T51" s="88">
        <f t="shared" si="10"/>
        <v>71.786000000000001</v>
      </c>
      <c r="U51" s="88">
        <f t="shared" si="10"/>
        <v>72.153000000000006</v>
      </c>
      <c r="V51" s="88">
        <f t="shared" si="10"/>
        <v>6.2700000000000005</v>
      </c>
      <c r="W51" s="88">
        <f t="shared" si="10"/>
        <v>34.597999999999999</v>
      </c>
      <c r="X51" s="88">
        <f t="shared" si="10"/>
        <v>10.952999999999999</v>
      </c>
      <c r="Y51" s="88">
        <f t="shared" si="10"/>
        <v>57.544000000000004</v>
      </c>
      <c r="Z51" s="89" t="str">
        <f t="shared" si="10"/>
        <v/>
      </c>
      <c r="AA51" s="105">
        <f>SUM(B51:Z51)</f>
        <v>1374.1959999999999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21.427</v>
      </c>
      <c r="C4" s="18">
        <v>2.8439999999999999</v>
      </c>
      <c r="D4" s="18">
        <v>3.1080000000000001</v>
      </c>
      <c r="E4" s="18">
        <v>5.7409999999999997</v>
      </c>
      <c r="F4" s="18">
        <v>132.51800000000003</v>
      </c>
      <c r="G4" s="18">
        <v>78.78400000000002</v>
      </c>
      <c r="H4" s="18">
        <v>127.17100000000001</v>
      </c>
      <c r="I4" s="18">
        <v>106.73899999999999</v>
      </c>
      <c r="J4" s="18">
        <v>150.31499999999997</v>
      </c>
      <c r="K4" s="18">
        <v>8.3760000000000012</v>
      </c>
      <c r="L4" s="18">
        <v>9.2889999999999997</v>
      </c>
      <c r="M4" s="18">
        <v>10.475999999999999</v>
      </c>
      <c r="N4" s="18">
        <v>6.5520000000000005</v>
      </c>
      <c r="O4" s="18">
        <v>11.156000000000001</v>
      </c>
      <c r="P4" s="18">
        <v>41.294000000000004</v>
      </c>
      <c r="Q4" s="18">
        <v>154.16600000000003</v>
      </c>
      <c r="R4" s="18">
        <v>185.88399999999999</v>
      </c>
      <c r="S4" s="18">
        <v>65.02</v>
      </c>
      <c r="T4" s="18">
        <v>71.760999999999996</v>
      </c>
      <c r="U4" s="18">
        <v>72.165999999999997</v>
      </c>
      <c r="V4" s="18">
        <v>6.2240000000000002</v>
      </c>
      <c r="W4" s="18">
        <v>34.582999999999998</v>
      </c>
      <c r="X4" s="18">
        <v>10.905999999999999</v>
      </c>
      <c r="Y4" s="18">
        <v>57.54</v>
      </c>
      <c r="Z4" s="19"/>
      <c r="AA4" s="20">
        <f>SUM(B4:Z4)</f>
        <v>1374.0399999999997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215.33</v>
      </c>
      <c r="C7" s="28">
        <v>190.31</v>
      </c>
      <c r="D7" s="28">
        <v>179.22</v>
      </c>
      <c r="E7" s="28">
        <v>172.79</v>
      </c>
      <c r="F7" s="28">
        <v>190.9</v>
      </c>
      <c r="G7" s="28">
        <v>202.88</v>
      </c>
      <c r="H7" s="28">
        <v>217</v>
      </c>
      <c r="I7" s="28">
        <v>201.7</v>
      </c>
      <c r="J7" s="28">
        <v>239</v>
      </c>
      <c r="K7" s="28">
        <v>213.9</v>
      </c>
      <c r="L7" s="28">
        <v>206.9</v>
      </c>
      <c r="M7" s="28">
        <v>210</v>
      </c>
      <c r="N7" s="28">
        <v>200.9</v>
      </c>
      <c r="O7" s="28">
        <v>205</v>
      </c>
      <c r="P7" s="28">
        <v>217.6</v>
      </c>
      <c r="Q7" s="28">
        <v>235</v>
      </c>
      <c r="R7" s="28">
        <v>250.9</v>
      </c>
      <c r="S7" s="28">
        <v>255.94</v>
      </c>
      <c r="T7" s="28">
        <v>245</v>
      </c>
      <c r="U7" s="28">
        <v>236.6</v>
      </c>
      <c r="V7" s="28">
        <v>206.47</v>
      </c>
      <c r="W7" s="28">
        <v>198.1</v>
      </c>
      <c r="X7" s="28">
        <v>191</v>
      </c>
      <c r="Y7" s="28">
        <v>191</v>
      </c>
      <c r="Z7" s="29"/>
      <c r="AA7" s="30">
        <f>IF(SUM(B7:Z7)&lt;&gt;0,AVERAGEIF(B7:Z7,"&lt;&gt;"""),"")</f>
        <v>211.39333333333335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130</v>
      </c>
      <c r="G12" s="52">
        <v>75</v>
      </c>
      <c r="H12" s="52">
        <v>65.659000000000006</v>
      </c>
      <c r="I12" s="52">
        <v>90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60</v>
      </c>
      <c r="T12" s="52">
        <v>60</v>
      </c>
      <c r="U12" s="52">
        <v>60</v>
      </c>
      <c r="V12" s="52"/>
      <c r="W12" s="52"/>
      <c r="X12" s="52"/>
      <c r="Y12" s="52"/>
      <c r="Z12" s="53"/>
      <c r="AA12" s="54">
        <f t="shared" si="0"/>
        <v>540.65899999999999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147.93799999999999</v>
      </c>
      <c r="K13" s="52"/>
      <c r="L13" s="52"/>
      <c r="M13" s="52"/>
      <c r="N13" s="52"/>
      <c r="O13" s="52"/>
      <c r="P13" s="52"/>
      <c r="Q13" s="52">
        <v>145.16300000000001</v>
      </c>
      <c r="R13" s="52">
        <v>185.33199999999999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478.43299999999999</v>
      </c>
    </row>
    <row r="14" spans="1:27" ht="24.95" customHeight="1" x14ac:dyDescent="0.2">
      <c r="A14" s="55" t="s">
        <v>10</v>
      </c>
      <c r="B14" s="56">
        <v>0.83099999999999996</v>
      </c>
      <c r="C14" s="57">
        <v>1.4000000000000001</v>
      </c>
      <c r="D14" s="57">
        <v>0.76700000000000002</v>
      </c>
      <c r="E14" s="57">
        <v>5.601</v>
      </c>
      <c r="F14" s="57">
        <v>2.5179999999999998</v>
      </c>
      <c r="G14" s="57">
        <v>2.9850000000000003</v>
      </c>
      <c r="H14" s="57">
        <v>0.81199999999999994</v>
      </c>
      <c r="I14" s="57">
        <v>16.739000000000001</v>
      </c>
      <c r="J14" s="57">
        <v>2.3769999999999998</v>
      </c>
      <c r="K14" s="57">
        <v>7.676000000000001</v>
      </c>
      <c r="L14" s="57">
        <v>8.1890000000000001</v>
      </c>
      <c r="M14" s="57">
        <v>3.4319999999999999</v>
      </c>
      <c r="N14" s="57">
        <v>4.7190000000000003</v>
      </c>
      <c r="O14" s="57">
        <v>0.22500000000000001</v>
      </c>
      <c r="P14" s="57">
        <v>0.189</v>
      </c>
      <c r="Q14" s="57">
        <v>0.192</v>
      </c>
      <c r="R14" s="57">
        <v>0.55200000000000005</v>
      </c>
      <c r="S14" s="57">
        <v>5.0199999999999996</v>
      </c>
      <c r="T14" s="57">
        <v>11.761000000000001</v>
      </c>
      <c r="U14" s="57">
        <v>12.166</v>
      </c>
      <c r="V14" s="57">
        <v>3.524</v>
      </c>
      <c r="W14" s="57">
        <v>8.3000000000000004E-2</v>
      </c>
      <c r="X14" s="57"/>
      <c r="Y14" s="57"/>
      <c r="Z14" s="58"/>
      <c r="AA14" s="59">
        <f t="shared" si="0"/>
        <v>91.757999999999996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0.83099999999999996</v>
      </c>
      <c r="C16" s="62">
        <f t="shared" ref="C16:Z16" si="1">IF(LEN(C$2)&gt;0,SUM(C10:C15),"")</f>
        <v>1.4000000000000001</v>
      </c>
      <c r="D16" s="62">
        <f t="shared" si="1"/>
        <v>0.76700000000000002</v>
      </c>
      <c r="E16" s="62">
        <f t="shared" si="1"/>
        <v>5.601</v>
      </c>
      <c r="F16" s="62">
        <f t="shared" si="1"/>
        <v>132.518</v>
      </c>
      <c r="G16" s="62">
        <f t="shared" si="1"/>
        <v>77.984999999999999</v>
      </c>
      <c r="H16" s="62">
        <f t="shared" si="1"/>
        <v>66.471000000000004</v>
      </c>
      <c r="I16" s="62">
        <f t="shared" si="1"/>
        <v>106.739</v>
      </c>
      <c r="J16" s="62">
        <f t="shared" si="1"/>
        <v>150.315</v>
      </c>
      <c r="K16" s="62">
        <f t="shared" si="1"/>
        <v>7.676000000000001</v>
      </c>
      <c r="L16" s="62">
        <f t="shared" si="1"/>
        <v>8.1890000000000001</v>
      </c>
      <c r="M16" s="62">
        <f t="shared" si="1"/>
        <v>3.4319999999999999</v>
      </c>
      <c r="N16" s="62">
        <f t="shared" si="1"/>
        <v>4.7190000000000003</v>
      </c>
      <c r="O16" s="62">
        <f t="shared" si="1"/>
        <v>0.22500000000000001</v>
      </c>
      <c r="P16" s="62">
        <f t="shared" si="1"/>
        <v>0.189</v>
      </c>
      <c r="Q16" s="62">
        <f t="shared" si="1"/>
        <v>145.35500000000002</v>
      </c>
      <c r="R16" s="62">
        <f t="shared" si="1"/>
        <v>185.88399999999999</v>
      </c>
      <c r="S16" s="62">
        <f t="shared" si="1"/>
        <v>65.02</v>
      </c>
      <c r="T16" s="62">
        <f t="shared" si="1"/>
        <v>71.760999999999996</v>
      </c>
      <c r="U16" s="62">
        <f t="shared" si="1"/>
        <v>72.165999999999997</v>
      </c>
      <c r="V16" s="62">
        <f t="shared" si="1"/>
        <v>3.524</v>
      </c>
      <c r="W16" s="62">
        <f t="shared" si="1"/>
        <v>8.3000000000000004E-2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1110.8499999999999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1.5960000000000001</v>
      </c>
      <c r="C21" s="81">
        <v>0.34399999999999997</v>
      </c>
      <c r="D21" s="81">
        <v>1.4410000000000001</v>
      </c>
      <c r="E21" s="81">
        <v>0.14000000000000001</v>
      </c>
      <c r="F21" s="81"/>
      <c r="G21" s="81">
        <v>0.79900000000000004</v>
      </c>
      <c r="H21" s="81"/>
      <c r="I21" s="81"/>
      <c r="J21" s="81"/>
      <c r="K21" s="81"/>
      <c r="L21" s="81"/>
      <c r="M21" s="81">
        <v>2.3439999999999999</v>
      </c>
      <c r="N21" s="81">
        <v>1.833</v>
      </c>
      <c r="O21" s="81">
        <v>1.5309999999999999</v>
      </c>
      <c r="P21" s="81">
        <v>1.0049999999999999</v>
      </c>
      <c r="Q21" s="81">
        <v>0.71099999999999997</v>
      </c>
      <c r="R21" s="81"/>
      <c r="S21" s="81"/>
      <c r="T21" s="81"/>
      <c r="U21" s="81"/>
      <c r="V21" s="81"/>
      <c r="W21" s="81"/>
      <c r="X21" s="81">
        <v>0.30599999999999999</v>
      </c>
      <c r="Y21" s="81">
        <v>2.04</v>
      </c>
      <c r="Z21" s="78"/>
      <c r="AA21" s="79">
        <f t="shared" si="2"/>
        <v>14.09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1.5960000000000001</v>
      </c>
      <c r="C25" s="88">
        <f t="shared" si="3"/>
        <v>0.34399999999999997</v>
      </c>
      <c r="D25" s="88">
        <f t="shared" si="3"/>
        <v>1.4410000000000001</v>
      </c>
      <c r="E25" s="88">
        <f t="shared" si="3"/>
        <v>0.14000000000000001</v>
      </c>
      <c r="F25" s="88">
        <f t="shared" si="3"/>
        <v>0</v>
      </c>
      <c r="G25" s="88">
        <f t="shared" si="3"/>
        <v>0.79900000000000004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2.3439999999999999</v>
      </c>
      <c r="N25" s="88">
        <f t="shared" si="3"/>
        <v>1.833</v>
      </c>
      <c r="O25" s="88">
        <f t="shared" si="3"/>
        <v>1.5309999999999999</v>
      </c>
      <c r="P25" s="88">
        <f t="shared" si="3"/>
        <v>1.0049999999999999</v>
      </c>
      <c r="Q25" s="88">
        <f t="shared" si="3"/>
        <v>0.71099999999999997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0.30599999999999999</v>
      </c>
      <c r="Y25" s="88">
        <f t="shared" si="3"/>
        <v>2.04</v>
      </c>
      <c r="Z25" s="89">
        <f t="shared" si="3"/>
        <v>0</v>
      </c>
      <c r="AA25" s="90">
        <f t="shared" si="3"/>
        <v>14.09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2.427</v>
      </c>
      <c r="C29" s="77">
        <v>1.744</v>
      </c>
      <c r="D29" s="77">
        <v>2.2080000000000002</v>
      </c>
      <c r="E29" s="77">
        <v>5.7409999999999997</v>
      </c>
      <c r="F29" s="77">
        <v>132.518</v>
      </c>
      <c r="G29" s="77">
        <v>78.784000000000006</v>
      </c>
      <c r="H29" s="77">
        <v>66.471000000000004</v>
      </c>
      <c r="I29" s="77">
        <v>106.739</v>
      </c>
      <c r="J29" s="77">
        <v>150.315</v>
      </c>
      <c r="K29" s="77">
        <v>7.6760000000000002</v>
      </c>
      <c r="L29" s="77">
        <v>8.1890000000000001</v>
      </c>
      <c r="M29" s="77">
        <v>5.7759999999999998</v>
      </c>
      <c r="N29" s="77">
        <v>6.5519999999999996</v>
      </c>
      <c r="O29" s="77">
        <v>1.756</v>
      </c>
      <c r="P29" s="77">
        <v>1.194</v>
      </c>
      <c r="Q29" s="77">
        <v>146.066</v>
      </c>
      <c r="R29" s="77">
        <v>185.88399999999999</v>
      </c>
      <c r="S29" s="77">
        <v>65.02</v>
      </c>
      <c r="T29" s="77">
        <v>71.760999999999996</v>
      </c>
      <c r="U29" s="77">
        <v>72.165999999999997</v>
      </c>
      <c r="V29" s="77">
        <v>3.524</v>
      </c>
      <c r="W29" s="77">
        <v>8.3000000000000004E-2</v>
      </c>
      <c r="X29" s="77">
        <v>0.30599999999999999</v>
      </c>
      <c r="Y29" s="77">
        <v>2.04</v>
      </c>
      <c r="Z29" s="78"/>
      <c r="AA29" s="79">
        <f>SUM(B29:Z29)</f>
        <v>1124.94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2.427</v>
      </c>
      <c r="C31" s="62">
        <f t="shared" si="4"/>
        <v>1.744</v>
      </c>
      <c r="D31" s="62">
        <f t="shared" si="4"/>
        <v>2.2080000000000002</v>
      </c>
      <c r="E31" s="62">
        <f t="shared" si="4"/>
        <v>5.7409999999999997</v>
      </c>
      <c r="F31" s="62">
        <f t="shared" si="4"/>
        <v>132.518</v>
      </c>
      <c r="G31" s="62">
        <f t="shared" si="4"/>
        <v>78.784000000000006</v>
      </c>
      <c r="H31" s="62">
        <f t="shared" si="4"/>
        <v>66.471000000000004</v>
      </c>
      <c r="I31" s="62">
        <f t="shared" si="4"/>
        <v>106.739</v>
      </c>
      <c r="J31" s="62">
        <f t="shared" si="4"/>
        <v>150.315</v>
      </c>
      <c r="K31" s="62">
        <f t="shared" si="4"/>
        <v>7.6760000000000002</v>
      </c>
      <c r="L31" s="62">
        <f t="shared" si="4"/>
        <v>8.1890000000000001</v>
      </c>
      <c r="M31" s="62">
        <f t="shared" si="4"/>
        <v>5.7759999999999998</v>
      </c>
      <c r="N31" s="62">
        <f t="shared" si="4"/>
        <v>6.5519999999999996</v>
      </c>
      <c r="O31" s="62">
        <f t="shared" si="4"/>
        <v>1.756</v>
      </c>
      <c r="P31" s="62">
        <f t="shared" si="4"/>
        <v>1.194</v>
      </c>
      <c r="Q31" s="62">
        <f t="shared" si="4"/>
        <v>146.066</v>
      </c>
      <c r="R31" s="62">
        <f t="shared" si="4"/>
        <v>185.88399999999999</v>
      </c>
      <c r="S31" s="62">
        <f t="shared" si="4"/>
        <v>65.02</v>
      </c>
      <c r="T31" s="62">
        <f t="shared" si="4"/>
        <v>71.760999999999996</v>
      </c>
      <c r="U31" s="62">
        <f t="shared" si="4"/>
        <v>72.165999999999997</v>
      </c>
      <c r="V31" s="62">
        <f t="shared" si="4"/>
        <v>3.524</v>
      </c>
      <c r="W31" s="62">
        <f t="shared" si="4"/>
        <v>8.3000000000000004E-2</v>
      </c>
      <c r="X31" s="62">
        <f t="shared" si="4"/>
        <v>0.30599999999999999</v>
      </c>
      <c r="Y31" s="62">
        <f t="shared" si="4"/>
        <v>2.04</v>
      </c>
      <c r="Z31" s="63">
        <f t="shared" si="4"/>
        <v>0</v>
      </c>
      <c r="AA31" s="64">
        <f t="shared" si="4"/>
        <v>1124.94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19</v>
      </c>
      <c r="C38" s="99">
        <v>1.1000000000000001</v>
      </c>
      <c r="D38" s="99">
        <v>0.9</v>
      </c>
      <c r="E38" s="99"/>
      <c r="F38" s="99"/>
      <c r="G38" s="99"/>
      <c r="H38" s="99">
        <v>60.7</v>
      </c>
      <c r="I38" s="99"/>
      <c r="J38" s="99"/>
      <c r="K38" s="99">
        <v>0.7</v>
      </c>
      <c r="L38" s="99">
        <v>1.1000000000000001</v>
      </c>
      <c r="M38" s="99">
        <v>4.7</v>
      </c>
      <c r="N38" s="99"/>
      <c r="O38" s="99">
        <v>9.4</v>
      </c>
      <c r="P38" s="99">
        <v>40.1</v>
      </c>
      <c r="Q38" s="99">
        <v>8.1</v>
      </c>
      <c r="R38" s="99"/>
      <c r="S38" s="99"/>
      <c r="T38" s="99"/>
      <c r="U38" s="99"/>
      <c r="V38" s="99">
        <v>2.7</v>
      </c>
      <c r="W38" s="99">
        <v>34.5</v>
      </c>
      <c r="X38" s="99">
        <v>10.6</v>
      </c>
      <c r="Y38" s="99">
        <v>55.5</v>
      </c>
      <c r="Z38" s="100"/>
      <c r="AA38" s="79">
        <f t="shared" si="5"/>
        <v>249.1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1.1000000000000001</v>
      </c>
      <c r="D39" s="88">
        <f t="shared" si="6"/>
        <v>0.9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60.7</v>
      </c>
      <c r="I39" s="88">
        <f t="shared" si="6"/>
        <v>0</v>
      </c>
      <c r="J39" s="88">
        <f t="shared" si="6"/>
        <v>0</v>
      </c>
      <c r="K39" s="88">
        <f t="shared" si="6"/>
        <v>0.7</v>
      </c>
      <c r="L39" s="88">
        <f t="shared" si="6"/>
        <v>1.1000000000000001</v>
      </c>
      <c r="M39" s="88">
        <f t="shared" si="6"/>
        <v>4.7</v>
      </c>
      <c r="N39" s="88">
        <f t="shared" si="6"/>
        <v>0</v>
      </c>
      <c r="O39" s="88">
        <f t="shared" si="6"/>
        <v>9.4</v>
      </c>
      <c r="P39" s="88">
        <f t="shared" si="6"/>
        <v>40.1</v>
      </c>
      <c r="Q39" s="88">
        <f t="shared" si="6"/>
        <v>8.1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2.7</v>
      </c>
      <c r="W39" s="88">
        <f t="shared" si="6"/>
        <v>34.5</v>
      </c>
      <c r="X39" s="88">
        <f t="shared" si="6"/>
        <v>10.6</v>
      </c>
      <c r="Y39" s="88">
        <f t="shared" si="6"/>
        <v>55.5</v>
      </c>
      <c r="Z39" s="89">
        <f t="shared" si="6"/>
        <v>0</v>
      </c>
      <c r="AA39" s="90">
        <f t="shared" si="5"/>
        <v>249.1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</v>
      </c>
      <c r="C46" s="99">
        <v>1.1000000000000001</v>
      </c>
      <c r="D46" s="99">
        <v>0.9</v>
      </c>
      <c r="E46" s="99"/>
      <c r="F46" s="99"/>
      <c r="G46" s="99"/>
      <c r="H46" s="99">
        <v>60.7</v>
      </c>
      <c r="I46" s="99"/>
      <c r="J46" s="99"/>
      <c r="K46" s="99">
        <v>0.7</v>
      </c>
      <c r="L46" s="99">
        <v>1.1000000000000001</v>
      </c>
      <c r="M46" s="99">
        <v>4.7</v>
      </c>
      <c r="N46" s="99"/>
      <c r="O46" s="99">
        <v>9.4</v>
      </c>
      <c r="P46" s="99">
        <v>40.1</v>
      </c>
      <c r="Q46" s="99">
        <v>8.1</v>
      </c>
      <c r="R46" s="99"/>
      <c r="S46" s="99"/>
      <c r="T46" s="99"/>
      <c r="U46" s="99"/>
      <c r="V46" s="99">
        <v>2.7</v>
      </c>
      <c r="W46" s="99">
        <v>34.5</v>
      </c>
      <c r="X46" s="99">
        <v>10.6</v>
      </c>
      <c r="Y46" s="99">
        <v>55.5</v>
      </c>
      <c r="Z46" s="100"/>
      <c r="AA46" s="79">
        <f t="shared" si="7"/>
        <v>249.1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</v>
      </c>
      <c r="C48" s="88">
        <f t="shared" ref="C48:Z48" si="8">SUM(C42:C47)</f>
        <v>1.1000000000000001</v>
      </c>
      <c r="D48" s="88">
        <f t="shared" si="8"/>
        <v>0.9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60.7</v>
      </c>
      <c r="I48" s="88">
        <f t="shared" si="8"/>
        <v>0</v>
      </c>
      <c r="J48" s="88">
        <f t="shared" si="8"/>
        <v>0</v>
      </c>
      <c r="K48" s="88">
        <f t="shared" si="8"/>
        <v>0.7</v>
      </c>
      <c r="L48" s="88">
        <f t="shared" si="8"/>
        <v>1.1000000000000001</v>
      </c>
      <c r="M48" s="88">
        <f t="shared" si="8"/>
        <v>4.7</v>
      </c>
      <c r="N48" s="88">
        <f t="shared" si="8"/>
        <v>0</v>
      </c>
      <c r="O48" s="88">
        <f t="shared" si="8"/>
        <v>9.4</v>
      </c>
      <c r="P48" s="88">
        <f t="shared" si="8"/>
        <v>40.1</v>
      </c>
      <c r="Q48" s="88">
        <f t="shared" si="8"/>
        <v>8.1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2.7</v>
      </c>
      <c r="W48" s="88">
        <f t="shared" si="8"/>
        <v>34.5</v>
      </c>
      <c r="X48" s="88">
        <f t="shared" si="8"/>
        <v>10.6</v>
      </c>
      <c r="Y48" s="88">
        <f t="shared" si="8"/>
        <v>55.5</v>
      </c>
      <c r="Z48" s="89">
        <f t="shared" si="8"/>
        <v>0</v>
      </c>
      <c r="AA48" s="90">
        <f t="shared" si="7"/>
        <v>249.1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21.427</v>
      </c>
      <c r="C51" s="88">
        <f t="shared" si="10"/>
        <v>2.8440000000000003</v>
      </c>
      <c r="D51" s="88">
        <f t="shared" si="10"/>
        <v>3.1080000000000001</v>
      </c>
      <c r="E51" s="88">
        <f t="shared" si="10"/>
        <v>5.7409999999999997</v>
      </c>
      <c r="F51" s="88">
        <f t="shared" si="10"/>
        <v>132.518</v>
      </c>
      <c r="G51" s="88">
        <f t="shared" si="10"/>
        <v>78.784000000000006</v>
      </c>
      <c r="H51" s="88">
        <f t="shared" si="10"/>
        <v>127.17100000000001</v>
      </c>
      <c r="I51" s="88">
        <f t="shared" si="10"/>
        <v>106.739</v>
      </c>
      <c r="J51" s="88">
        <f t="shared" si="10"/>
        <v>150.315</v>
      </c>
      <c r="K51" s="88">
        <f t="shared" si="10"/>
        <v>8.3760000000000012</v>
      </c>
      <c r="L51" s="88">
        <f t="shared" si="10"/>
        <v>9.2889999999999997</v>
      </c>
      <c r="M51" s="88">
        <f t="shared" si="10"/>
        <v>10.475999999999999</v>
      </c>
      <c r="N51" s="88">
        <f t="shared" si="10"/>
        <v>6.5520000000000005</v>
      </c>
      <c r="O51" s="88">
        <f t="shared" si="10"/>
        <v>11.156000000000001</v>
      </c>
      <c r="P51" s="88">
        <f t="shared" si="10"/>
        <v>41.294000000000004</v>
      </c>
      <c r="Q51" s="88">
        <f t="shared" si="10"/>
        <v>154.16600000000003</v>
      </c>
      <c r="R51" s="88">
        <f t="shared" si="10"/>
        <v>185.88399999999999</v>
      </c>
      <c r="S51" s="88">
        <f t="shared" si="10"/>
        <v>65.02</v>
      </c>
      <c r="T51" s="88">
        <f t="shared" si="10"/>
        <v>71.760999999999996</v>
      </c>
      <c r="U51" s="88">
        <f t="shared" si="10"/>
        <v>72.165999999999997</v>
      </c>
      <c r="V51" s="88">
        <f t="shared" si="10"/>
        <v>6.2240000000000002</v>
      </c>
      <c r="W51" s="88">
        <f t="shared" si="10"/>
        <v>34.582999999999998</v>
      </c>
      <c r="X51" s="88">
        <f t="shared" si="10"/>
        <v>10.905999999999999</v>
      </c>
      <c r="Y51" s="88">
        <f t="shared" si="10"/>
        <v>57.54</v>
      </c>
      <c r="Z51" s="89">
        <f t="shared" si="10"/>
        <v>0</v>
      </c>
      <c r="AA51" s="105">
        <f>SUM(B51:Z51)</f>
        <v>1374.0399999999997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</v>
      </c>
      <c r="C4" s="18">
        <v>1.1000000000000001</v>
      </c>
      <c r="D4" s="18">
        <v>0.9</v>
      </c>
      <c r="E4" s="18">
        <v>-5.2</v>
      </c>
      <c r="F4" s="18"/>
      <c r="G4" s="18"/>
      <c r="H4" s="18">
        <v>60.7</v>
      </c>
      <c r="I4" s="18">
        <v>-14.7</v>
      </c>
      <c r="J4" s="18">
        <v>-38.1</v>
      </c>
      <c r="K4" s="18">
        <v>0.7</v>
      </c>
      <c r="L4" s="18">
        <v>1.1000000000000001</v>
      </c>
      <c r="M4" s="18">
        <v>4.7</v>
      </c>
      <c r="N4" s="18">
        <v>-1.7</v>
      </c>
      <c r="O4" s="18">
        <v>9.4</v>
      </c>
      <c r="P4" s="18">
        <v>40.1</v>
      </c>
      <c r="Q4" s="18">
        <v>8.1</v>
      </c>
      <c r="R4" s="18">
        <v>-122.6</v>
      </c>
      <c r="S4" s="18"/>
      <c r="T4" s="18">
        <v>-9.1999999999999993</v>
      </c>
      <c r="U4" s="18">
        <v>-7.4</v>
      </c>
      <c r="V4" s="18">
        <v>2.7</v>
      </c>
      <c r="W4" s="18">
        <v>34.5</v>
      </c>
      <c r="X4" s="18">
        <v>10.6</v>
      </c>
      <c r="Y4" s="18">
        <v>55.5</v>
      </c>
      <c r="Z4" s="19"/>
      <c r="AA4" s="112">
        <f>SUM(B4:Z4)</f>
        <v>50.2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215.33</v>
      </c>
      <c r="C7" s="118">
        <v>190.31</v>
      </c>
      <c r="D7" s="118">
        <v>179.22</v>
      </c>
      <c r="E7" s="118">
        <v>172.79</v>
      </c>
      <c r="F7" s="118">
        <v>190.9</v>
      </c>
      <c r="G7" s="118">
        <v>202.88</v>
      </c>
      <c r="H7" s="118">
        <v>217</v>
      </c>
      <c r="I7" s="118">
        <v>201.7</v>
      </c>
      <c r="J7" s="118">
        <v>239</v>
      </c>
      <c r="K7" s="118">
        <v>213.9</v>
      </c>
      <c r="L7" s="118">
        <v>206.9</v>
      </c>
      <c r="M7" s="118">
        <v>210</v>
      </c>
      <c r="N7" s="118">
        <v>200.9</v>
      </c>
      <c r="O7" s="118">
        <v>205</v>
      </c>
      <c r="P7" s="118">
        <v>217.6</v>
      </c>
      <c r="Q7" s="118">
        <v>235</v>
      </c>
      <c r="R7" s="118">
        <v>250.9</v>
      </c>
      <c r="S7" s="118">
        <v>255.94</v>
      </c>
      <c r="T7" s="118">
        <v>245</v>
      </c>
      <c r="U7" s="118">
        <v>236.6</v>
      </c>
      <c r="V7" s="118">
        <v>206.47</v>
      </c>
      <c r="W7" s="118">
        <v>198.1</v>
      </c>
      <c r="X7" s="118">
        <v>191</v>
      </c>
      <c r="Y7" s="118">
        <v>191</v>
      </c>
      <c r="Z7" s="119"/>
      <c r="AA7" s="120">
        <f>IF(SUM(B7:Z7)&lt;&gt;0,AVERAGEIF(B7:Z7,"&lt;&gt;"""),"")</f>
        <v>211.39333333333335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5.2</v>
      </c>
      <c r="F15" s="134"/>
      <c r="G15" s="134"/>
      <c r="H15" s="134"/>
      <c r="I15" s="134">
        <v>14.7</v>
      </c>
      <c r="J15" s="134">
        <v>38.1</v>
      </c>
      <c r="K15" s="134"/>
      <c r="L15" s="134"/>
      <c r="M15" s="134"/>
      <c r="N15" s="134">
        <v>1.7</v>
      </c>
      <c r="O15" s="134"/>
      <c r="P15" s="134"/>
      <c r="Q15" s="134"/>
      <c r="R15" s="134">
        <v>122.6</v>
      </c>
      <c r="S15" s="134"/>
      <c r="T15" s="134">
        <v>9.1999999999999993</v>
      </c>
      <c r="U15" s="134">
        <v>7.4</v>
      </c>
      <c r="V15" s="134"/>
      <c r="W15" s="134"/>
      <c r="X15" s="134"/>
      <c r="Y15" s="134"/>
      <c r="Z15" s="132"/>
      <c r="AA15" s="133">
        <f t="shared" si="0"/>
        <v>198.9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5.2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14.7</v>
      </c>
      <c r="J16" s="136">
        <f t="shared" si="1"/>
        <v>38.1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1.7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122.6</v>
      </c>
      <c r="S16" s="136">
        <f t="shared" si="1"/>
        <v>0</v>
      </c>
      <c r="T16" s="136">
        <f t="shared" si="1"/>
        <v>9.1999999999999993</v>
      </c>
      <c r="U16" s="136">
        <f t="shared" si="1"/>
        <v>7.4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198.9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19</v>
      </c>
      <c r="C23" s="134">
        <v>1.1000000000000001</v>
      </c>
      <c r="D23" s="134">
        <v>0.9</v>
      </c>
      <c r="E23" s="134"/>
      <c r="F23" s="134"/>
      <c r="G23" s="134"/>
      <c r="H23" s="134">
        <v>60.7</v>
      </c>
      <c r="I23" s="134"/>
      <c r="J23" s="134"/>
      <c r="K23" s="134">
        <v>0.7</v>
      </c>
      <c r="L23" s="134">
        <v>1.1000000000000001</v>
      </c>
      <c r="M23" s="134">
        <v>4.7</v>
      </c>
      <c r="N23" s="134"/>
      <c r="O23" s="134">
        <v>9.4</v>
      </c>
      <c r="P23" s="134">
        <v>40.1</v>
      </c>
      <c r="Q23" s="134">
        <v>8.1</v>
      </c>
      <c r="R23" s="134"/>
      <c r="S23" s="134"/>
      <c r="T23" s="134"/>
      <c r="U23" s="134"/>
      <c r="V23" s="134">
        <v>2.7</v>
      </c>
      <c r="W23" s="134">
        <v>34.5</v>
      </c>
      <c r="X23" s="134">
        <v>10.6</v>
      </c>
      <c r="Y23" s="134">
        <v>55.5</v>
      </c>
      <c r="Z23" s="132"/>
      <c r="AA23" s="133">
        <f t="shared" si="2"/>
        <v>249.1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19</v>
      </c>
      <c r="C24" s="136">
        <f t="shared" si="3"/>
        <v>1.1000000000000001</v>
      </c>
      <c r="D24" s="136">
        <f t="shared" si="3"/>
        <v>0.9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60.7</v>
      </c>
      <c r="I24" s="136">
        <f t="shared" si="3"/>
        <v>0</v>
      </c>
      <c r="J24" s="136">
        <f t="shared" si="3"/>
        <v>0</v>
      </c>
      <c r="K24" s="136">
        <f t="shared" si="3"/>
        <v>0.7</v>
      </c>
      <c r="L24" s="136">
        <f t="shared" si="3"/>
        <v>1.1000000000000001</v>
      </c>
      <c r="M24" s="136">
        <f t="shared" si="3"/>
        <v>4.7</v>
      </c>
      <c r="N24" s="136">
        <f t="shared" si="3"/>
        <v>0</v>
      </c>
      <c r="O24" s="136">
        <f t="shared" si="3"/>
        <v>9.4</v>
      </c>
      <c r="P24" s="136">
        <f t="shared" si="3"/>
        <v>40.1</v>
      </c>
      <c r="Q24" s="136">
        <f t="shared" si="3"/>
        <v>8.1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2.7</v>
      </c>
      <c r="W24" s="136">
        <f t="shared" si="3"/>
        <v>34.5</v>
      </c>
      <c r="X24" s="136">
        <f t="shared" si="3"/>
        <v>10.6</v>
      </c>
      <c r="Y24" s="136">
        <f t="shared" si="3"/>
        <v>55.5</v>
      </c>
      <c r="Z24" s="137" t="str">
        <f t="shared" si="3"/>
        <v/>
      </c>
      <c r="AA24" s="90">
        <f t="shared" si="2"/>
        <v>249.1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2021-11-04T14:26:23Z</dcterms:created>
  <dcterms:modified xsi:type="dcterms:W3CDTF">2021-11-04T14:26:23Z</dcterms:modified>
</cp:coreProperties>
</file>