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<sst xmlns="http://schemas.openxmlformats.org/spreadsheetml/2006/main" count="117" uniqueCount="53">
  <si>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03/11/2021 16:19:59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</si>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</sst>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29.03</c:v>
                </c:pt>
                <c:pt idx="7">
                  <c:v>12.806000000000001</c:v>
                </c:pt>
                <c:pt idx="8">
                  <c:v>58.521999999999998</c:v>
                </c:pt>
                <c:pt idx="9">
                  <c:v>32.49</c:v>
                </c:pt>
                <c:pt idx="10">
                  <c:v>29.429000000000002</c:v>
                </c:pt>
                <c:pt idx="11">
                  <c:v>38.743000000000002</c:v>
                </c:pt>
                <c:pt idx="12">
                  <c:v>83.278999999999996</c:v>
                </c:pt>
                <c:pt idx="14">
                  <c:v>12.382</c:v>
                </c:pt>
                <c:pt idx="16">
                  <c:v>97</c:v>
                </c:pt>
                <c:pt idx="17">
                  <c:v>91.820999999999998</c:v>
                </c:pt>
                <c:pt idx="18">
                  <c:v>103</c:v>
                </c:pt>
                <c:pt idx="19">
                  <c:v>128</c:v>
                </c:pt>
                <c:pt idx="20">
                  <c:v>46.695999999999998</c:v>
                </c:pt>
                <c:pt idx="21">
                  <c:v>102.298</c:v>
                </c:pt>
                <c:pt idx="22">
                  <c:v>7.343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31.4</c:v>
                </c:pt>
                <c:pt idx="1">
                  <c:v>27.2</c:v>
                </c:pt>
                <c:pt idx="2">
                  <c:v>33.1</c:v>
                </c:pt>
                <c:pt idx="3">
                  <c:v>34.4</c:v>
                </c:pt>
                <c:pt idx="4">
                  <c:v>38.9</c:v>
                </c:pt>
                <c:pt idx="5">
                  <c:v>43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5.109</c:v>
                </c:pt>
                <c:pt idx="7">
                  <c:v>18.884999999999998</c:v>
                </c:pt>
                <c:pt idx="8">
                  <c:v>11.067</c:v>
                </c:pt>
                <c:pt idx="9">
                  <c:v>6.7269999999999994</c:v>
                </c:pt>
                <c:pt idx="10">
                  <c:v>19.240000000000002</c:v>
                </c:pt>
                <c:pt idx="11">
                  <c:v>10.167999999999999</c:v>
                </c:pt>
                <c:pt idx="12">
                  <c:v>5.4219999999999997</c:v>
                </c:pt>
                <c:pt idx="13">
                  <c:v>3.5999999999999997E-2</c:v>
                </c:pt>
                <c:pt idx="15">
                  <c:v>2.9710000000000001</c:v>
                </c:pt>
                <c:pt idx="19">
                  <c:v>10.312999999999999</c:v>
                </c:pt>
                <c:pt idx="20">
                  <c:v>9.277000000000001</c:v>
                </c:pt>
                <c:pt idx="21">
                  <c:v>14.186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724360"/>
        <c:axId val="178724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31.937999999999999</c:v>
                </c:pt>
                <c:pt idx="1">
                  <c:v>27.181000000000004</c:v>
                </c:pt>
                <c:pt idx="2">
                  <c:v>33.141000000000005</c:v>
                </c:pt>
                <c:pt idx="3">
                  <c:v>34.386000000000003</c:v>
                </c:pt>
                <c:pt idx="4">
                  <c:v>38.945999999999998</c:v>
                </c:pt>
                <c:pt idx="5">
                  <c:v>43.028999999999996</c:v>
                </c:pt>
                <c:pt idx="6">
                  <c:v>34.127000000000002</c:v>
                </c:pt>
                <c:pt idx="7">
                  <c:v>35.065000000000005</c:v>
                </c:pt>
                <c:pt idx="8">
                  <c:v>78.396000000000001</c:v>
                </c:pt>
                <c:pt idx="9">
                  <c:v>40.892999999999994</c:v>
                </c:pt>
                <c:pt idx="10">
                  <c:v>53.775000000000006</c:v>
                </c:pt>
                <c:pt idx="11">
                  <c:v>51.366999999999997</c:v>
                </c:pt>
                <c:pt idx="12">
                  <c:v>88.72999999999999</c:v>
                </c:pt>
                <c:pt idx="13">
                  <c:v>14.667</c:v>
                </c:pt>
                <c:pt idx="14">
                  <c:v>15.98</c:v>
                </c:pt>
                <c:pt idx="15">
                  <c:v>3.6959999999999997</c:v>
                </c:pt>
                <c:pt idx="16">
                  <c:v>98.412999999999982</c:v>
                </c:pt>
                <c:pt idx="17">
                  <c:v>94.442999999999998</c:v>
                </c:pt>
                <c:pt idx="18">
                  <c:v>103.04899999999999</c:v>
                </c:pt>
                <c:pt idx="19">
                  <c:v>139.02799999999999</c:v>
                </c:pt>
                <c:pt idx="20">
                  <c:v>57.502999999999993</c:v>
                </c:pt>
                <c:pt idx="21">
                  <c:v>116.508</c:v>
                </c:pt>
                <c:pt idx="22">
                  <c:v>7.3429999999999991</c:v>
                </c:pt>
                <c:pt idx="23">
                  <c:v>10.302999999999999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724360"/>
        <c:axId val="178724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149.38999999999999</c:v>
                </c:pt>
                <c:pt idx="1">
                  <c:v>139.83000000000001</c:v>
                </c:pt>
                <c:pt idx="2">
                  <c:v>126.21</c:v>
                </c:pt>
                <c:pt idx="3">
                  <c:v>123.37</c:v>
                </c:pt>
                <c:pt idx="4">
                  <c:v>126.15</c:v>
                </c:pt>
                <c:pt idx="5">
                  <c:v>139.74</c:v>
                </c:pt>
                <c:pt idx="6">
                  <c:v>191</c:v>
                </c:pt>
                <c:pt idx="7">
                  <c:v>228.8</c:v>
                </c:pt>
                <c:pt idx="8">
                  <c:v>228.77</c:v>
                </c:pt>
                <c:pt idx="9">
                  <c:v>215</c:v>
                </c:pt>
                <c:pt idx="10">
                  <c:v>218.97</c:v>
                </c:pt>
                <c:pt idx="11">
                  <c:v>212.74</c:v>
                </c:pt>
                <c:pt idx="12">
                  <c:v>196.09</c:v>
                </c:pt>
                <c:pt idx="13">
                  <c:v>180.38</c:v>
                </c:pt>
                <c:pt idx="14">
                  <c:v>195</c:v>
                </c:pt>
                <c:pt idx="15">
                  <c:v>232.87</c:v>
                </c:pt>
                <c:pt idx="16">
                  <c:v>246</c:v>
                </c:pt>
                <c:pt idx="17">
                  <c:v>274.20999999999998</c:v>
                </c:pt>
                <c:pt idx="18">
                  <c:v>250.1</c:v>
                </c:pt>
                <c:pt idx="19">
                  <c:v>237.32</c:v>
                </c:pt>
                <c:pt idx="20">
                  <c:v>217.22</c:v>
                </c:pt>
                <c:pt idx="21">
                  <c:v>208.7</c:v>
                </c:pt>
                <c:pt idx="22">
                  <c:v>191</c:v>
                </c:pt>
                <c:pt idx="23">
                  <c:v>174.99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368296"/>
        <c:axId val="174367904"/>
      </c:lineChart>
      <c:catAx>
        <c:axId val="178724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724752"/>
        <c:crosses val="autoZero"/>
        <c:auto val="1"/>
        <c:lblAlgn val="ctr"/>
        <c:lblOffset val="100"/>
        <c:noMultiLvlLbl val="0"/>
      </c:catAx>
      <c:valAx>
        <c:axId val="17872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724360"/>
        <c:crosses val="autoZero"/>
        <c:crossBetween val="between"/>
      </c:valAx>
      <c:valAx>
        <c:axId val="174367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368296"/>
        <c:crosses val="max"/>
        <c:crossBetween val="between"/>
      </c:valAx>
      <c:catAx>
        <c:axId val="174368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367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31.896000000000001</v>
      </c>
      <c r="C4" s="18">
        <v>27.2</v>
      </c>
      <c r="D4" s="18">
        <v>33.1</v>
      </c>
      <c r="E4" s="18">
        <v>34.4</v>
      </c>
      <c r="F4" s="18">
        <v>38.9</v>
      </c>
      <c r="G4" s="18">
        <v>43</v>
      </c>
      <c r="H4" s="18">
        <v>34.139000000000003</v>
      </c>
      <c r="I4" s="18">
        <v>35.025999999999996</v>
      </c>
      <c r="J4" s="18">
        <v>78.399000000000001</v>
      </c>
      <c r="K4" s="18">
        <v>40.85</v>
      </c>
      <c r="L4" s="18">
        <v>53.753000000000007</v>
      </c>
      <c r="M4" s="18">
        <v>51.394999999999996</v>
      </c>
      <c r="N4" s="18">
        <v>88.700999999999993</v>
      </c>
      <c r="O4" s="18">
        <v>14.622</v>
      </c>
      <c r="P4" s="18">
        <v>15.98</v>
      </c>
      <c r="Q4" s="18">
        <v>3.6959999999999997</v>
      </c>
      <c r="R4" s="18">
        <v>98.453000000000003</v>
      </c>
      <c r="S4" s="18">
        <v>94.443000000000012</v>
      </c>
      <c r="T4" s="18">
        <v>103</v>
      </c>
      <c r="U4" s="18">
        <v>139.07599999999996</v>
      </c>
      <c r="V4" s="18">
        <v>57.46</v>
      </c>
      <c r="W4" s="18">
        <v>116.48399999999999</v>
      </c>
      <c r="X4" s="18">
        <v>7.343</v>
      </c>
      <c r="Y4" s="18">
        <v>10.329999999999998</v>
      </c>
      <c r="Z4" s="19"/>
      <c r="AA4" s="20">
        <f>SUM(B4:Z4)</f>
        <v>1251.646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149.38999999999999</v>
      </c>
      <c r="C7" s="28">
        <v>139.83000000000001</v>
      </c>
      <c r="D7" s="28">
        <v>126.21</v>
      </c>
      <c r="E7" s="28">
        <v>123.37</v>
      </c>
      <c r="F7" s="28">
        <v>126.15</v>
      </c>
      <c r="G7" s="28">
        <v>139.74</v>
      </c>
      <c r="H7" s="28">
        <v>191</v>
      </c>
      <c r="I7" s="28">
        <v>228.8</v>
      </c>
      <c r="J7" s="28">
        <v>228.77</v>
      </c>
      <c r="K7" s="28">
        <v>215</v>
      </c>
      <c r="L7" s="28">
        <v>218.97</v>
      </c>
      <c r="M7" s="28">
        <v>212.74</v>
      </c>
      <c r="N7" s="28">
        <v>196.09</v>
      </c>
      <c r="O7" s="28">
        <v>180.38</v>
      </c>
      <c r="P7" s="28">
        <v>195</v>
      </c>
      <c r="Q7" s="28">
        <v>232.87</v>
      </c>
      <c r="R7" s="28">
        <v>246</v>
      </c>
      <c r="S7" s="28">
        <v>274.20999999999998</v>
      </c>
      <c r="T7" s="28">
        <v>250.1</v>
      </c>
      <c r="U7" s="28">
        <v>237.32</v>
      </c>
      <c r="V7" s="28">
        <v>217.22</v>
      </c>
      <c r="W7" s="28">
        <v>208.7</v>
      </c>
      <c r="X7" s="28">
        <v>191</v>
      </c>
      <c r="Y7" s="28">
        <v>174.99</v>
      </c>
      <c r="Z7" s="29"/>
      <c r="AA7" s="30">
        <f>IF(SUM(B7:Z7)&lt;&gt;0,AVERAGEIF(B7:Z7,"&lt;&gt;"""),"")</f>
        <v>195.99375000000001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29.03</v>
      </c>
      <c r="I12" s="52">
        <v>12.806000000000001</v>
      </c>
      <c r="J12" s="52">
        <v>58.521999999999998</v>
      </c>
      <c r="K12" s="52">
        <v>32.49</v>
      </c>
      <c r="L12" s="52">
        <v>29.429000000000002</v>
      </c>
      <c r="M12" s="52">
        <v>38.743000000000002</v>
      </c>
      <c r="N12" s="52">
        <v>83.278999999999996</v>
      </c>
      <c r="O12" s="52"/>
      <c r="P12" s="52">
        <v>12.382</v>
      </c>
      <c r="Q12" s="52"/>
      <c r="R12" s="52">
        <v>97</v>
      </c>
      <c r="S12" s="52">
        <v>91.820999999999998</v>
      </c>
      <c r="T12" s="52">
        <v>103</v>
      </c>
      <c r="U12" s="52">
        <v>128</v>
      </c>
      <c r="V12" s="52">
        <v>46.695999999999998</v>
      </c>
      <c r="W12" s="52">
        <v>102.298</v>
      </c>
      <c r="X12" s="52">
        <v>7.343</v>
      </c>
      <c r="Y12" s="52"/>
      <c r="Z12" s="53"/>
      <c r="AA12" s="54">
        <f t="shared" si="0"/>
        <v>872.83899999999994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5.109</v>
      </c>
      <c r="I14" s="57">
        <v>18.884999999999998</v>
      </c>
      <c r="J14" s="57">
        <v>11.067</v>
      </c>
      <c r="K14" s="57">
        <v>6.7269999999999994</v>
      </c>
      <c r="L14" s="57">
        <v>19.240000000000002</v>
      </c>
      <c r="M14" s="57">
        <v>10.167999999999999</v>
      </c>
      <c r="N14" s="57">
        <v>5.4219999999999997</v>
      </c>
      <c r="O14" s="57">
        <v>3.5999999999999997E-2</v>
      </c>
      <c r="P14" s="57"/>
      <c r="Q14" s="57">
        <v>2.9710000000000001</v>
      </c>
      <c r="R14" s="57"/>
      <c r="S14" s="57"/>
      <c r="T14" s="57"/>
      <c r="U14" s="57">
        <v>10.312999999999999</v>
      </c>
      <c r="V14" s="57">
        <v>9.277000000000001</v>
      </c>
      <c r="W14" s="57">
        <v>14.186</v>
      </c>
      <c r="X14" s="57"/>
      <c r="Y14" s="57"/>
      <c r="Z14" s="58"/>
      <c r="AA14" s="59">
        <f t="shared" si="0"/>
        <v>113.40100000000001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34.139000000000003</v>
      </c>
      <c r="I16" s="62">
        <f t="shared" si="1"/>
        <v>31.690999999999999</v>
      </c>
      <c r="J16" s="62">
        <f t="shared" si="1"/>
        <v>69.588999999999999</v>
      </c>
      <c r="K16" s="62">
        <f t="shared" si="1"/>
        <v>39.216999999999999</v>
      </c>
      <c r="L16" s="62">
        <f t="shared" si="1"/>
        <v>48.669000000000004</v>
      </c>
      <c r="M16" s="62">
        <f t="shared" si="1"/>
        <v>48.911000000000001</v>
      </c>
      <c r="N16" s="62">
        <f t="shared" si="1"/>
        <v>88.700999999999993</v>
      </c>
      <c r="O16" s="62">
        <f t="shared" si="1"/>
        <v>3.5999999999999997E-2</v>
      </c>
      <c r="P16" s="62">
        <f t="shared" si="1"/>
        <v>12.382</v>
      </c>
      <c r="Q16" s="62">
        <f t="shared" si="1"/>
        <v>2.9710000000000001</v>
      </c>
      <c r="R16" s="62">
        <f t="shared" si="1"/>
        <v>97</v>
      </c>
      <c r="S16" s="62">
        <f t="shared" si="1"/>
        <v>91.820999999999998</v>
      </c>
      <c r="T16" s="62">
        <f t="shared" si="1"/>
        <v>103</v>
      </c>
      <c r="U16" s="62">
        <f t="shared" si="1"/>
        <v>138.31299999999999</v>
      </c>
      <c r="V16" s="62">
        <f t="shared" si="1"/>
        <v>55.972999999999999</v>
      </c>
      <c r="W16" s="62">
        <f t="shared" si="1"/>
        <v>116.48400000000001</v>
      </c>
      <c r="X16" s="62">
        <f t="shared" si="1"/>
        <v>7.343</v>
      </c>
      <c r="Y16" s="62">
        <f t="shared" si="1"/>
        <v>0</v>
      </c>
      <c r="Z16" s="63" t="str">
        <f t="shared" si="1"/>
        <v/>
      </c>
      <c r="AA16" s="64">
        <f>SUM(AA10:AA15)</f>
        <v>986.24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0.496</v>
      </c>
      <c r="C21" s="81"/>
      <c r="D21" s="81"/>
      <c r="E21" s="81"/>
      <c r="F21" s="81"/>
      <c r="G21" s="81"/>
      <c r="H21" s="81"/>
      <c r="I21" s="81">
        <v>3.335</v>
      </c>
      <c r="J21" s="81">
        <v>8.81</v>
      </c>
      <c r="K21" s="81">
        <v>1.6329999999999998</v>
      </c>
      <c r="L21" s="81">
        <v>5.0839999999999996</v>
      </c>
      <c r="M21" s="81">
        <v>2.4839999999999995</v>
      </c>
      <c r="N21" s="81"/>
      <c r="O21" s="81">
        <v>2.9859999999999998</v>
      </c>
      <c r="P21" s="81">
        <v>3.5979999999999999</v>
      </c>
      <c r="Q21" s="81">
        <v>0.72500000000000009</v>
      </c>
      <c r="R21" s="81">
        <v>1.4529999999999998</v>
      </c>
      <c r="S21" s="81">
        <v>2.6219999999999999</v>
      </c>
      <c r="T21" s="81"/>
      <c r="U21" s="81">
        <v>0.76300000000000001</v>
      </c>
      <c r="V21" s="81">
        <v>1.4870000000000001</v>
      </c>
      <c r="W21" s="81"/>
      <c r="X21" s="81"/>
      <c r="Y21" s="81">
        <v>0.73</v>
      </c>
      <c r="Z21" s="78"/>
      <c r="AA21" s="79">
        <f t="shared" si="2"/>
        <v>36.205999999999996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0.496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3.335</v>
      </c>
      <c r="J25" s="88">
        <f t="shared" si="3"/>
        <v>8.81</v>
      </c>
      <c r="K25" s="88">
        <f t="shared" si="3"/>
        <v>1.6329999999999998</v>
      </c>
      <c r="L25" s="88">
        <f t="shared" si="3"/>
        <v>5.0839999999999996</v>
      </c>
      <c r="M25" s="88">
        <f t="shared" si="3"/>
        <v>2.4839999999999995</v>
      </c>
      <c r="N25" s="88">
        <f t="shared" si="3"/>
        <v>0</v>
      </c>
      <c r="O25" s="88">
        <f t="shared" si="3"/>
        <v>2.9859999999999998</v>
      </c>
      <c r="P25" s="88">
        <f t="shared" si="3"/>
        <v>3.5979999999999999</v>
      </c>
      <c r="Q25" s="88">
        <f t="shared" si="3"/>
        <v>0.72500000000000009</v>
      </c>
      <c r="R25" s="88">
        <f t="shared" si="3"/>
        <v>1.4529999999999998</v>
      </c>
      <c r="S25" s="88">
        <f t="shared" si="3"/>
        <v>2.6219999999999999</v>
      </c>
      <c r="T25" s="88">
        <f t="shared" si="3"/>
        <v>0</v>
      </c>
      <c r="U25" s="88">
        <f t="shared" si="3"/>
        <v>0.76300000000000001</v>
      </c>
      <c r="V25" s="88">
        <f t="shared" si="3"/>
        <v>1.4870000000000001</v>
      </c>
      <c r="W25" s="88">
        <f t="shared" si="3"/>
        <v>0</v>
      </c>
      <c r="X25" s="88">
        <f t="shared" si="3"/>
        <v>0</v>
      </c>
      <c r="Y25" s="88">
        <f t="shared" si="3"/>
        <v>0.73</v>
      </c>
      <c r="Z25" s="89" t="str">
        <f t="shared" si="3"/>
        <v/>
      </c>
      <c r="AA25" s="90">
        <f>SUM(AA19:AA24)</f>
        <v>36.205999999999996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0.496</v>
      </c>
      <c r="C29" s="77"/>
      <c r="D29" s="77"/>
      <c r="E29" s="77"/>
      <c r="F29" s="77"/>
      <c r="G29" s="77"/>
      <c r="H29" s="77">
        <v>34.139000000000003</v>
      </c>
      <c r="I29" s="77">
        <v>35.026000000000003</v>
      </c>
      <c r="J29" s="77">
        <v>78.399000000000001</v>
      </c>
      <c r="K29" s="77">
        <v>40.85</v>
      </c>
      <c r="L29" s="77">
        <v>53.753</v>
      </c>
      <c r="M29" s="77">
        <v>51.395000000000003</v>
      </c>
      <c r="N29" s="77">
        <v>88.700999999999993</v>
      </c>
      <c r="O29" s="77">
        <v>3.0219999999999998</v>
      </c>
      <c r="P29" s="77">
        <v>15.98</v>
      </c>
      <c r="Q29" s="77">
        <v>3.6960000000000002</v>
      </c>
      <c r="R29" s="77">
        <v>98.453000000000003</v>
      </c>
      <c r="S29" s="77">
        <v>94.442999999999998</v>
      </c>
      <c r="T29" s="77">
        <v>103</v>
      </c>
      <c r="U29" s="77">
        <v>139.07599999999999</v>
      </c>
      <c r="V29" s="77">
        <v>57.46</v>
      </c>
      <c r="W29" s="77">
        <v>116.48399999999999</v>
      </c>
      <c r="X29" s="77">
        <v>7.343</v>
      </c>
      <c r="Y29" s="77">
        <v>0.73</v>
      </c>
      <c r="Z29" s="78"/>
      <c r="AA29" s="79">
        <f>SUM(B29:Z29)</f>
        <v>1022.4460000000001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0.496</v>
      </c>
      <c r="C31" s="62">
        <f t="shared" ref="C31:Z31" si="4">IF(LEN(C$2)&gt;0,SUM(C28:C30),"")</f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34.139000000000003</v>
      </c>
      <c r="I31" s="62">
        <f t="shared" si="4"/>
        <v>35.026000000000003</v>
      </c>
      <c r="J31" s="62">
        <f t="shared" si="4"/>
        <v>78.399000000000001</v>
      </c>
      <c r="K31" s="62">
        <f t="shared" si="4"/>
        <v>40.85</v>
      </c>
      <c r="L31" s="62">
        <f t="shared" si="4"/>
        <v>53.753</v>
      </c>
      <c r="M31" s="62">
        <f t="shared" si="4"/>
        <v>51.395000000000003</v>
      </c>
      <c r="N31" s="62">
        <f t="shared" si="4"/>
        <v>88.700999999999993</v>
      </c>
      <c r="O31" s="62">
        <f t="shared" si="4"/>
        <v>3.0219999999999998</v>
      </c>
      <c r="P31" s="62">
        <f t="shared" si="4"/>
        <v>15.98</v>
      </c>
      <c r="Q31" s="62">
        <f t="shared" si="4"/>
        <v>3.6960000000000002</v>
      </c>
      <c r="R31" s="62">
        <f t="shared" si="4"/>
        <v>98.453000000000003</v>
      </c>
      <c r="S31" s="62">
        <f t="shared" si="4"/>
        <v>94.442999999999998</v>
      </c>
      <c r="T31" s="62">
        <f t="shared" si="4"/>
        <v>103</v>
      </c>
      <c r="U31" s="62">
        <f t="shared" si="4"/>
        <v>139.07599999999999</v>
      </c>
      <c r="V31" s="62">
        <f t="shared" si="4"/>
        <v>57.46</v>
      </c>
      <c r="W31" s="62">
        <f t="shared" si="4"/>
        <v>116.48399999999999</v>
      </c>
      <c r="X31" s="62">
        <f t="shared" si="4"/>
        <v>7.343</v>
      </c>
      <c r="Y31" s="62">
        <f t="shared" si="4"/>
        <v>0.73</v>
      </c>
      <c r="Z31" s="63" t="str">
        <f t="shared" si="4"/>
        <v/>
      </c>
      <c r="AA31" s="64">
        <f>SUM(AA28:AA30)</f>
        <v>1022.4460000000001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31.4</v>
      </c>
      <c r="C38" s="99">
        <v>27.2</v>
      </c>
      <c r="D38" s="99">
        <v>33.1</v>
      </c>
      <c r="E38" s="99">
        <v>34.4</v>
      </c>
      <c r="F38" s="99">
        <v>38.9</v>
      </c>
      <c r="G38" s="99">
        <v>43</v>
      </c>
      <c r="H38" s="99"/>
      <c r="I38" s="99"/>
      <c r="J38" s="99"/>
      <c r="K38" s="99"/>
      <c r="L38" s="99"/>
      <c r="M38" s="99"/>
      <c r="N38" s="99"/>
      <c r="O38" s="99">
        <v>11.6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9.6</v>
      </c>
      <c r="Z38" s="100"/>
      <c r="AA38" s="79">
        <f t="shared" si="5"/>
        <v>229.2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31.4</v>
      </c>
      <c r="C39" s="88">
        <f t="shared" si="6"/>
        <v>27.2</v>
      </c>
      <c r="D39" s="88">
        <f t="shared" si="6"/>
        <v>33.1</v>
      </c>
      <c r="E39" s="88">
        <f t="shared" si="6"/>
        <v>34.4</v>
      </c>
      <c r="F39" s="88">
        <f t="shared" si="6"/>
        <v>38.9</v>
      </c>
      <c r="G39" s="88">
        <f t="shared" si="6"/>
        <v>43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11.6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9.6</v>
      </c>
      <c r="Z39" s="89" t="str">
        <f t="shared" si="6"/>
        <v/>
      </c>
      <c r="AA39" s="90">
        <f t="shared" si="5"/>
        <v>229.2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31.4</v>
      </c>
      <c r="C46" s="99">
        <v>27.2</v>
      </c>
      <c r="D46" s="99">
        <v>33.1</v>
      </c>
      <c r="E46" s="99">
        <v>34.4</v>
      </c>
      <c r="F46" s="99">
        <v>38.9</v>
      </c>
      <c r="G46" s="99">
        <v>43</v>
      </c>
      <c r="H46" s="99"/>
      <c r="I46" s="99"/>
      <c r="J46" s="99"/>
      <c r="K46" s="99"/>
      <c r="L46" s="99"/>
      <c r="M46" s="99"/>
      <c r="N46" s="99"/>
      <c r="O46" s="99">
        <v>11.6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9.6</v>
      </c>
      <c r="Z46" s="100"/>
      <c r="AA46" s="79">
        <f t="shared" si="7"/>
        <v>229.2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31.4</v>
      </c>
      <c r="C48" s="88">
        <f t="shared" ref="C48:Z48" si="8">IF(LEN(C$2)&gt;0,SUM(C42:C47),"")</f>
        <v>27.2</v>
      </c>
      <c r="D48" s="88">
        <f t="shared" si="8"/>
        <v>33.1</v>
      </c>
      <c r="E48" s="88">
        <f t="shared" si="8"/>
        <v>34.4</v>
      </c>
      <c r="F48" s="88">
        <f t="shared" si="8"/>
        <v>38.9</v>
      </c>
      <c r="G48" s="88">
        <f t="shared" si="8"/>
        <v>43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11.6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9.6</v>
      </c>
      <c r="Z48" s="89" t="str">
        <f t="shared" si="8"/>
        <v/>
      </c>
      <c r="AA48" s="90">
        <f t="shared" si="7"/>
        <v>229.2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31.895999999999997</v>
      </c>
      <c r="C51" s="88">
        <f t="shared" si="10"/>
        <v>27.2</v>
      </c>
      <c r="D51" s="88">
        <f t="shared" si="10"/>
        <v>33.1</v>
      </c>
      <c r="E51" s="88">
        <f t="shared" si="10"/>
        <v>34.4</v>
      </c>
      <c r="F51" s="88">
        <f t="shared" si="10"/>
        <v>38.9</v>
      </c>
      <c r="G51" s="88">
        <f t="shared" si="10"/>
        <v>43</v>
      </c>
      <c r="H51" s="88">
        <f t="shared" si="10"/>
        <v>34.139000000000003</v>
      </c>
      <c r="I51" s="88">
        <f t="shared" si="10"/>
        <v>35.025999999999996</v>
      </c>
      <c r="J51" s="88">
        <f t="shared" si="10"/>
        <v>78.399000000000001</v>
      </c>
      <c r="K51" s="88">
        <f t="shared" si="10"/>
        <v>40.85</v>
      </c>
      <c r="L51" s="88">
        <f t="shared" si="10"/>
        <v>53.753</v>
      </c>
      <c r="M51" s="88">
        <f t="shared" si="10"/>
        <v>51.395000000000003</v>
      </c>
      <c r="N51" s="88">
        <f t="shared" si="10"/>
        <v>88.700999999999993</v>
      </c>
      <c r="O51" s="88">
        <f t="shared" si="10"/>
        <v>14.622</v>
      </c>
      <c r="P51" s="88">
        <f t="shared" si="10"/>
        <v>15.98</v>
      </c>
      <c r="Q51" s="88">
        <f t="shared" si="10"/>
        <v>3.6960000000000002</v>
      </c>
      <c r="R51" s="88">
        <f t="shared" si="10"/>
        <v>98.453000000000003</v>
      </c>
      <c r="S51" s="88">
        <f t="shared" si="10"/>
        <v>94.442999999999998</v>
      </c>
      <c r="T51" s="88">
        <f t="shared" si="10"/>
        <v>103</v>
      </c>
      <c r="U51" s="88">
        <f t="shared" si="10"/>
        <v>139.07599999999999</v>
      </c>
      <c r="V51" s="88">
        <f t="shared" si="10"/>
        <v>57.46</v>
      </c>
      <c r="W51" s="88">
        <f t="shared" si="10"/>
        <v>116.48400000000001</v>
      </c>
      <c r="X51" s="88">
        <f t="shared" si="10"/>
        <v>7.343</v>
      </c>
      <c r="Y51" s="88">
        <f t="shared" si="10"/>
        <v>10.33</v>
      </c>
      <c r="Z51" s="89" t="str">
        <f t="shared" si="10"/>
        <v/>
      </c>
      <c r="AA51" s="105">
        <f>SUM(B51:Z51)</f>
        <v>1251.646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31.937999999999999</v>
      </c>
      <c r="C4" s="18">
        <v>27.181000000000004</v>
      </c>
      <c r="D4" s="18">
        <v>33.141000000000005</v>
      </c>
      <c r="E4" s="18">
        <v>34.386000000000003</v>
      </c>
      <c r="F4" s="18">
        <v>38.945999999999998</v>
      </c>
      <c r="G4" s="18">
        <v>43.028999999999996</v>
      </c>
      <c r="H4" s="18">
        <v>34.127000000000002</v>
      </c>
      <c r="I4" s="18">
        <v>35.065000000000005</v>
      </c>
      <c r="J4" s="18">
        <v>78.396000000000001</v>
      </c>
      <c r="K4" s="18">
        <v>40.892999999999994</v>
      </c>
      <c r="L4" s="18">
        <v>53.775000000000006</v>
      </c>
      <c r="M4" s="18">
        <v>51.366999999999997</v>
      </c>
      <c r="N4" s="18">
        <v>88.72999999999999</v>
      </c>
      <c r="O4" s="18">
        <v>14.667</v>
      </c>
      <c r="P4" s="18">
        <v>15.98</v>
      </c>
      <c r="Q4" s="18">
        <v>3.6959999999999997</v>
      </c>
      <c r="R4" s="18">
        <v>98.412999999999982</v>
      </c>
      <c r="S4" s="18">
        <v>94.442999999999998</v>
      </c>
      <c r="T4" s="18">
        <v>103.04899999999999</v>
      </c>
      <c r="U4" s="18">
        <v>139.02799999999999</v>
      </c>
      <c r="V4" s="18">
        <v>57.502999999999993</v>
      </c>
      <c r="W4" s="18">
        <v>116.508</v>
      </c>
      <c r="X4" s="18">
        <v>7.3429999999999991</v>
      </c>
      <c r="Y4" s="18">
        <v>10.302999999999999</v>
      </c>
      <c r="Z4" s="19"/>
      <c r="AA4" s="20">
        <f>SUM(B4:Z4)</f>
        <v>1251.9070000000002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149.38999999999999</v>
      </c>
      <c r="C7" s="28">
        <v>139.83000000000001</v>
      </c>
      <c r="D7" s="28">
        <v>126.21</v>
      </c>
      <c r="E7" s="28">
        <v>123.37</v>
      </c>
      <c r="F7" s="28">
        <v>126.15</v>
      </c>
      <c r="G7" s="28">
        <v>139.74</v>
      </c>
      <c r="H7" s="28">
        <v>191</v>
      </c>
      <c r="I7" s="28">
        <v>228.8</v>
      </c>
      <c r="J7" s="28">
        <v>228.77</v>
      </c>
      <c r="K7" s="28">
        <v>215</v>
      </c>
      <c r="L7" s="28">
        <v>218.97</v>
      </c>
      <c r="M7" s="28">
        <v>212.74</v>
      </c>
      <c r="N7" s="28">
        <v>196.09</v>
      </c>
      <c r="O7" s="28">
        <v>180.38</v>
      </c>
      <c r="P7" s="28">
        <v>195</v>
      </c>
      <c r="Q7" s="28">
        <v>232.87</v>
      </c>
      <c r="R7" s="28">
        <v>246</v>
      </c>
      <c r="S7" s="28">
        <v>274.20999999999998</v>
      </c>
      <c r="T7" s="28">
        <v>250.1</v>
      </c>
      <c r="U7" s="28">
        <v>237.32</v>
      </c>
      <c r="V7" s="28">
        <v>217.22</v>
      </c>
      <c r="W7" s="28">
        <v>208.7</v>
      </c>
      <c r="X7" s="28">
        <v>191</v>
      </c>
      <c r="Y7" s="28">
        <v>174.99</v>
      </c>
      <c r="Z7" s="29"/>
      <c r="AA7" s="30">
        <f>IF(SUM(B7:Z7)&lt;&gt;0,AVERAGEIF(B7:Z7,"&lt;&gt;"""),"")</f>
        <v>195.99375000000001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41</v>
      </c>
      <c r="K12" s="52"/>
      <c r="L12" s="52"/>
      <c r="M12" s="52"/>
      <c r="N12" s="52"/>
      <c r="O12" s="52"/>
      <c r="P12" s="52"/>
      <c r="Q12" s="52"/>
      <c r="R12" s="52">
        <v>87</v>
      </c>
      <c r="S12" s="52">
        <v>87</v>
      </c>
      <c r="T12" s="52">
        <v>87</v>
      </c>
      <c r="U12" s="52">
        <v>87</v>
      </c>
      <c r="V12" s="52"/>
      <c r="W12" s="52"/>
      <c r="X12" s="52"/>
      <c r="Y12" s="52"/>
      <c r="Z12" s="53"/>
      <c r="AA12" s="54">
        <f t="shared" si="0"/>
        <v>389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26.172999999999998</v>
      </c>
      <c r="C14" s="57">
        <v>21.433</v>
      </c>
      <c r="D14" s="57">
        <v>27.536000000000001</v>
      </c>
      <c r="E14" s="57">
        <v>27.613</v>
      </c>
      <c r="F14" s="57">
        <v>31.092000000000002</v>
      </c>
      <c r="G14" s="57">
        <v>35.266999999999996</v>
      </c>
      <c r="H14" s="57">
        <v>2.0499999999999998</v>
      </c>
      <c r="I14" s="57">
        <v>2.0390000000000001</v>
      </c>
      <c r="J14" s="57">
        <v>2.2959999999999998</v>
      </c>
      <c r="K14" s="57">
        <v>3.266</v>
      </c>
      <c r="L14" s="57">
        <v>3.6549999999999998</v>
      </c>
      <c r="M14" s="57">
        <v>3.548</v>
      </c>
      <c r="N14" s="57">
        <v>3.5209999999999999</v>
      </c>
      <c r="O14" s="57">
        <v>11.157999999999999</v>
      </c>
      <c r="P14" s="57">
        <v>13.939</v>
      </c>
      <c r="Q14" s="57">
        <v>1.706</v>
      </c>
      <c r="R14" s="57">
        <v>6.6499999999999995</v>
      </c>
      <c r="S14" s="57">
        <v>7.4429999999999996</v>
      </c>
      <c r="T14" s="57">
        <v>5.0170000000000003</v>
      </c>
      <c r="U14" s="57">
        <v>1.145</v>
      </c>
      <c r="V14" s="57">
        <v>1.018</v>
      </c>
      <c r="W14" s="57">
        <v>0.68400000000000005</v>
      </c>
      <c r="X14" s="57">
        <v>2.8319999999999999</v>
      </c>
      <c r="Y14" s="57">
        <v>6.1160000000000005</v>
      </c>
      <c r="Z14" s="58"/>
      <c r="AA14" s="59">
        <f t="shared" si="0"/>
        <v>247.19699999999997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26.172999999999998</v>
      </c>
      <c r="C16" s="62">
        <f t="shared" ref="C16:Z16" si="1">IF(LEN(C$2)&gt;0,SUM(C10:C15),"")</f>
        <v>21.433</v>
      </c>
      <c r="D16" s="62">
        <f t="shared" si="1"/>
        <v>27.536000000000001</v>
      </c>
      <c r="E16" s="62">
        <f t="shared" si="1"/>
        <v>27.613</v>
      </c>
      <c r="F16" s="62">
        <f t="shared" si="1"/>
        <v>31.092000000000002</v>
      </c>
      <c r="G16" s="62">
        <f t="shared" si="1"/>
        <v>35.266999999999996</v>
      </c>
      <c r="H16" s="62">
        <f t="shared" si="1"/>
        <v>2.0499999999999998</v>
      </c>
      <c r="I16" s="62">
        <f t="shared" si="1"/>
        <v>2.0390000000000001</v>
      </c>
      <c r="J16" s="62">
        <f t="shared" si="1"/>
        <v>43.295999999999999</v>
      </c>
      <c r="K16" s="62">
        <f t="shared" si="1"/>
        <v>3.266</v>
      </c>
      <c r="L16" s="62">
        <f t="shared" si="1"/>
        <v>3.6549999999999998</v>
      </c>
      <c r="M16" s="62">
        <f t="shared" si="1"/>
        <v>3.548</v>
      </c>
      <c r="N16" s="62">
        <f t="shared" si="1"/>
        <v>3.5209999999999999</v>
      </c>
      <c r="O16" s="62">
        <f t="shared" si="1"/>
        <v>11.157999999999999</v>
      </c>
      <c r="P16" s="62">
        <f t="shared" si="1"/>
        <v>13.939</v>
      </c>
      <c r="Q16" s="62">
        <f t="shared" si="1"/>
        <v>1.706</v>
      </c>
      <c r="R16" s="62">
        <f t="shared" si="1"/>
        <v>93.65</v>
      </c>
      <c r="S16" s="62">
        <f t="shared" si="1"/>
        <v>94.442999999999998</v>
      </c>
      <c r="T16" s="62">
        <f t="shared" si="1"/>
        <v>92.016999999999996</v>
      </c>
      <c r="U16" s="62">
        <f t="shared" si="1"/>
        <v>88.144999999999996</v>
      </c>
      <c r="V16" s="62">
        <f t="shared" si="1"/>
        <v>1.018</v>
      </c>
      <c r="W16" s="62">
        <f t="shared" si="1"/>
        <v>0.68400000000000005</v>
      </c>
      <c r="X16" s="62">
        <f t="shared" si="1"/>
        <v>2.8319999999999999</v>
      </c>
      <c r="Y16" s="62">
        <f t="shared" si="1"/>
        <v>6.1160000000000005</v>
      </c>
      <c r="Z16" s="63" t="str">
        <f t="shared" si="1"/>
        <v/>
      </c>
      <c r="AA16" s="64">
        <f>SUM(AA10:AA15)</f>
        <v>636.197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5.7649999999999997</v>
      </c>
      <c r="C21" s="81">
        <v>5.7480000000000002</v>
      </c>
      <c r="D21" s="81">
        <v>5.6050000000000004</v>
      </c>
      <c r="E21" s="81">
        <v>6.7729999999999988</v>
      </c>
      <c r="F21" s="81">
        <v>7.854000000000001</v>
      </c>
      <c r="G21" s="81">
        <v>7.7620000000000005</v>
      </c>
      <c r="H21" s="81">
        <v>3.4770000000000003</v>
      </c>
      <c r="I21" s="81">
        <v>1.526</v>
      </c>
      <c r="J21" s="81"/>
      <c r="K21" s="81">
        <v>0.82699999999999996</v>
      </c>
      <c r="L21" s="81">
        <v>1.42</v>
      </c>
      <c r="M21" s="81">
        <v>3.419</v>
      </c>
      <c r="N21" s="81">
        <v>7.8089999999999993</v>
      </c>
      <c r="O21" s="81">
        <v>3.5089999999999999</v>
      </c>
      <c r="P21" s="81">
        <v>2.0409999999999999</v>
      </c>
      <c r="Q21" s="81">
        <v>1.99</v>
      </c>
      <c r="R21" s="81">
        <v>1.5629999999999999</v>
      </c>
      <c r="S21" s="81"/>
      <c r="T21" s="81">
        <v>3.1320000000000001</v>
      </c>
      <c r="U21" s="81">
        <v>3.4830000000000001</v>
      </c>
      <c r="V21" s="81">
        <v>2.585</v>
      </c>
      <c r="W21" s="81">
        <v>3.8239999999999998</v>
      </c>
      <c r="X21" s="81">
        <v>4.5110000000000001</v>
      </c>
      <c r="Y21" s="81">
        <v>4.1870000000000003</v>
      </c>
      <c r="Z21" s="78"/>
      <c r="AA21" s="79">
        <f t="shared" si="2"/>
        <v>88.81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5.7649999999999997</v>
      </c>
      <c r="C25" s="88">
        <f t="shared" si="3"/>
        <v>5.7480000000000002</v>
      </c>
      <c r="D25" s="88">
        <f t="shared" si="3"/>
        <v>5.6050000000000004</v>
      </c>
      <c r="E25" s="88">
        <f t="shared" si="3"/>
        <v>6.7729999999999988</v>
      </c>
      <c r="F25" s="88">
        <f t="shared" si="3"/>
        <v>7.854000000000001</v>
      </c>
      <c r="G25" s="88">
        <f t="shared" si="3"/>
        <v>7.7620000000000005</v>
      </c>
      <c r="H25" s="88">
        <f t="shared" si="3"/>
        <v>3.4770000000000003</v>
      </c>
      <c r="I25" s="88">
        <f t="shared" si="3"/>
        <v>1.526</v>
      </c>
      <c r="J25" s="88">
        <f t="shared" si="3"/>
        <v>0</v>
      </c>
      <c r="K25" s="88">
        <f t="shared" si="3"/>
        <v>0.82699999999999996</v>
      </c>
      <c r="L25" s="88">
        <f t="shared" si="3"/>
        <v>1.42</v>
      </c>
      <c r="M25" s="88">
        <f t="shared" si="3"/>
        <v>3.419</v>
      </c>
      <c r="N25" s="88">
        <f t="shared" si="3"/>
        <v>7.8089999999999993</v>
      </c>
      <c r="O25" s="88">
        <f t="shared" si="3"/>
        <v>3.5089999999999999</v>
      </c>
      <c r="P25" s="88">
        <f t="shared" si="3"/>
        <v>2.0409999999999999</v>
      </c>
      <c r="Q25" s="88">
        <f t="shared" si="3"/>
        <v>1.99</v>
      </c>
      <c r="R25" s="88">
        <f t="shared" si="3"/>
        <v>1.5629999999999999</v>
      </c>
      <c r="S25" s="88">
        <f t="shared" si="3"/>
        <v>0</v>
      </c>
      <c r="T25" s="88">
        <f t="shared" si="3"/>
        <v>3.1320000000000001</v>
      </c>
      <c r="U25" s="88">
        <f t="shared" si="3"/>
        <v>3.4830000000000001</v>
      </c>
      <c r="V25" s="88">
        <f t="shared" si="3"/>
        <v>2.585</v>
      </c>
      <c r="W25" s="88">
        <f t="shared" si="3"/>
        <v>3.8239999999999998</v>
      </c>
      <c r="X25" s="88">
        <f t="shared" si="3"/>
        <v>4.5110000000000001</v>
      </c>
      <c r="Y25" s="88">
        <f t="shared" si="3"/>
        <v>4.1870000000000003</v>
      </c>
      <c r="Z25" s="89">
        <f t="shared" si="3"/>
        <v>0</v>
      </c>
      <c r="AA25" s="90">
        <f t="shared" si="3"/>
        <v>88.81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31.937999999999999</v>
      </c>
      <c r="C29" s="77">
        <v>27.181000000000001</v>
      </c>
      <c r="D29" s="77">
        <v>33.140999999999998</v>
      </c>
      <c r="E29" s="77">
        <v>34.386000000000003</v>
      </c>
      <c r="F29" s="77">
        <v>38.945999999999998</v>
      </c>
      <c r="G29" s="77">
        <v>43.029000000000003</v>
      </c>
      <c r="H29" s="77">
        <v>5.5270000000000001</v>
      </c>
      <c r="I29" s="77">
        <v>3.5649999999999999</v>
      </c>
      <c r="J29" s="77">
        <v>43.295999999999999</v>
      </c>
      <c r="K29" s="77">
        <v>4.093</v>
      </c>
      <c r="L29" s="77">
        <v>5.0750000000000002</v>
      </c>
      <c r="M29" s="77">
        <v>6.9669999999999996</v>
      </c>
      <c r="N29" s="77">
        <v>11.33</v>
      </c>
      <c r="O29" s="77">
        <v>14.667</v>
      </c>
      <c r="P29" s="77">
        <v>15.98</v>
      </c>
      <c r="Q29" s="77">
        <v>3.6960000000000002</v>
      </c>
      <c r="R29" s="77">
        <v>95.212999999999994</v>
      </c>
      <c r="S29" s="77">
        <v>94.442999999999998</v>
      </c>
      <c r="T29" s="77">
        <v>95.149000000000001</v>
      </c>
      <c r="U29" s="77">
        <v>91.628</v>
      </c>
      <c r="V29" s="77">
        <v>3.6030000000000002</v>
      </c>
      <c r="W29" s="77">
        <v>4.508</v>
      </c>
      <c r="X29" s="77">
        <v>7.343</v>
      </c>
      <c r="Y29" s="77">
        <v>10.303000000000001</v>
      </c>
      <c r="Z29" s="78"/>
      <c r="AA29" s="79">
        <f>SUM(B29:Z29)</f>
        <v>725.00699999999995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31.937999999999999</v>
      </c>
      <c r="C31" s="62">
        <f t="shared" si="4"/>
        <v>27.181000000000001</v>
      </c>
      <c r="D31" s="62">
        <f t="shared" si="4"/>
        <v>33.140999999999998</v>
      </c>
      <c r="E31" s="62">
        <f t="shared" si="4"/>
        <v>34.386000000000003</v>
      </c>
      <c r="F31" s="62">
        <f t="shared" si="4"/>
        <v>38.945999999999998</v>
      </c>
      <c r="G31" s="62">
        <f t="shared" si="4"/>
        <v>43.029000000000003</v>
      </c>
      <c r="H31" s="62">
        <f t="shared" si="4"/>
        <v>5.5270000000000001</v>
      </c>
      <c r="I31" s="62">
        <f t="shared" si="4"/>
        <v>3.5649999999999999</v>
      </c>
      <c r="J31" s="62">
        <f t="shared" si="4"/>
        <v>43.295999999999999</v>
      </c>
      <c r="K31" s="62">
        <f t="shared" si="4"/>
        <v>4.093</v>
      </c>
      <c r="L31" s="62">
        <f t="shared" si="4"/>
        <v>5.0750000000000002</v>
      </c>
      <c r="M31" s="62">
        <f t="shared" si="4"/>
        <v>6.9669999999999996</v>
      </c>
      <c r="N31" s="62">
        <f t="shared" si="4"/>
        <v>11.33</v>
      </c>
      <c r="O31" s="62">
        <f t="shared" si="4"/>
        <v>14.667</v>
      </c>
      <c r="P31" s="62">
        <f t="shared" si="4"/>
        <v>15.98</v>
      </c>
      <c r="Q31" s="62">
        <f t="shared" si="4"/>
        <v>3.6960000000000002</v>
      </c>
      <c r="R31" s="62">
        <f t="shared" si="4"/>
        <v>95.212999999999994</v>
      </c>
      <c r="S31" s="62">
        <f t="shared" si="4"/>
        <v>94.442999999999998</v>
      </c>
      <c r="T31" s="62">
        <f t="shared" si="4"/>
        <v>95.149000000000001</v>
      </c>
      <c r="U31" s="62">
        <f t="shared" si="4"/>
        <v>91.628</v>
      </c>
      <c r="V31" s="62">
        <f t="shared" si="4"/>
        <v>3.6030000000000002</v>
      </c>
      <c r="W31" s="62">
        <f t="shared" si="4"/>
        <v>4.508</v>
      </c>
      <c r="X31" s="62">
        <f t="shared" si="4"/>
        <v>7.343</v>
      </c>
      <c r="Y31" s="62">
        <f t="shared" si="4"/>
        <v>10.303000000000001</v>
      </c>
      <c r="Z31" s="63">
        <f t="shared" si="4"/>
        <v>0</v>
      </c>
      <c r="AA31" s="64">
        <f t="shared" si="4"/>
        <v>725.00699999999995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28.6</v>
      </c>
      <c r="I38" s="99">
        <v>31.5</v>
      </c>
      <c r="J38" s="99">
        <v>35.1</v>
      </c>
      <c r="K38" s="99">
        <v>36.799999999999997</v>
      </c>
      <c r="L38" s="99">
        <v>48.7</v>
      </c>
      <c r="M38" s="99">
        <v>44.4</v>
      </c>
      <c r="N38" s="99">
        <v>77.400000000000006</v>
      </c>
      <c r="O38" s="99"/>
      <c r="P38" s="99"/>
      <c r="Q38" s="99"/>
      <c r="R38" s="99">
        <v>3.2</v>
      </c>
      <c r="S38" s="99"/>
      <c r="T38" s="99">
        <v>7.9</v>
      </c>
      <c r="U38" s="99">
        <v>47.4</v>
      </c>
      <c r="V38" s="99">
        <v>53.9</v>
      </c>
      <c r="W38" s="99">
        <v>112</v>
      </c>
      <c r="X38" s="99"/>
      <c r="Y38" s="99"/>
      <c r="Z38" s="100"/>
      <c r="AA38" s="79">
        <f t="shared" si="5"/>
        <v>526.89999999999986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28.6</v>
      </c>
      <c r="I39" s="88">
        <f t="shared" si="6"/>
        <v>31.5</v>
      </c>
      <c r="J39" s="88">
        <f t="shared" si="6"/>
        <v>35.1</v>
      </c>
      <c r="K39" s="88">
        <f t="shared" si="6"/>
        <v>36.799999999999997</v>
      </c>
      <c r="L39" s="88">
        <f t="shared" si="6"/>
        <v>48.7</v>
      </c>
      <c r="M39" s="88">
        <f t="shared" si="6"/>
        <v>44.4</v>
      </c>
      <c r="N39" s="88">
        <f t="shared" si="6"/>
        <v>77.400000000000006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3.2</v>
      </c>
      <c r="S39" s="88">
        <f t="shared" si="6"/>
        <v>0</v>
      </c>
      <c r="T39" s="88">
        <f t="shared" si="6"/>
        <v>7.9</v>
      </c>
      <c r="U39" s="88">
        <f t="shared" si="6"/>
        <v>47.4</v>
      </c>
      <c r="V39" s="88">
        <f t="shared" si="6"/>
        <v>53.9</v>
      </c>
      <c r="W39" s="88">
        <f t="shared" si="6"/>
        <v>112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526.89999999999986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28.6</v>
      </c>
      <c r="I46" s="99">
        <v>31.5</v>
      </c>
      <c r="J46" s="99">
        <v>35.1</v>
      </c>
      <c r="K46" s="99">
        <v>36.799999999999997</v>
      </c>
      <c r="L46" s="99">
        <v>48.7</v>
      </c>
      <c r="M46" s="99">
        <v>44.4</v>
      </c>
      <c r="N46" s="99">
        <v>77.400000000000006</v>
      </c>
      <c r="O46" s="99"/>
      <c r="P46" s="99"/>
      <c r="Q46" s="99"/>
      <c r="R46" s="99">
        <v>3.2</v>
      </c>
      <c r="S46" s="99"/>
      <c r="T46" s="99">
        <v>7.9</v>
      </c>
      <c r="U46" s="99">
        <v>47.4</v>
      </c>
      <c r="V46" s="99">
        <v>53.9</v>
      </c>
      <c r="W46" s="99">
        <v>112</v>
      </c>
      <c r="X46" s="99"/>
      <c r="Y46" s="99"/>
      <c r="Z46" s="100"/>
      <c r="AA46" s="79">
        <f t="shared" si="7"/>
        <v>526.89999999999986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28.6</v>
      </c>
      <c r="I48" s="88">
        <f t="shared" si="8"/>
        <v>31.5</v>
      </c>
      <c r="J48" s="88">
        <f t="shared" si="8"/>
        <v>35.1</v>
      </c>
      <c r="K48" s="88">
        <f t="shared" si="8"/>
        <v>36.799999999999997</v>
      </c>
      <c r="L48" s="88">
        <f t="shared" si="8"/>
        <v>48.7</v>
      </c>
      <c r="M48" s="88">
        <f t="shared" si="8"/>
        <v>44.4</v>
      </c>
      <c r="N48" s="88">
        <f t="shared" si="8"/>
        <v>77.400000000000006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3.2</v>
      </c>
      <c r="S48" s="88">
        <f t="shared" si="8"/>
        <v>0</v>
      </c>
      <c r="T48" s="88">
        <f t="shared" si="8"/>
        <v>7.9</v>
      </c>
      <c r="U48" s="88">
        <f t="shared" si="8"/>
        <v>47.4</v>
      </c>
      <c r="V48" s="88">
        <f t="shared" si="8"/>
        <v>53.9</v>
      </c>
      <c r="W48" s="88">
        <f t="shared" si="8"/>
        <v>112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526.89999999999986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31.937999999999999</v>
      </c>
      <c r="C51" s="88">
        <f t="shared" si="10"/>
        <v>27.181000000000001</v>
      </c>
      <c r="D51" s="88">
        <f t="shared" si="10"/>
        <v>33.141000000000005</v>
      </c>
      <c r="E51" s="88">
        <f t="shared" si="10"/>
        <v>34.385999999999996</v>
      </c>
      <c r="F51" s="88">
        <f t="shared" si="10"/>
        <v>38.946000000000005</v>
      </c>
      <c r="G51" s="88">
        <f t="shared" si="10"/>
        <v>43.028999999999996</v>
      </c>
      <c r="H51" s="88">
        <f t="shared" si="10"/>
        <v>34.127000000000002</v>
      </c>
      <c r="I51" s="88">
        <f t="shared" si="10"/>
        <v>35.064999999999998</v>
      </c>
      <c r="J51" s="88">
        <f t="shared" si="10"/>
        <v>78.396000000000001</v>
      </c>
      <c r="K51" s="88">
        <f t="shared" si="10"/>
        <v>40.893000000000001</v>
      </c>
      <c r="L51" s="88">
        <f t="shared" si="10"/>
        <v>53.775000000000006</v>
      </c>
      <c r="M51" s="88">
        <f t="shared" si="10"/>
        <v>51.366999999999997</v>
      </c>
      <c r="N51" s="88">
        <f t="shared" si="10"/>
        <v>88.73</v>
      </c>
      <c r="O51" s="88">
        <f t="shared" si="10"/>
        <v>14.667</v>
      </c>
      <c r="P51" s="88">
        <f t="shared" si="10"/>
        <v>15.98</v>
      </c>
      <c r="Q51" s="88">
        <f t="shared" si="10"/>
        <v>3.6959999999999997</v>
      </c>
      <c r="R51" s="88">
        <f t="shared" si="10"/>
        <v>98.413000000000011</v>
      </c>
      <c r="S51" s="88">
        <f t="shared" si="10"/>
        <v>94.442999999999998</v>
      </c>
      <c r="T51" s="88">
        <f t="shared" si="10"/>
        <v>103.04900000000001</v>
      </c>
      <c r="U51" s="88">
        <f t="shared" si="10"/>
        <v>139.02799999999999</v>
      </c>
      <c r="V51" s="88">
        <f t="shared" si="10"/>
        <v>57.503</v>
      </c>
      <c r="W51" s="88">
        <f t="shared" si="10"/>
        <v>116.508</v>
      </c>
      <c r="X51" s="88">
        <f t="shared" si="10"/>
        <v>7.343</v>
      </c>
      <c r="Y51" s="88">
        <f t="shared" si="10"/>
        <v>10.303000000000001</v>
      </c>
      <c r="Z51" s="89">
        <f t="shared" si="10"/>
        <v>0</v>
      </c>
      <c r="AA51" s="105">
        <f>SUM(B51:Z51)</f>
        <v>1251.9070000000002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-31.4</v>
      </c>
      <c r="C4" s="18">
        <v>-27.2</v>
      </c>
      <c r="D4" s="18">
        <v>-33.1</v>
      </c>
      <c r="E4" s="18">
        <v>-34.4</v>
      </c>
      <c r="F4" s="18">
        <v>-38.9</v>
      </c>
      <c r="G4" s="18">
        <v>-43</v>
      </c>
      <c r="H4" s="18">
        <v>28.6</v>
      </c>
      <c r="I4" s="18">
        <v>31.5</v>
      </c>
      <c r="J4" s="18">
        <v>35.1</v>
      </c>
      <c r="K4" s="18">
        <v>36.799999999999997</v>
      </c>
      <c r="L4" s="18">
        <v>48.7</v>
      </c>
      <c r="M4" s="18">
        <v>44.4</v>
      </c>
      <c r="N4" s="18">
        <v>77.400000000000006</v>
      </c>
      <c r="O4" s="18">
        <v>-11.6</v>
      </c>
      <c r="P4" s="18"/>
      <c r="Q4" s="18"/>
      <c r="R4" s="18">
        <v>3.2</v>
      </c>
      <c r="S4" s="18"/>
      <c r="T4" s="18">
        <v>7.9</v>
      </c>
      <c r="U4" s="18">
        <v>47.4</v>
      </c>
      <c r="V4" s="18">
        <v>53.9</v>
      </c>
      <c r="W4" s="18">
        <v>112</v>
      </c>
      <c r="X4" s="18"/>
      <c r="Y4" s="18">
        <v>-9.6</v>
      </c>
      <c r="Z4" s="19"/>
      <c r="AA4" s="112">
        <f>SUM(B4:Z4)</f>
        <v>297.7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149.38999999999999</v>
      </c>
      <c r="C7" s="118">
        <v>139.83000000000001</v>
      </c>
      <c r="D7" s="118">
        <v>126.21</v>
      </c>
      <c r="E7" s="118">
        <v>123.37</v>
      </c>
      <c r="F7" s="118">
        <v>126.15</v>
      </c>
      <c r="G7" s="118">
        <v>139.74</v>
      </c>
      <c r="H7" s="118">
        <v>191</v>
      </c>
      <c r="I7" s="118">
        <v>228.8</v>
      </c>
      <c r="J7" s="118">
        <v>228.77</v>
      </c>
      <c r="K7" s="118">
        <v>215</v>
      </c>
      <c r="L7" s="118">
        <v>218.97</v>
      </c>
      <c r="M7" s="118">
        <v>212.74</v>
      </c>
      <c r="N7" s="118">
        <v>196.09</v>
      </c>
      <c r="O7" s="118">
        <v>180.38</v>
      </c>
      <c r="P7" s="118">
        <v>195</v>
      </c>
      <c r="Q7" s="118">
        <v>232.87</v>
      </c>
      <c r="R7" s="118">
        <v>246</v>
      </c>
      <c r="S7" s="118">
        <v>274.20999999999998</v>
      </c>
      <c r="T7" s="118">
        <v>250.1</v>
      </c>
      <c r="U7" s="118">
        <v>237.32</v>
      </c>
      <c r="V7" s="118">
        <v>217.22</v>
      </c>
      <c r="W7" s="118">
        <v>208.7</v>
      </c>
      <c r="X7" s="118">
        <v>191</v>
      </c>
      <c r="Y7" s="118">
        <v>174.99</v>
      </c>
      <c r="Z7" s="119"/>
      <c r="AA7" s="120">
        <f>IF(SUM(B7:Z7)&lt;&gt;0,AVERAGEIF(B7:Z7,"&lt;&gt;"""),"")</f>
        <v>195.99375000000001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31.4</v>
      </c>
      <c r="C15" s="134">
        <v>27.2</v>
      </c>
      <c r="D15" s="134">
        <v>33.1</v>
      </c>
      <c r="E15" s="134">
        <v>34.4</v>
      </c>
      <c r="F15" s="134">
        <v>38.9</v>
      </c>
      <c r="G15" s="134">
        <v>43</v>
      </c>
      <c r="H15" s="134"/>
      <c r="I15" s="134"/>
      <c r="J15" s="134"/>
      <c r="K15" s="134"/>
      <c r="L15" s="134"/>
      <c r="M15" s="134"/>
      <c r="N15" s="134"/>
      <c r="O15" s="134">
        <v>11.6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9.6</v>
      </c>
      <c r="Z15" s="132"/>
      <c r="AA15" s="133">
        <f t="shared" si="0"/>
        <v>229.2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31.4</v>
      </c>
      <c r="C16" s="136">
        <f t="shared" si="1"/>
        <v>27.2</v>
      </c>
      <c r="D16" s="136">
        <f t="shared" si="1"/>
        <v>33.1</v>
      </c>
      <c r="E16" s="136">
        <f t="shared" si="1"/>
        <v>34.4</v>
      </c>
      <c r="F16" s="136">
        <f t="shared" si="1"/>
        <v>38.9</v>
      </c>
      <c r="G16" s="136">
        <f t="shared" si="1"/>
        <v>43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11.6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9.6</v>
      </c>
      <c r="Z16" s="137" t="str">
        <f t="shared" si="1"/>
        <v/>
      </c>
      <c r="AA16" s="90">
        <f t="shared" si="0"/>
        <v>229.2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28.6</v>
      </c>
      <c r="I23" s="134">
        <v>31.5</v>
      </c>
      <c r="J23" s="134">
        <v>35.1</v>
      </c>
      <c r="K23" s="134">
        <v>36.799999999999997</v>
      </c>
      <c r="L23" s="134">
        <v>48.7</v>
      </c>
      <c r="M23" s="134">
        <v>44.4</v>
      </c>
      <c r="N23" s="134">
        <v>77.400000000000006</v>
      </c>
      <c r="O23" s="134"/>
      <c r="P23" s="134"/>
      <c r="Q23" s="134"/>
      <c r="R23" s="134">
        <v>3.2</v>
      </c>
      <c r="S23" s="134"/>
      <c r="T23" s="134">
        <v>7.9</v>
      </c>
      <c r="U23" s="134">
        <v>47.4</v>
      </c>
      <c r="V23" s="134">
        <v>53.9</v>
      </c>
      <c r="W23" s="134">
        <v>112</v>
      </c>
      <c r="X23" s="134"/>
      <c r="Y23" s="134"/>
      <c r="Z23" s="132"/>
      <c r="AA23" s="133">
        <f t="shared" si="2"/>
        <v>526.89999999999986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28.6</v>
      </c>
      <c r="I24" s="136">
        <f t="shared" si="3"/>
        <v>31.5</v>
      </c>
      <c r="J24" s="136">
        <f t="shared" si="3"/>
        <v>35.1</v>
      </c>
      <c r="K24" s="136">
        <f t="shared" si="3"/>
        <v>36.799999999999997</v>
      </c>
      <c r="L24" s="136">
        <f t="shared" si="3"/>
        <v>48.7</v>
      </c>
      <c r="M24" s="136">
        <f t="shared" si="3"/>
        <v>44.4</v>
      </c>
      <c r="N24" s="136">
        <f t="shared" si="3"/>
        <v>77.400000000000006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3.2</v>
      </c>
      <c r="S24" s="136">
        <f t="shared" si="3"/>
        <v>0</v>
      </c>
      <c r="T24" s="136">
        <f t="shared" si="3"/>
        <v>7.9</v>
      </c>
      <c r="U24" s="136">
        <f t="shared" si="3"/>
        <v>47.4</v>
      </c>
      <c r="V24" s="136">
        <f t="shared" si="3"/>
        <v>53.9</v>
      </c>
      <c r="W24" s="136">
        <f t="shared" si="3"/>
        <v>112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526.89999999999986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2021-11-03T14:19:59Z</dcterms:created>
  <dcterms:modified xsi:type="dcterms:W3CDTF">2021-11-03T14:20:00Z</dcterms:modified>
</cp:coreProperties>
</file>