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<sst xmlns="http://schemas.openxmlformats.org/spreadsheetml/2006/main" count="117" uniqueCount="53">
  <si>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02/11/2021 16:31:28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</si>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</sst>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5.0570000000000004</c:v>
                </c:pt>
                <c:pt idx="5">
                  <c:v>54.682000000000002</c:v>
                </c:pt>
                <c:pt idx="6">
                  <c:v>83</c:v>
                </c:pt>
                <c:pt idx="7">
                  <c:v>70</c:v>
                </c:pt>
                <c:pt idx="13">
                  <c:v>10.087</c:v>
                </c:pt>
                <c:pt idx="14">
                  <c:v>2.5049999999999999</c:v>
                </c:pt>
                <c:pt idx="16">
                  <c:v>223</c:v>
                </c:pt>
                <c:pt idx="17">
                  <c:v>218</c:v>
                </c:pt>
                <c:pt idx="18">
                  <c:v>223</c:v>
                </c:pt>
                <c:pt idx="19">
                  <c:v>223</c:v>
                </c:pt>
                <c:pt idx="20">
                  <c:v>9.1809999999999992</c:v>
                </c:pt>
                <c:pt idx="21">
                  <c:v>11.657999999999999</c:v>
                </c:pt>
                <c:pt idx="22">
                  <c:v>8.9649999999999999</c:v>
                </c:pt>
                <c:pt idx="23">
                  <c:v>75.59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32.9</c:v>
                </c:pt>
                <c:pt idx="9">
                  <c:v>42.6</c:v>
                </c:pt>
                <c:pt idx="10">
                  <c:v>53.6</c:v>
                </c:pt>
                <c:pt idx="11">
                  <c:v>54.2</c:v>
                </c:pt>
                <c:pt idx="12">
                  <c:v>47.9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0.98099999999999998</c:v>
                </c:pt>
                <c:pt idx="5">
                  <c:v>1.2909999999999999</c:v>
                </c:pt>
                <c:pt idx="6">
                  <c:v>3.6749999999999998</c:v>
                </c:pt>
                <c:pt idx="7">
                  <c:v>0.32</c:v>
                </c:pt>
                <c:pt idx="13">
                  <c:v>1.976</c:v>
                </c:pt>
                <c:pt idx="14">
                  <c:v>3.8819999999999997</c:v>
                </c:pt>
                <c:pt idx="15">
                  <c:v>3.9790000000000001</c:v>
                </c:pt>
                <c:pt idx="17">
                  <c:v>1.8120000000000001</c:v>
                </c:pt>
                <c:pt idx="18">
                  <c:v>3.2269999999999999</c:v>
                </c:pt>
                <c:pt idx="19">
                  <c:v>2.1909999999999998</c:v>
                </c:pt>
                <c:pt idx="20">
                  <c:v>2.6280000000000001</c:v>
                </c:pt>
                <c:pt idx="21">
                  <c:v>0.254</c:v>
                </c:pt>
                <c:pt idx="22">
                  <c:v>0.73299999999999998</c:v>
                </c:pt>
                <c:pt idx="23">
                  <c:v>4.5250000000000004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120616"/>
        <c:axId val="337121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34.86699999999999</c:v>
                </c:pt>
                <c:pt idx="1">
                  <c:v>99.981000000000009</c:v>
                </c:pt>
                <c:pt idx="2">
                  <c:v>100.042</c:v>
                </c:pt>
                <c:pt idx="3">
                  <c:v>100.003</c:v>
                </c:pt>
                <c:pt idx="4">
                  <c:v>6.0379999999999994</c:v>
                </c:pt>
                <c:pt idx="5">
                  <c:v>55.972999999999992</c:v>
                </c:pt>
                <c:pt idx="6">
                  <c:v>86.991</c:v>
                </c:pt>
                <c:pt idx="7">
                  <c:v>75.272000000000006</c:v>
                </c:pt>
                <c:pt idx="8">
                  <c:v>32.94</c:v>
                </c:pt>
                <c:pt idx="9">
                  <c:v>42.633000000000003</c:v>
                </c:pt>
                <c:pt idx="10">
                  <c:v>53.571999999999996</c:v>
                </c:pt>
                <c:pt idx="11">
                  <c:v>54.224000000000004</c:v>
                </c:pt>
                <c:pt idx="12">
                  <c:v>47.889000000000003</c:v>
                </c:pt>
                <c:pt idx="13">
                  <c:v>12.062999999999999</c:v>
                </c:pt>
                <c:pt idx="14">
                  <c:v>6.5919999999999996</c:v>
                </c:pt>
                <c:pt idx="15">
                  <c:v>6.28</c:v>
                </c:pt>
                <c:pt idx="16">
                  <c:v>228.39600000000002</c:v>
                </c:pt>
                <c:pt idx="17">
                  <c:v>224.43299999999999</c:v>
                </c:pt>
                <c:pt idx="18">
                  <c:v>228.91300000000001</c:v>
                </c:pt>
                <c:pt idx="19">
                  <c:v>226.53299999999996</c:v>
                </c:pt>
                <c:pt idx="20">
                  <c:v>12.520999999999999</c:v>
                </c:pt>
                <c:pt idx="21">
                  <c:v>11.912000000000001</c:v>
                </c:pt>
                <c:pt idx="22">
                  <c:v>9.6979999999999986</c:v>
                </c:pt>
                <c:pt idx="23">
                  <c:v>80.115000000000009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120616"/>
        <c:axId val="337121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139.96</c:v>
                </c:pt>
                <c:pt idx="1">
                  <c:v>140</c:v>
                </c:pt>
                <c:pt idx="2">
                  <c:v>137.36000000000001</c:v>
                </c:pt>
                <c:pt idx="3">
                  <c:v>139.86000000000001</c:v>
                </c:pt>
                <c:pt idx="4">
                  <c:v>199.49</c:v>
                </c:pt>
                <c:pt idx="5">
                  <c:v>206.07</c:v>
                </c:pt>
                <c:pt idx="6">
                  <c:v>261.83999999999997</c:v>
                </c:pt>
                <c:pt idx="7">
                  <c:v>204</c:v>
                </c:pt>
                <c:pt idx="8">
                  <c:v>212.19</c:v>
                </c:pt>
                <c:pt idx="9">
                  <c:v>203.09</c:v>
                </c:pt>
                <c:pt idx="10">
                  <c:v>188.7</c:v>
                </c:pt>
                <c:pt idx="11">
                  <c:v>180.06</c:v>
                </c:pt>
                <c:pt idx="12">
                  <c:v>179.7</c:v>
                </c:pt>
                <c:pt idx="13">
                  <c:v>198.87</c:v>
                </c:pt>
                <c:pt idx="14">
                  <c:v>215.9</c:v>
                </c:pt>
                <c:pt idx="15">
                  <c:v>249.93</c:v>
                </c:pt>
                <c:pt idx="16">
                  <c:v>263.13</c:v>
                </c:pt>
                <c:pt idx="17">
                  <c:v>294.41000000000003</c:v>
                </c:pt>
                <c:pt idx="18">
                  <c:v>318.94</c:v>
                </c:pt>
                <c:pt idx="19">
                  <c:v>297.12</c:v>
                </c:pt>
                <c:pt idx="20">
                  <c:v>252.19</c:v>
                </c:pt>
                <c:pt idx="21">
                  <c:v>202.7</c:v>
                </c:pt>
                <c:pt idx="22">
                  <c:v>191.18</c:v>
                </c:pt>
                <c:pt idx="23">
                  <c:v>189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121792"/>
        <c:axId val="337121400"/>
      </c:lineChart>
      <c:catAx>
        <c:axId val="337120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121008"/>
        <c:crosses val="autoZero"/>
        <c:auto val="1"/>
        <c:lblAlgn val="ctr"/>
        <c:lblOffset val="100"/>
        <c:noMultiLvlLbl val="0"/>
      </c:catAx>
      <c:valAx>
        <c:axId val="33712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120616"/>
        <c:crosses val="autoZero"/>
        <c:crossBetween val="between"/>
      </c:valAx>
      <c:valAx>
        <c:axId val="337121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121792"/>
        <c:crosses val="max"/>
        <c:crossBetween val="between"/>
      </c:valAx>
      <c:catAx>
        <c:axId val="337121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121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34.9</v>
      </c>
      <c r="C4" s="18">
        <v>100</v>
      </c>
      <c r="D4" s="18">
        <v>100</v>
      </c>
      <c r="E4" s="18">
        <v>100</v>
      </c>
      <c r="F4" s="18">
        <v>6.0380000000000003</v>
      </c>
      <c r="G4" s="18">
        <v>55.972999999999999</v>
      </c>
      <c r="H4" s="18">
        <v>86.991</v>
      </c>
      <c r="I4" s="18">
        <v>75.271999999999991</v>
      </c>
      <c r="J4" s="18">
        <v>32.9</v>
      </c>
      <c r="K4" s="18">
        <v>42.6</v>
      </c>
      <c r="L4" s="18">
        <v>53.6</v>
      </c>
      <c r="M4" s="18">
        <v>54.2</v>
      </c>
      <c r="N4" s="18">
        <v>47.9</v>
      </c>
      <c r="O4" s="18">
        <v>12.062999999999999</v>
      </c>
      <c r="P4" s="18">
        <v>6.5920000000000005</v>
      </c>
      <c r="Q4" s="18">
        <v>6.28</v>
      </c>
      <c r="R4" s="18">
        <v>228.39599999999999</v>
      </c>
      <c r="S4" s="18">
        <v>224.43299999999999</v>
      </c>
      <c r="T4" s="18">
        <v>228.91300000000001</v>
      </c>
      <c r="U4" s="18">
        <v>226.53300000000002</v>
      </c>
      <c r="V4" s="18">
        <v>12.520999999999999</v>
      </c>
      <c r="W4" s="18">
        <v>11.911999999999999</v>
      </c>
      <c r="X4" s="18">
        <v>9.6980000000000004</v>
      </c>
      <c r="Y4" s="18">
        <v>80.114999999999995</v>
      </c>
      <c r="Z4" s="19"/>
      <c r="AA4" s="20">
        <f>SUM(B4:Z4)</f>
        <v>1837.83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139.96</v>
      </c>
      <c r="C7" s="28">
        <v>140</v>
      </c>
      <c r="D7" s="28">
        <v>137.36000000000001</v>
      </c>
      <c r="E7" s="28">
        <v>139.86000000000001</v>
      </c>
      <c r="F7" s="28">
        <v>199.49</v>
      </c>
      <c r="G7" s="28">
        <v>206.07</v>
      </c>
      <c r="H7" s="28">
        <v>261.83999999999997</v>
      </c>
      <c r="I7" s="28">
        <v>204</v>
      </c>
      <c r="J7" s="28">
        <v>212.19</v>
      </c>
      <c r="K7" s="28">
        <v>203.09</v>
      </c>
      <c r="L7" s="28">
        <v>188.7</v>
      </c>
      <c r="M7" s="28">
        <v>180.06</v>
      </c>
      <c r="N7" s="28">
        <v>179.7</v>
      </c>
      <c r="O7" s="28">
        <v>198.87</v>
      </c>
      <c r="P7" s="28">
        <v>215.9</v>
      </c>
      <c r="Q7" s="28">
        <v>249.93</v>
      </c>
      <c r="R7" s="28">
        <v>263.13</v>
      </c>
      <c r="S7" s="28">
        <v>294.41000000000003</v>
      </c>
      <c r="T7" s="28">
        <v>318.94</v>
      </c>
      <c r="U7" s="28">
        <v>297.12</v>
      </c>
      <c r="V7" s="28">
        <v>252.19</v>
      </c>
      <c r="W7" s="28">
        <v>202.7</v>
      </c>
      <c r="X7" s="28">
        <v>191.18</v>
      </c>
      <c r="Y7" s="28">
        <v>189</v>
      </c>
      <c r="Z7" s="29"/>
      <c r="AA7" s="30">
        <f>IF(SUM(B7:Z7)&lt;&gt;0,AVERAGEIF(B7:Z7,"&lt;&gt;"""),"")</f>
        <v>211.07041666666666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100</v>
      </c>
      <c r="D12" s="52">
        <v>100</v>
      </c>
      <c r="E12" s="52">
        <v>100</v>
      </c>
      <c r="F12" s="52">
        <v>5.0570000000000004</v>
      </c>
      <c r="G12" s="52">
        <v>54.682000000000002</v>
      </c>
      <c r="H12" s="52">
        <v>83</v>
      </c>
      <c r="I12" s="52">
        <v>70</v>
      </c>
      <c r="J12" s="52"/>
      <c r="K12" s="52"/>
      <c r="L12" s="52"/>
      <c r="M12" s="52"/>
      <c r="N12" s="52"/>
      <c r="O12" s="52">
        <v>10.087</v>
      </c>
      <c r="P12" s="52">
        <v>2.5049999999999999</v>
      </c>
      <c r="Q12" s="52"/>
      <c r="R12" s="52">
        <v>223</v>
      </c>
      <c r="S12" s="52">
        <v>218</v>
      </c>
      <c r="T12" s="52">
        <v>223</v>
      </c>
      <c r="U12" s="52">
        <v>223</v>
      </c>
      <c r="V12" s="52">
        <v>9.1809999999999992</v>
      </c>
      <c r="W12" s="52">
        <v>11.657999999999999</v>
      </c>
      <c r="X12" s="52">
        <v>8.9649999999999999</v>
      </c>
      <c r="Y12" s="52">
        <v>75.59</v>
      </c>
      <c r="Z12" s="53"/>
      <c r="AA12" s="54">
        <f t="shared" si="0"/>
        <v>1517.7249999999999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0.98099999999999998</v>
      </c>
      <c r="G14" s="57">
        <v>1.2909999999999999</v>
      </c>
      <c r="H14" s="57">
        <v>3.6749999999999998</v>
      </c>
      <c r="I14" s="57">
        <v>0.32</v>
      </c>
      <c r="J14" s="57"/>
      <c r="K14" s="57"/>
      <c r="L14" s="57"/>
      <c r="M14" s="57"/>
      <c r="N14" s="57"/>
      <c r="O14" s="57">
        <v>1.976</v>
      </c>
      <c r="P14" s="57">
        <v>3.8819999999999997</v>
      </c>
      <c r="Q14" s="57">
        <v>3.9790000000000001</v>
      </c>
      <c r="R14" s="57"/>
      <c r="S14" s="57">
        <v>1.8120000000000001</v>
      </c>
      <c r="T14" s="57">
        <v>3.2269999999999999</v>
      </c>
      <c r="U14" s="57">
        <v>2.1909999999999998</v>
      </c>
      <c r="V14" s="57">
        <v>2.6280000000000001</v>
      </c>
      <c r="W14" s="57">
        <v>0.254</v>
      </c>
      <c r="X14" s="57">
        <v>0.73299999999999998</v>
      </c>
      <c r="Y14" s="57">
        <v>4.5250000000000004</v>
      </c>
      <c r="Z14" s="58"/>
      <c r="AA14" s="59">
        <f t="shared" si="0"/>
        <v>31.474000000000004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100</v>
      </c>
      <c r="D16" s="62">
        <f t="shared" si="1"/>
        <v>100</v>
      </c>
      <c r="E16" s="62">
        <f t="shared" si="1"/>
        <v>100</v>
      </c>
      <c r="F16" s="62">
        <f t="shared" si="1"/>
        <v>6.0380000000000003</v>
      </c>
      <c r="G16" s="62">
        <f t="shared" si="1"/>
        <v>55.972999999999999</v>
      </c>
      <c r="H16" s="62">
        <f t="shared" si="1"/>
        <v>86.674999999999997</v>
      </c>
      <c r="I16" s="62">
        <f t="shared" si="1"/>
        <v>70.319999999999993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12.062999999999999</v>
      </c>
      <c r="P16" s="62">
        <f t="shared" si="1"/>
        <v>6.3869999999999996</v>
      </c>
      <c r="Q16" s="62">
        <f t="shared" si="1"/>
        <v>3.9790000000000001</v>
      </c>
      <c r="R16" s="62">
        <f t="shared" si="1"/>
        <v>223</v>
      </c>
      <c r="S16" s="62">
        <f t="shared" si="1"/>
        <v>219.81200000000001</v>
      </c>
      <c r="T16" s="62">
        <f t="shared" si="1"/>
        <v>226.227</v>
      </c>
      <c r="U16" s="62">
        <f t="shared" si="1"/>
        <v>225.191</v>
      </c>
      <c r="V16" s="62">
        <f t="shared" si="1"/>
        <v>11.808999999999999</v>
      </c>
      <c r="W16" s="62">
        <f t="shared" si="1"/>
        <v>11.911999999999999</v>
      </c>
      <c r="X16" s="62">
        <f t="shared" si="1"/>
        <v>9.6980000000000004</v>
      </c>
      <c r="Y16" s="62">
        <f t="shared" si="1"/>
        <v>80.115000000000009</v>
      </c>
      <c r="Z16" s="63" t="str">
        <f t="shared" si="1"/>
        <v/>
      </c>
      <c r="AA16" s="64">
        <f>SUM(AA10:AA15)</f>
        <v>1549.1989999999998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0.316</v>
      </c>
      <c r="I21" s="81">
        <v>4.952</v>
      </c>
      <c r="J21" s="81"/>
      <c r="K21" s="81"/>
      <c r="L21" s="81"/>
      <c r="M21" s="81"/>
      <c r="N21" s="81"/>
      <c r="O21" s="81"/>
      <c r="P21" s="81">
        <v>0.20499999999999999</v>
      </c>
      <c r="Q21" s="81">
        <v>2.3010000000000002</v>
      </c>
      <c r="R21" s="81">
        <v>5.3959999999999999</v>
      </c>
      <c r="S21" s="81">
        <v>4.6210000000000004</v>
      </c>
      <c r="T21" s="81">
        <v>2.6859999999999999</v>
      </c>
      <c r="U21" s="81">
        <v>1.3420000000000001</v>
      </c>
      <c r="V21" s="81">
        <v>0.71199999999999997</v>
      </c>
      <c r="W21" s="81"/>
      <c r="X21" s="81"/>
      <c r="Y21" s="81"/>
      <c r="Z21" s="78"/>
      <c r="AA21" s="79">
        <f t="shared" si="2"/>
        <v>22.530999999999999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0.316</v>
      </c>
      <c r="I25" s="88">
        <f t="shared" si="3"/>
        <v>4.952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0.20499999999999999</v>
      </c>
      <c r="Q25" s="88">
        <f t="shared" si="3"/>
        <v>2.3010000000000002</v>
      </c>
      <c r="R25" s="88">
        <f t="shared" si="3"/>
        <v>5.3959999999999999</v>
      </c>
      <c r="S25" s="88">
        <f t="shared" si="3"/>
        <v>4.6210000000000004</v>
      </c>
      <c r="T25" s="88">
        <f t="shared" si="3"/>
        <v>2.6859999999999999</v>
      </c>
      <c r="U25" s="88">
        <f t="shared" si="3"/>
        <v>1.3420000000000001</v>
      </c>
      <c r="V25" s="88">
        <f t="shared" si="3"/>
        <v>0.71199999999999997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22.530999999999999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100</v>
      </c>
      <c r="D29" s="77">
        <v>100</v>
      </c>
      <c r="E29" s="77">
        <v>100</v>
      </c>
      <c r="F29" s="77">
        <v>6.0380000000000003</v>
      </c>
      <c r="G29" s="77">
        <v>55.972999999999999</v>
      </c>
      <c r="H29" s="77">
        <v>86.991</v>
      </c>
      <c r="I29" s="77">
        <v>75.272000000000006</v>
      </c>
      <c r="J29" s="77"/>
      <c r="K29" s="77"/>
      <c r="L29" s="77"/>
      <c r="M29" s="77"/>
      <c r="N29" s="77"/>
      <c r="O29" s="77">
        <v>12.063000000000001</v>
      </c>
      <c r="P29" s="77">
        <v>6.5919999999999996</v>
      </c>
      <c r="Q29" s="77">
        <v>6.28</v>
      </c>
      <c r="R29" s="77">
        <v>228.39599999999999</v>
      </c>
      <c r="S29" s="77">
        <v>224.43299999999999</v>
      </c>
      <c r="T29" s="77">
        <v>228.91300000000001</v>
      </c>
      <c r="U29" s="77">
        <v>226.53299999999999</v>
      </c>
      <c r="V29" s="77">
        <v>12.521000000000001</v>
      </c>
      <c r="W29" s="77">
        <v>11.912000000000001</v>
      </c>
      <c r="X29" s="77">
        <v>9.6980000000000004</v>
      </c>
      <c r="Y29" s="77">
        <v>80.114999999999995</v>
      </c>
      <c r="Z29" s="78"/>
      <c r="AA29" s="79">
        <f>SUM(B29:Z29)</f>
        <v>1571.73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100</v>
      </c>
      <c r="D31" s="62">
        <f t="shared" si="4"/>
        <v>100</v>
      </c>
      <c r="E31" s="62">
        <f t="shared" si="4"/>
        <v>100</v>
      </c>
      <c r="F31" s="62">
        <f t="shared" si="4"/>
        <v>6.0380000000000003</v>
      </c>
      <c r="G31" s="62">
        <f t="shared" si="4"/>
        <v>55.972999999999999</v>
      </c>
      <c r="H31" s="62">
        <f t="shared" si="4"/>
        <v>86.991</v>
      </c>
      <c r="I31" s="62">
        <f t="shared" si="4"/>
        <v>75.272000000000006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12.063000000000001</v>
      </c>
      <c r="P31" s="62">
        <f t="shared" si="4"/>
        <v>6.5919999999999996</v>
      </c>
      <c r="Q31" s="62">
        <f t="shared" si="4"/>
        <v>6.28</v>
      </c>
      <c r="R31" s="62">
        <f t="shared" si="4"/>
        <v>228.39599999999999</v>
      </c>
      <c r="S31" s="62">
        <f t="shared" si="4"/>
        <v>224.43299999999999</v>
      </c>
      <c r="T31" s="62">
        <f t="shared" si="4"/>
        <v>228.91300000000001</v>
      </c>
      <c r="U31" s="62">
        <f t="shared" si="4"/>
        <v>226.53299999999999</v>
      </c>
      <c r="V31" s="62">
        <f t="shared" si="4"/>
        <v>12.521000000000001</v>
      </c>
      <c r="W31" s="62">
        <f t="shared" si="4"/>
        <v>11.912000000000001</v>
      </c>
      <c r="X31" s="62">
        <f t="shared" si="4"/>
        <v>9.6980000000000004</v>
      </c>
      <c r="Y31" s="62">
        <f t="shared" si="4"/>
        <v>80.114999999999995</v>
      </c>
      <c r="Z31" s="63" t="str">
        <f t="shared" si="4"/>
        <v/>
      </c>
      <c r="AA31" s="64">
        <f>SUM(AA28:AA30)</f>
        <v>1571.73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34.9</v>
      </c>
      <c r="C38" s="99"/>
      <c r="D38" s="99"/>
      <c r="E38" s="99"/>
      <c r="F38" s="99"/>
      <c r="G38" s="99"/>
      <c r="H38" s="99"/>
      <c r="I38" s="99"/>
      <c r="J38" s="99">
        <v>32.9</v>
      </c>
      <c r="K38" s="99">
        <v>42.6</v>
      </c>
      <c r="L38" s="99">
        <v>53.6</v>
      </c>
      <c r="M38" s="99">
        <v>54.2</v>
      </c>
      <c r="N38" s="99">
        <v>47.9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266.09999999999997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32.9</v>
      </c>
      <c r="K39" s="88">
        <f t="shared" si="6"/>
        <v>42.6</v>
      </c>
      <c r="L39" s="88">
        <f t="shared" si="6"/>
        <v>53.6</v>
      </c>
      <c r="M39" s="88">
        <f t="shared" si="6"/>
        <v>54.2</v>
      </c>
      <c r="N39" s="88">
        <f t="shared" si="6"/>
        <v>47.9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266.09999999999997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34.9</v>
      </c>
      <c r="C46" s="99"/>
      <c r="D46" s="99"/>
      <c r="E46" s="99"/>
      <c r="F46" s="99"/>
      <c r="G46" s="99"/>
      <c r="H46" s="99"/>
      <c r="I46" s="99"/>
      <c r="J46" s="99">
        <v>32.9</v>
      </c>
      <c r="K46" s="99">
        <v>42.6</v>
      </c>
      <c r="L46" s="99">
        <v>53.6</v>
      </c>
      <c r="M46" s="99">
        <v>54.2</v>
      </c>
      <c r="N46" s="99">
        <v>47.9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266.09999999999997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32.9</v>
      </c>
      <c r="K48" s="88">
        <f t="shared" si="8"/>
        <v>42.6</v>
      </c>
      <c r="L48" s="88">
        <f t="shared" si="8"/>
        <v>53.6</v>
      </c>
      <c r="M48" s="88">
        <f t="shared" si="8"/>
        <v>54.2</v>
      </c>
      <c r="N48" s="88">
        <f t="shared" si="8"/>
        <v>47.9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266.09999999999997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34.9</v>
      </c>
      <c r="C51" s="88">
        <f t="shared" si="10"/>
        <v>100</v>
      </c>
      <c r="D51" s="88">
        <f t="shared" si="10"/>
        <v>100</v>
      </c>
      <c r="E51" s="88">
        <f t="shared" si="10"/>
        <v>100</v>
      </c>
      <c r="F51" s="88">
        <f t="shared" si="10"/>
        <v>6.0380000000000003</v>
      </c>
      <c r="G51" s="88">
        <f t="shared" si="10"/>
        <v>55.972999999999999</v>
      </c>
      <c r="H51" s="88">
        <f t="shared" si="10"/>
        <v>86.991</v>
      </c>
      <c r="I51" s="88">
        <f t="shared" si="10"/>
        <v>75.271999999999991</v>
      </c>
      <c r="J51" s="88">
        <f t="shared" si="10"/>
        <v>32.9</v>
      </c>
      <c r="K51" s="88">
        <f t="shared" si="10"/>
        <v>42.6</v>
      </c>
      <c r="L51" s="88">
        <f t="shared" si="10"/>
        <v>53.6</v>
      </c>
      <c r="M51" s="88">
        <f t="shared" si="10"/>
        <v>54.2</v>
      </c>
      <c r="N51" s="88">
        <f t="shared" si="10"/>
        <v>47.9</v>
      </c>
      <c r="O51" s="88">
        <f t="shared" si="10"/>
        <v>12.062999999999999</v>
      </c>
      <c r="P51" s="88">
        <f t="shared" si="10"/>
        <v>6.5919999999999996</v>
      </c>
      <c r="Q51" s="88">
        <f t="shared" si="10"/>
        <v>6.28</v>
      </c>
      <c r="R51" s="88">
        <f t="shared" si="10"/>
        <v>228.39599999999999</v>
      </c>
      <c r="S51" s="88">
        <f t="shared" si="10"/>
        <v>224.43300000000002</v>
      </c>
      <c r="T51" s="88">
        <f t="shared" si="10"/>
        <v>228.91300000000001</v>
      </c>
      <c r="U51" s="88">
        <f t="shared" si="10"/>
        <v>226.53300000000002</v>
      </c>
      <c r="V51" s="88">
        <f t="shared" si="10"/>
        <v>12.520999999999999</v>
      </c>
      <c r="W51" s="88">
        <f t="shared" si="10"/>
        <v>11.911999999999999</v>
      </c>
      <c r="X51" s="88">
        <f t="shared" si="10"/>
        <v>9.6980000000000004</v>
      </c>
      <c r="Y51" s="88">
        <f t="shared" si="10"/>
        <v>80.115000000000009</v>
      </c>
      <c r="Z51" s="89" t="str">
        <f t="shared" si="10"/>
        <v/>
      </c>
      <c r="AA51" s="105">
        <f>SUM(B51:Z51)</f>
        <v>1837.83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34.86699999999999</v>
      </c>
      <c r="C4" s="18">
        <v>99.981000000000009</v>
      </c>
      <c r="D4" s="18">
        <v>100.042</v>
      </c>
      <c r="E4" s="18">
        <v>100.003</v>
      </c>
      <c r="F4" s="18">
        <v>6.0379999999999994</v>
      </c>
      <c r="G4" s="18">
        <v>55.972999999999992</v>
      </c>
      <c r="H4" s="18">
        <v>86.991</v>
      </c>
      <c r="I4" s="18">
        <v>75.272000000000006</v>
      </c>
      <c r="J4" s="18">
        <v>32.94</v>
      </c>
      <c r="K4" s="18">
        <v>42.633000000000003</v>
      </c>
      <c r="L4" s="18">
        <v>53.571999999999996</v>
      </c>
      <c r="M4" s="18">
        <v>54.224000000000004</v>
      </c>
      <c r="N4" s="18">
        <v>47.889000000000003</v>
      </c>
      <c r="O4" s="18">
        <v>12.062999999999999</v>
      </c>
      <c r="P4" s="18">
        <v>6.5919999999999996</v>
      </c>
      <c r="Q4" s="18">
        <v>6.28</v>
      </c>
      <c r="R4" s="18">
        <v>228.39600000000002</v>
      </c>
      <c r="S4" s="18">
        <v>224.43299999999999</v>
      </c>
      <c r="T4" s="18">
        <v>228.91300000000001</v>
      </c>
      <c r="U4" s="18">
        <v>226.53299999999996</v>
      </c>
      <c r="V4" s="18">
        <v>12.520999999999999</v>
      </c>
      <c r="W4" s="18">
        <v>11.912000000000001</v>
      </c>
      <c r="X4" s="18">
        <v>9.6979999999999986</v>
      </c>
      <c r="Y4" s="18">
        <v>80.115000000000009</v>
      </c>
      <c r="Z4" s="19"/>
      <c r="AA4" s="20">
        <f>SUM(B4:Z4)</f>
        <v>1837.8810000000001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139.96</v>
      </c>
      <c r="C7" s="28">
        <v>140</v>
      </c>
      <c r="D7" s="28">
        <v>137.36000000000001</v>
      </c>
      <c r="E7" s="28">
        <v>139.86000000000001</v>
      </c>
      <c r="F7" s="28">
        <v>199.49</v>
      </c>
      <c r="G7" s="28">
        <v>206.07</v>
      </c>
      <c r="H7" s="28">
        <v>261.83999999999997</v>
      </c>
      <c r="I7" s="28">
        <v>204</v>
      </c>
      <c r="J7" s="28">
        <v>212.19</v>
      </c>
      <c r="K7" s="28">
        <v>203.09</v>
      </c>
      <c r="L7" s="28">
        <v>188.7</v>
      </c>
      <c r="M7" s="28">
        <v>180.06</v>
      </c>
      <c r="N7" s="28">
        <v>179.7</v>
      </c>
      <c r="O7" s="28">
        <v>198.87</v>
      </c>
      <c r="P7" s="28">
        <v>215.9</v>
      </c>
      <c r="Q7" s="28">
        <v>249.93</v>
      </c>
      <c r="R7" s="28">
        <v>263.13</v>
      </c>
      <c r="S7" s="28">
        <v>294.41000000000003</v>
      </c>
      <c r="T7" s="28">
        <v>318.94</v>
      </c>
      <c r="U7" s="28">
        <v>297.12</v>
      </c>
      <c r="V7" s="28">
        <v>252.19</v>
      </c>
      <c r="W7" s="28">
        <v>202.7</v>
      </c>
      <c r="X7" s="28">
        <v>191.18</v>
      </c>
      <c r="Y7" s="28">
        <v>189</v>
      </c>
      <c r="Z7" s="29"/>
      <c r="AA7" s="30">
        <f>IF(SUM(B7:Z7)&lt;&gt;0,AVERAGEIF(B7:Z7,"&lt;&gt;"""),"")</f>
        <v>211.07041666666666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49.219000000000001</v>
      </c>
      <c r="H12" s="52">
        <v>83</v>
      </c>
      <c r="I12" s="52">
        <v>70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</v>
      </c>
      <c r="Y12" s="52">
        <v>70</v>
      </c>
      <c r="Z12" s="53"/>
      <c r="AA12" s="54">
        <f t="shared" si="0"/>
        <v>273.21899999999999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223</v>
      </c>
      <c r="S13" s="52">
        <v>218</v>
      </c>
      <c r="T13" s="52">
        <v>223</v>
      </c>
      <c r="U13" s="52">
        <v>223</v>
      </c>
      <c r="V13" s="52">
        <v>9.1809999999999992</v>
      </c>
      <c r="W13" s="52"/>
      <c r="X13" s="52"/>
      <c r="Y13" s="52"/>
      <c r="Z13" s="53"/>
      <c r="AA13" s="54">
        <f t="shared" si="0"/>
        <v>896.18100000000004</v>
      </c>
    </row>
    <row r="14" spans="1:27" ht="24.95" customHeight="1" x14ac:dyDescent="0.2">
      <c r="A14" s="55" t="s">
        <v>10</v>
      </c>
      <c r="B14" s="56">
        <v>26.314999999999998</v>
      </c>
      <c r="C14" s="57">
        <v>44.326000000000001</v>
      </c>
      <c r="D14" s="57">
        <v>43.61</v>
      </c>
      <c r="E14" s="57">
        <v>43.650999999999996</v>
      </c>
      <c r="F14" s="57"/>
      <c r="G14" s="57"/>
      <c r="H14" s="57"/>
      <c r="I14" s="57">
        <v>1.9810000000000001</v>
      </c>
      <c r="J14" s="57">
        <v>21.562999999999999</v>
      </c>
      <c r="K14" s="57">
        <v>27.634</v>
      </c>
      <c r="L14" s="57">
        <v>41.597000000000001</v>
      </c>
      <c r="M14" s="57">
        <v>45.975000000000001</v>
      </c>
      <c r="N14" s="57">
        <v>40.320999999999998</v>
      </c>
      <c r="O14" s="57">
        <v>5.9710000000000001</v>
      </c>
      <c r="P14" s="57">
        <v>2.9419999999999997</v>
      </c>
      <c r="Q14" s="57">
        <v>1.6709999999999998</v>
      </c>
      <c r="R14" s="57">
        <v>3.0619999999999998</v>
      </c>
      <c r="S14" s="57">
        <v>1.7490000000000001</v>
      </c>
      <c r="T14" s="57">
        <v>1.3380000000000001</v>
      </c>
      <c r="U14" s="57">
        <v>1.266</v>
      </c>
      <c r="V14" s="57">
        <v>1.0820000000000001</v>
      </c>
      <c r="W14" s="57">
        <v>1.913</v>
      </c>
      <c r="X14" s="57">
        <v>2.101</v>
      </c>
      <c r="Y14" s="57">
        <v>0.98899999999999999</v>
      </c>
      <c r="Z14" s="58"/>
      <c r="AA14" s="59">
        <f t="shared" si="0"/>
        <v>361.05700000000002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26.314999999999998</v>
      </c>
      <c r="C16" s="62">
        <f t="shared" ref="C16:Z16" si="1">IF(LEN(C$2)&gt;0,SUM(C10:C15),"")</f>
        <v>44.326000000000001</v>
      </c>
      <c r="D16" s="62">
        <f t="shared" si="1"/>
        <v>43.61</v>
      </c>
      <c r="E16" s="62">
        <f t="shared" si="1"/>
        <v>43.650999999999996</v>
      </c>
      <c r="F16" s="62">
        <f t="shared" si="1"/>
        <v>0</v>
      </c>
      <c r="G16" s="62">
        <f t="shared" si="1"/>
        <v>49.219000000000001</v>
      </c>
      <c r="H16" s="62">
        <f t="shared" si="1"/>
        <v>83</v>
      </c>
      <c r="I16" s="62">
        <f t="shared" si="1"/>
        <v>71.980999999999995</v>
      </c>
      <c r="J16" s="62">
        <f t="shared" si="1"/>
        <v>21.562999999999999</v>
      </c>
      <c r="K16" s="62">
        <f t="shared" si="1"/>
        <v>27.634</v>
      </c>
      <c r="L16" s="62">
        <f t="shared" si="1"/>
        <v>41.597000000000001</v>
      </c>
      <c r="M16" s="62">
        <f t="shared" si="1"/>
        <v>45.975000000000001</v>
      </c>
      <c r="N16" s="62">
        <f t="shared" si="1"/>
        <v>40.320999999999998</v>
      </c>
      <c r="O16" s="62">
        <f t="shared" si="1"/>
        <v>5.9710000000000001</v>
      </c>
      <c r="P16" s="62">
        <f t="shared" si="1"/>
        <v>2.9419999999999997</v>
      </c>
      <c r="Q16" s="62">
        <f t="shared" si="1"/>
        <v>1.6709999999999998</v>
      </c>
      <c r="R16" s="62">
        <f t="shared" si="1"/>
        <v>226.06200000000001</v>
      </c>
      <c r="S16" s="62">
        <f t="shared" si="1"/>
        <v>219.749</v>
      </c>
      <c r="T16" s="62">
        <f t="shared" si="1"/>
        <v>224.33799999999999</v>
      </c>
      <c r="U16" s="62">
        <f t="shared" si="1"/>
        <v>224.26599999999999</v>
      </c>
      <c r="V16" s="62">
        <f t="shared" si="1"/>
        <v>10.263</v>
      </c>
      <c r="W16" s="62">
        <f t="shared" si="1"/>
        <v>1.913</v>
      </c>
      <c r="X16" s="62">
        <f t="shared" si="1"/>
        <v>3.101</v>
      </c>
      <c r="Y16" s="62">
        <f t="shared" si="1"/>
        <v>70.989000000000004</v>
      </c>
      <c r="Z16" s="63" t="str">
        <f t="shared" si="1"/>
        <v/>
      </c>
      <c r="AA16" s="64">
        <f>SUM(AA10:AA15)</f>
        <v>1530.4570000000001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8.5519999999999996</v>
      </c>
      <c r="C21" s="81">
        <v>10.455</v>
      </c>
      <c r="D21" s="81">
        <v>6.7320000000000002</v>
      </c>
      <c r="E21" s="81">
        <v>7.1520000000000001</v>
      </c>
      <c r="F21" s="81">
        <v>6.0379999999999994</v>
      </c>
      <c r="G21" s="81">
        <v>6.7539999999999996</v>
      </c>
      <c r="H21" s="81">
        <v>3.9909999999999997</v>
      </c>
      <c r="I21" s="81">
        <v>3.2909999999999995</v>
      </c>
      <c r="J21" s="81">
        <v>11.377000000000001</v>
      </c>
      <c r="K21" s="81">
        <v>14.999000000000002</v>
      </c>
      <c r="L21" s="81">
        <v>11.975000000000001</v>
      </c>
      <c r="M21" s="81">
        <v>8.2489999999999988</v>
      </c>
      <c r="N21" s="81">
        <v>7.5679999999999996</v>
      </c>
      <c r="O21" s="81">
        <v>6.0919999999999996</v>
      </c>
      <c r="P21" s="81">
        <v>3.65</v>
      </c>
      <c r="Q21" s="81">
        <v>4.609</v>
      </c>
      <c r="R21" s="81">
        <v>2.3340000000000005</v>
      </c>
      <c r="S21" s="81">
        <v>4.6839999999999993</v>
      </c>
      <c r="T21" s="81">
        <v>4.5750000000000002</v>
      </c>
      <c r="U21" s="81">
        <v>2.2669999999999999</v>
      </c>
      <c r="V21" s="81">
        <v>2.258</v>
      </c>
      <c r="W21" s="81">
        <v>9.9990000000000006</v>
      </c>
      <c r="X21" s="81">
        <v>6.5970000000000004</v>
      </c>
      <c r="Y21" s="81">
        <v>9.1260000000000012</v>
      </c>
      <c r="Z21" s="78"/>
      <c r="AA21" s="79">
        <f t="shared" si="2"/>
        <v>163.32399999999998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8.5519999999999996</v>
      </c>
      <c r="C25" s="88">
        <f t="shared" si="3"/>
        <v>10.455</v>
      </c>
      <c r="D25" s="88">
        <f t="shared" si="3"/>
        <v>6.7320000000000002</v>
      </c>
      <c r="E25" s="88">
        <f t="shared" si="3"/>
        <v>7.1520000000000001</v>
      </c>
      <c r="F25" s="88">
        <f t="shared" si="3"/>
        <v>6.0379999999999994</v>
      </c>
      <c r="G25" s="88">
        <f t="shared" si="3"/>
        <v>6.7539999999999996</v>
      </c>
      <c r="H25" s="88">
        <f t="shared" si="3"/>
        <v>3.9909999999999997</v>
      </c>
      <c r="I25" s="88">
        <f t="shared" si="3"/>
        <v>3.2909999999999995</v>
      </c>
      <c r="J25" s="88">
        <f t="shared" si="3"/>
        <v>11.377000000000001</v>
      </c>
      <c r="K25" s="88">
        <f t="shared" si="3"/>
        <v>14.999000000000002</v>
      </c>
      <c r="L25" s="88">
        <f t="shared" si="3"/>
        <v>11.975000000000001</v>
      </c>
      <c r="M25" s="88">
        <f t="shared" si="3"/>
        <v>8.2489999999999988</v>
      </c>
      <c r="N25" s="88">
        <f t="shared" si="3"/>
        <v>7.5679999999999996</v>
      </c>
      <c r="O25" s="88">
        <f t="shared" si="3"/>
        <v>6.0919999999999996</v>
      </c>
      <c r="P25" s="88">
        <f t="shared" si="3"/>
        <v>3.65</v>
      </c>
      <c r="Q25" s="88">
        <f t="shared" si="3"/>
        <v>4.609</v>
      </c>
      <c r="R25" s="88">
        <f t="shared" si="3"/>
        <v>2.3340000000000005</v>
      </c>
      <c r="S25" s="88">
        <f t="shared" si="3"/>
        <v>4.6839999999999993</v>
      </c>
      <c r="T25" s="88">
        <f t="shared" si="3"/>
        <v>4.5750000000000002</v>
      </c>
      <c r="U25" s="88">
        <f t="shared" si="3"/>
        <v>2.2669999999999999</v>
      </c>
      <c r="V25" s="88">
        <f t="shared" si="3"/>
        <v>2.258</v>
      </c>
      <c r="W25" s="88">
        <f t="shared" si="3"/>
        <v>9.9990000000000006</v>
      </c>
      <c r="X25" s="88">
        <f t="shared" si="3"/>
        <v>6.5970000000000004</v>
      </c>
      <c r="Y25" s="88">
        <f t="shared" si="3"/>
        <v>9.1260000000000012</v>
      </c>
      <c r="Z25" s="89">
        <f t="shared" si="3"/>
        <v>0</v>
      </c>
      <c r="AA25" s="90">
        <f t="shared" si="3"/>
        <v>163.32399999999998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34.866999999999997</v>
      </c>
      <c r="C29" s="77">
        <v>54.780999999999999</v>
      </c>
      <c r="D29" s="77">
        <v>50.341999999999999</v>
      </c>
      <c r="E29" s="77">
        <v>50.802999999999997</v>
      </c>
      <c r="F29" s="77">
        <v>6.0380000000000003</v>
      </c>
      <c r="G29" s="77">
        <v>55.972999999999999</v>
      </c>
      <c r="H29" s="77">
        <v>86.991</v>
      </c>
      <c r="I29" s="77">
        <v>75.272000000000006</v>
      </c>
      <c r="J29" s="77">
        <v>32.94</v>
      </c>
      <c r="K29" s="77">
        <v>42.633000000000003</v>
      </c>
      <c r="L29" s="77">
        <v>53.572000000000003</v>
      </c>
      <c r="M29" s="77">
        <v>54.223999999999997</v>
      </c>
      <c r="N29" s="77">
        <v>47.889000000000003</v>
      </c>
      <c r="O29" s="77">
        <v>12.063000000000001</v>
      </c>
      <c r="P29" s="77">
        <v>6.5919999999999996</v>
      </c>
      <c r="Q29" s="77">
        <v>6.28</v>
      </c>
      <c r="R29" s="77">
        <v>228.39599999999999</v>
      </c>
      <c r="S29" s="77">
        <v>224.43299999999999</v>
      </c>
      <c r="T29" s="77">
        <v>228.91300000000001</v>
      </c>
      <c r="U29" s="77">
        <v>226.53299999999999</v>
      </c>
      <c r="V29" s="77">
        <v>12.521000000000001</v>
      </c>
      <c r="W29" s="77">
        <v>11.912000000000001</v>
      </c>
      <c r="X29" s="77">
        <v>9.6980000000000004</v>
      </c>
      <c r="Y29" s="77">
        <v>80.114999999999995</v>
      </c>
      <c r="Z29" s="78"/>
      <c r="AA29" s="79">
        <f>SUM(B29:Z29)</f>
        <v>1693.7809999999999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34.866999999999997</v>
      </c>
      <c r="C31" s="62">
        <f t="shared" si="4"/>
        <v>54.780999999999999</v>
      </c>
      <c r="D31" s="62">
        <f t="shared" si="4"/>
        <v>50.341999999999999</v>
      </c>
      <c r="E31" s="62">
        <f t="shared" si="4"/>
        <v>50.802999999999997</v>
      </c>
      <c r="F31" s="62">
        <f t="shared" si="4"/>
        <v>6.0380000000000003</v>
      </c>
      <c r="G31" s="62">
        <f t="shared" si="4"/>
        <v>55.972999999999999</v>
      </c>
      <c r="H31" s="62">
        <f t="shared" si="4"/>
        <v>86.991</v>
      </c>
      <c r="I31" s="62">
        <f t="shared" si="4"/>
        <v>75.272000000000006</v>
      </c>
      <c r="J31" s="62">
        <f t="shared" si="4"/>
        <v>32.94</v>
      </c>
      <c r="K31" s="62">
        <f t="shared" si="4"/>
        <v>42.633000000000003</v>
      </c>
      <c r="L31" s="62">
        <f t="shared" si="4"/>
        <v>53.572000000000003</v>
      </c>
      <c r="M31" s="62">
        <f t="shared" si="4"/>
        <v>54.223999999999997</v>
      </c>
      <c r="N31" s="62">
        <f t="shared" si="4"/>
        <v>47.889000000000003</v>
      </c>
      <c r="O31" s="62">
        <f t="shared" si="4"/>
        <v>12.063000000000001</v>
      </c>
      <c r="P31" s="62">
        <f t="shared" si="4"/>
        <v>6.5919999999999996</v>
      </c>
      <c r="Q31" s="62">
        <f t="shared" si="4"/>
        <v>6.28</v>
      </c>
      <c r="R31" s="62">
        <f t="shared" si="4"/>
        <v>228.39599999999999</v>
      </c>
      <c r="S31" s="62">
        <f t="shared" si="4"/>
        <v>224.43299999999999</v>
      </c>
      <c r="T31" s="62">
        <f t="shared" si="4"/>
        <v>228.91300000000001</v>
      </c>
      <c r="U31" s="62">
        <f t="shared" si="4"/>
        <v>226.53299999999999</v>
      </c>
      <c r="V31" s="62">
        <f t="shared" si="4"/>
        <v>12.521000000000001</v>
      </c>
      <c r="W31" s="62">
        <f t="shared" si="4"/>
        <v>11.912000000000001</v>
      </c>
      <c r="X31" s="62">
        <f t="shared" si="4"/>
        <v>9.6980000000000004</v>
      </c>
      <c r="Y31" s="62">
        <f t="shared" si="4"/>
        <v>80.114999999999995</v>
      </c>
      <c r="Z31" s="63">
        <f t="shared" si="4"/>
        <v>0</v>
      </c>
      <c r="AA31" s="64">
        <f t="shared" si="4"/>
        <v>1693.7809999999999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45.2</v>
      </c>
      <c r="D38" s="99">
        <v>49.7</v>
      </c>
      <c r="E38" s="99">
        <v>49.2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144.10000000000002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45.2</v>
      </c>
      <c r="D39" s="88">
        <f t="shared" si="6"/>
        <v>49.7</v>
      </c>
      <c r="E39" s="88">
        <f t="shared" si="6"/>
        <v>49.2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144.10000000000002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45.2</v>
      </c>
      <c r="D46" s="99">
        <v>49.7</v>
      </c>
      <c r="E46" s="99">
        <v>49.2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144.10000000000002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45.2</v>
      </c>
      <c r="D48" s="88">
        <f t="shared" si="8"/>
        <v>49.7</v>
      </c>
      <c r="E48" s="88">
        <f t="shared" si="8"/>
        <v>49.2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144.10000000000002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34.866999999999997</v>
      </c>
      <c r="C51" s="88">
        <f t="shared" si="10"/>
        <v>99.980999999999995</v>
      </c>
      <c r="D51" s="88">
        <f t="shared" si="10"/>
        <v>100.042</v>
      </c>
      <c r="E51" s="88">
        <f t="shared" si="10"/>
        <v>100.003</v>
      </c>
      <c r="F51" s="88">
        <f t="shared" si="10"/>
        <v>6.0379999999999994</v>
      </c>
      <c r="G51" s="88">
        <f t="shared" si="10"/>
        <v>55.972999999999999</v>
      </c>
      <c r="H51" s="88">
        <f t="shared" si="10"/>
        <v>86.991</v>
      </c>
      <c r="I51" s="88">
        <f t="shared" si="10"/>
        <v>75.271999999999991</v>
      </c>
      <c r="J51" s="88">
        <f t="shared" si="10"/>
        <v>32.94</v>
      </c>
      <c r="K51" s="88">
        <f t="shared" si="10"/>
        <v>42.633000000000003</v>
      </c>
      <c r="L51" s="88">
        <f t="shared" si="10"/>
        <v>53.572000000000003</v>
      </c>
      <c r="M51" s="88">
        <f t="shared" si="10"/>
        <v>54.224000000000004</v>
      </c>
      <c r="N51" s="88">
        <f t="shared" si="10"/>
        <v>47.888999999999996</v>
      </c>
      <c r="O51" s="88">
        <f t="shared" si="10"/>
        <v>12.062999999999999</v>
      </c>
      <c r="P51" s="88">
        <f t="shared" si="10"/>
        <v>6.5919999999999996</v>
      </c>
      <c r="Q51" s="88">
        <f t="shared" si="10"/>
        <v>6.2799999999999994</v>
      </c>
      <c r="R51" s="88">
        <f t="shared" si="10"/>
        <v>228.39600000000002</v>
      </c>
      <c r="S51" s="88">
        <f t="shared" si="10"/>
        <v>224.43299999999999</v>
      </c>
      <c r="T51" s="88">
        <f t="shared" si="10"/>
        <v>228.91299999999998</v>
      </c>
      <c r="U51" s="88">
        <f t="shared" si="10"/>
        <v>226.53299999999999</v>
      </c>
      <c r="V51" s="88">
        <f t="shared" si="10"/>
        <v>12.521000000000001</v>
      </c>
      <c r="W51" s="88">
        <f t="shared" si="10"/>
        <v>11.912000000000001</v>
      </c>
      <c r="X51" s="88">
        <f t="shared" si="10"/>
        <v>9.6980000000000004</v>
      </c>
      <c r="Y51" s="88">
        <f t="shared" si="10"/>
        <v>80.115000000000009</v>
      </c>
      <c r="Z51" s="89">
        <f t="shared" si="10"/>
        <v>0</v>
      </c>
      <c r="AA51" s="105">
        <f>SUM(B51:Z51)</f>
        <v>1837.8810000000001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-34.9</v>
      </c>
      <c r="C4" s="18">
        <v>45.2</v>
      </c>
      <c r="D4" s="18">
        <v>49.7</v>
      </c>
      <c r="E4" s="18">
        <v>49.2</v>
      </c>
      <c r="F4" s="18"/>
      <c r="G4" s="18"/>
      <c r="H4" s="18"/>
      <c r="I4" s="18"/>
      <c r="J4" s="18">
        <v>-32.9</v>
      </c>
      <c r="K4" s="18">
        <v>-42.6</v>
      </c>
      <c r="L4" s="18">
        <v>-53.6</v>
      </c>
      <c r="M4" s="18">
        <v>-54.2</v>
      </c>
      <c r="N4" s="18">
        <v>-47.9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-122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139.96</v>
      </c>
      <c r="C7" s="118">
        <v>140</v>
      </c>
      <c r="D7" s="118">
        <v>137.36000000000001</v>
      </c>
      <c r="E7" s="118">
        <v>139.86000000000001</v>
      </c>
      <c r="F7" s="118">
        <v>199.49</v>
      </c>
      <c r="G7" s="118">
        <v>206.07</v>
      </c>
      <c r="H7" s="118">
        <v>261.83999999999997</v>
      </c>
      <c r="I7" s="118">
        <v>204</v>
      </c>
      <c r="J7" s="118">
        <v>212.19</v>
      </c>
      <c r="K7" s="118">
        <v>203.09</v>
      </c>
      <c r="L7" s="118">
        <v>188.7</v>
      </c>
      <c r="M7" s="118">
        <v>180.06</v>
      </c>
      <c r="N7" s="118">
        <v>179.7</v>
      </c>
      <c r="O7" s="118">
        <v>198.87</v>
      </c>
      <c r="P7" s="118">
        <v>215.9</v>
      </c>
      <c r="Q7" s="118">
        <v>249.93</v>
      </c>
      <c r="R7" s="118">
        <v>263.13</v>
      </c>
      <c r="S7" s="118">
        <v>294.41000000000003</v>
      </c>
      <c r="T7" s="118">
        <v>318.94</v>
      </c>
      <c r="U7" s="118">
        <v>297.12</v>
      </c>
      <c r="V7" s="118">
        <v>252.19</v>
      </c>
      <c r="W7" s="118">
        <v>202.7</v>
      </c>
      <c r="X7" s="118">
        <v>191.18</v>
      </c>
      <c r="Y7" s="118">
        <v>189</v>
      </c>
      <c r="Z7" s="119"/>
      <c r="AA7" s="120">
        <f>IF(SUM(B7:Z7)&lt;&gt;0,AVERAGEIF(B7:Z7,"&lt;&gt;"""),"")</f>
        <v>211.07041666666666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34.9</v>
      </c>
      <c r="C15" s="134"/>
      <c r="D15" s="134"/>
      <c r="E15" s="134"/>
      <c r="F15" s="134"/>
      <c r="G15" s="134"/>
      <c r="H15" s="134"/>
      <c r="I15" s="134"/>
      <c r="J15" s="134">
        <v>32.9</v>
      </c>
      <c r="K15" s="134">
        <v>42.6</v>
      </c>
      <c r="L15" s="134">
        <v>53.6</v>
      </c>
      <c r="M15" s="134">
        <v>54.2</v>
      </c>
      <c r="N15" s="134">
        <v>47.9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266.09999999999997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34.9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32.9</v>
      </c>
      <c r="K16" s="136">
        <f t="shared" si="1"/>
        <v>42.6</v>
      </c>
      <c r="L16" s="136">
        <f t="shared" si="1"/>
        <v>53.6</v>
      </c>
      <c r="M16" s="136">
        <f t="shared" si="1"/>
        <v>54.2</v>
      </c>
      <c r="N16" s="136">
        <f t="shared" si="1"/>
        <v>47.9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266.09999999999997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45.2</v>
      </c>
      <c r="D23" s="134">
        <v>49.7</v>
      </c>
      <c r="E23" s="134">
        <v>49.2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144.10000000000002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45.2</v>
      </c>
      <c r="D24" s="136">
        <f t="shared" si="3"/>
        <v>49.7</v>
      </c>
      <c r="E24" s="136">
        <f t="shared" si="3"/>
        <v>49.2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144.10000000000002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2021-11-02T14:31:28Z</dcterms:created>
  <dcterms:modified xsi:type="dcterms:W3CDTF">2021-11-02T14:31:29Z</dcterms:modified>
</cp:coreProperties>
</file>