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<sst xmlns="http://schemas.openxmlformats.org/spreadsheetml/2006/main" count="117" uniqueCount="53">
  <si>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01/11/2021 16:21:21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</si>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</sst>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64.587999999999994</c:v>
                </c:pt>
                <c:pt idx="7">
                  <c:v>4.181</c:v>
                </c:pt>
                <c:pt idx="8">
                  <c:v>72.069000000000003</c:v>
                </c:pt>
                <c:pt idx="14">
                  <c:v>24.175000000000001</c:v>
                </c:pt>
                <c:pt idx="15">
                  <c:v>108.18899999999999</c:v>
                </c:pt>
                <c:pt idx="18">
                  <c:v>35.686999999999998</c:v>
                </c:pt>
                <c:pt idx="22">
                  <c:v>47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13.4</c:v>
                </c:pt>
                <c:pt idx="14">
                  <c:v>0</c:v>
                </c:pt>
                <c:pt idx="15">
                  <c:v>0</c:v>
                </c:pt>
                <c:pt idx="16">
                  <c:v>6.2</c:v>
                </c:pt>
                <c:pt idx="17">
                  <c:v>0</c:v>
                </c:pt>
                <c:pt idx="18">
                  <c:v>0</c:v>
                </c:pt>
                <c:pt idx="19">
                  <c:v>9.1</c:v>
                </c:pt>
                <c:pt idx="20">
                  <c:v>7.6</c:v>
                </c:pt>
                <c:pt idx="21">
                  <c:v>15.5</c:v>
                </c:pt>
                <c:pt idx="22">
                  <c:v>26.2</c:v>
                </c:pt>
                <c:pt idx="23">
                  <c:v>155.1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3">
                  <c:v>1.875</c:v>
                </c:pt>
                <c:pt idx="4">
                  <c:v>8.0000000000000002E-3</c:v>
                </c:pt>
                <c:pt idx="15">
                  <c:v>5.6279999999999992</c:v>
                </c:pt>
                <c:pt idx="18">
                  <c:v>0.51700000000000002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07318816"/>
        <c:axId val="4073192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77.410000000000011</c:v>
                </c:pt>
                <c:pt idx="1">
                  <c:v>11.093999999999999</c:v>
                </c:pt>
                <c:pt idx="2">
                  <c:v>11.189</c:v>
                </c:pt>
                <c:pt idx="3">
                  <c:v>12.154999999999999</c:v>
                </c:pt>
                <c:pt idx="4">
                  <c:v>12.103999999999999</c:v>
                </c:pt>
                <c:pt idx="5">
                  <c:v>17.028000000000002</c:v>
                </c:pt>
                <c:pt idx="6">
                  <c:v>15.398000000000001</c:v>
                </c:pt>
                <c:pt idx="7">
                  <c:v>27.530999999999999</c:v>
                </c:pt>
                <c:pt idx="8">
                  <c:v>103.863</c:v>
                </c:pt>
                <c:pt idx="9">
                  <c:v>28.096999999999998</c:v>
                </c:pt>
                <c:pt idx="10">
                  <c:v>24.526</c:v>
                </c:pt>
                <c:pt idx="11">
                  <c:v>26.418000000000003</c:v>
                </c:pt>
                <c:pt idx="12">
                  <c:v>23.697999999999997</c:v>
                </c:pt>
                <c:pt idx="13">
                  <c:v>36.934000000000005</c:v>
                </c:pt>
                <c:pt idx="14">
                  <c:v>51.947000000000003</c:v>
                </c:pt>
                <c:pt idx="15">
                  <c:v>134.95500000000001</c:v>
                </c:pt>
                <c:pt idx="16">
                  <c:v>26.724</c:v>
                </c:pt>
                <c:pt idx="17">
                  <c:v>26.64</c:v>
                </c:pt>
                <c:pt idx="18">
                  <c:v>60.917999999999999</c:v>
                </c:pt>
                <c:pt idx="19">
                  <c:v>28.631</c:v>
                </c:pt>
                <c:pt idx="20">
                  <c:v>26.751999999999999</c:v>
                </c:pt>
                <c:pt idx="21">
                  <c:v>32.097999999999999</c:v>
                </c:pt>
                <c:pt idx="22">
                  <c:v>83.293999999999997</c:v>
                </c:pt>
                <c:pt idx="23">
                  <c:v>161.703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7318816"/>
        <c:axId val="4073192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215</c:v>
                </c:pt>
                <c:pt idx="1">
                  <c:v>193.59</c:v>
                </c:pt>
                <c:pt idx="2">
                  <c:v>173.55</c:v>
                </c:pt>
                <c:pt idx="3">
                  <c:v>118.84</c:v>
                </c:pt>
                <c:pt idx="4">
                  <c:v>121.51</c:v>
                </c:pt>
                <c:pt idx="5">
                  <c:v>150.24</c:v>
                </c:pt>
                <c:pt idx="6">
                  <c:v>182.49</c:v>
                </c:pt>
                <c:pt idx="7">
                  <c:v>209</c:v>
                </c:pt>
                <c:pt idx="8">
                  <c:v>230.73</c:v>
                </c:pt>
                <c:pt idx="9">
                  <c:v>203.79</c:v>
                </c:pt>
                <c:pt idx="10">
                  <c:v>204.91</c:v>
                </c:pt>
                <c:pt idx="11">
                  <c:v>193.72</c:v>
                </c:pt>
                <c:pt idx="12">
                  <c:v>189</c:v>
                </c:pt>
                <c:pt idx="13">
                  <c:v>156.22999999999999</c:v>
                </c:pt>
                <c:pt idx="14">
                  <c:v>187</c:v>
                </c:pt>
                <c:pt idx="15">
                  <c:v>217.46</c:v>
                </c:pt>
                <c:pt idx="16">
                  <c:v>242.12</c:v>
                </c:pt>
                <c:pt idx="17">
                  <c:v>263.27</c:v>
                </c:pt>
                <c:pt idx="18">
                  <c:v>292.86</c:v>
                </c:pt>
                <c:pt idx="19">
                  <c:v>270</c:v>
                </c:pt>
                <c:pt idx="20">
                  <c:v>219</c:v>
                </c:pt>
                <c:pt idx="21">
                  <c:v>184</c:v>
                </c:pt>
                <c:pt idx="22">
                  <c:v>156.59</c:v>
                </c:pt>
                <c:pt idx="23">
                  <c:v>144.81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7319992"/>
        <c:axId val="407319600"/>
      </c:lineChart>
      <c:catAx>
        <c:axId val="4073188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7319208"/>
        <c:crosses val="autoZero"/>
        <c:auto val="1"/>
        <c:lblAlgn val="ctr"/>
        <c:lblOffset val="100"/>
        <c:noMultiLvlLbl val="0"/>
      </c:catAx>
      <c:valAx>
        <c:axId val="4073192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7318816"/>
        <c:crosses val="autoZero"/>
        <c:crossBetween val="between"/>
      </c:valAx>
      <c:valAx>
        <c:axId val="4073196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7319992"/>
        <c:crosses val="max"/>
        <c:crossBetween val="between"/>
      </c:valAx>
      <c:catAx>
        <c:axId val="4073199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073196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27" activePane="bottomRight" state="frozen"/>
      <selection sqref="A1:XFD1048576"/>
      <selection pane="topRight" sqref="A1:XFD1048576"/>
      <selection pane="bottomLeft" sqref="A1:XFD1048576"/>
      <selection pane="bottomRight" activeCell="I13" sqref="I13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44502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77.41</v>
      </c>
      <c r="C4" s="18">
        <v>11.093999999999999</v>
      </c>
      <c r="D4" s="18">
        <v>11.189</v>
      </c>
      <c r="E4" s="18">
        <v>12.115000000000002</v>
      </c>
      <c r="F4" s="18">
        <v>12.148999999999999</v>
      </c>
      <c r="G4" s="18">
        <v>17.028000000000002</v>
      </c>
      <c r="H4" s="18">
        <v>15.398</v>
      </c>
      <c r="I4" s="18">
        <v>27.574000000000002</v>
      </c>
      <c r="J4" s="18">
        <v>103.88799999999999</v>
      </c>
      <c r="K4" s="18">
        <v>28.067999999999998</v>
      </c>
      <c r="L4" s="18">
        <v>24.526</v>
      </c>
      <c r="M4" s="18">
        <v>26.417999999999999</v>
      </c>
      <c r="N4" s="18">
        <v>23.698</v>
      </c>
      <c r="O4" s="18">
        <v>36.914000000000001</v>
      </c>
      <c r="P4" s="18">
        <v>51.947000000000003</v>
      </c>
      <c r="Q4" s="18">
        <v>134.90899999999999</v>
      </c>
      <c r="R4" s="18">
        <v>26.761000000000003</v>
      </c>
      <c r="S4" s="18">
        <v>26.64</v>
      </c>
      <c r="T4" s="18">
        <v>60.893999999999998</v>
      </c>
      <c r="U4" s="18">
        <v>28.642999999999997</v>
      </c>
      <c r="V4" s="18">
        <v>26.797999999999998</v>
      </c>
      <c r="W4" s="18">
        <v>32.075000000000003</v>
      </c>
      <c r="X4" s="18">
        <v>83.27600000000001</v>
      </c>
      <c r="Y4" s="18">
        <v>161.684</v>
      </c>
      <c r="Z4" s="19"/>
      <c r="AA4" s="20">
        <f>SUM(B4:Z4)</f>
        <v>1061.096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215</v>
      </c>
      <c r="C7" s="28">
        <v>193.59</v>
      </c>
      <c r="D7" s="28">
        <v>173.55</v>
      </c>
      <c r="E7" s="28">
        <v>118.84</v>
      </c>
      <c r="F7" s="28">
        <v>121.51</v>
      </c>
      <c r="G7" s="28">
        <v>150.24</v>
      </c>
      <c r="H7" s="28">
        <v>182.49</v>
      </c>
      <c r="I7" s="28">
        <v>209</v>
      </c>
      <c r="J7" s="28">
        <v>230.73</v>
      </c>
      <c r="K7" s="28">
        <v>203.79</v>
      </c>
      <c r="L7" s="28">
        <v>204.91</v>
      </c>
      <c r="M7" s="28">
        <v>193.72</v>
      </c>
      <c r="N7" s="28">
        <v>189</v>
      </c>
      <c r="O7" s="28">
        <v>156.22999999999999</v>
      </c>
      <c r="P7" s="28">
        <v>187</v>
      </c>
      <c r="Q7" s="28">
        <v>217.46</v>
      </c>
      <c r="R7" s="28">
        <v>242.12</v>
      </c>
      <c r="S7" s="28">
        <v>263.27</v>
      </c>
      <c r="T7" s="28">
        <v>292.86</v>
      </c>
      <c r="U7" s="28">
        <v>270</v>
      </c>
      <c r="V7" s="28">
        <v>219</v>
      </c>
      <c r="W7" s="28">
        <v>184</v>
      </c>
      <c r="X7" s="28">
        <v>156.59</v>
      </c>
      <c r="Y7" s="28">
        <v>144.81</v>
      </c>
      <c r="Z7" s="29"/>
      <c r="AA7" s="30">
        <f>IF(SUM(B7:Z7)&lt;&gt;0,AVERAGEIF(B7:Z7,"&lt;&gt;"""),"")</f>
        <v>196.65458333333336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64.587999999999994</v>
      </c>
      <c r="C12" s="52"/>
      <c r="D12" s="52"/>
      <c r="E12" s="52"/>
      <c r="F12" s="52"/>
      <c r="G12" s="52"/>
      <c r="H12" s="52"/>
      <c r="I12" s="52">
        <v>4.181</v>
      </c>
      <c r="J12" s="52">
        <v>72.069000000000003</v>
      </c>
      <c r="K12" s="52"/>
      <c r="L12" s="52"/>
      <c r="M12" s="52"/>
      <c r="N12" s="52"/>
      <c r="O12" s="52"/>
      <c r="P12" s="52">
        <v>24.175000000000001</v>
      </c>
      <c r="Q12" s="52">
        <v>108.18899999999999</v>
      </c>
      <c r="R12" s="52"/>
      <c r="S12" s="52"/>
      <c r="T12" s="52">
        <v>35.686999999999998</v>
      </c>
      <c r="U12" s="52"/>
      <c r="V12" s="52"/>
      <c r="W12" s="52"/>
      <c r="X12" s="52">
        <v>47</v>
      </c>
      <c r="Y12" s="52"/>
      <c r="Z12" s="53"/>
      <c r="AA12" s="54">
        <f t="shared" si="0"/>
        <v>355.88900000000001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>
        <v>1.875</v>
      </c>
      <c r="F14" s="57">
        <v>8.0000000000000002E-3</v>
      </c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>
        <v>5.6279999999999992</v>
      </c>
      <c r="R14" s="57"/>
      <c r="S14" s="57"/>
      <c r="T14" s="57">
        <v>0.51700000000000002</v>
      </c>
      <c r="U14" s="57"/>
      <c r="V14" s="57"/>
      <c r="W14" s="57"/>
      <c r="X14" s="57"/>
      <c r="Y14" s="57"/>
      <c r="Z14" s="58"/>
      <c r="AA14" s="59">
        <f t="shared" si="0"/>
        <v>8.0279999999999987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64.587999999999994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1.875</v>
      </c>
      <c r="F16" s="62">
        <f t="shared" si="1"/>
        <v>8.0000000000000002E-3</v>
      </c>
      <c r="G16" s="62">
        <f t="shared" si="1"/>
        <v>0</v>
      </c>
      <c r="H16" s="62">
        <f t="shared" si="1"/>
        <v>0</v>
      </c>
      <c r="I16" s="62">
        <f t="shared" si="1"/>
        <v>4.181</v>
      </c>
      <c r="J16" s="62">
        <f t="shared" si="1"/>
        <v>72.069000000000003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24.175000000000001</v>
      </c>
      <c r="Q16" s="62">
        <f t="shared" si="1"/>
        <v>113.81699999999999</v>
      </c>
      <c r="R16" s="62">
        <f t="shared" si="1"/>
        <v>0</v>
      </c>
      <c r="S16" s="62">
        <f t="shared" si="1"/>
        <v>0</v>
      </c>
      <c r="T16" s="62">
        <f t="shared" si="1"/>
        <v>36.204000000000001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47</v>
      </c>
      <c r="Y16" s="62">
        <f t="shared" si="1"/>
        <v>0</v>
      </c>
      <c r="Z16" s="63" t="str">
        <f t="shared" si="1"/>
        <v/>
      </c>
      <c r="AA16" s="64">
        <f>SUM(AA10:AA15)</f>
        <v>363.91700000000003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>
        <v>4</v>
      </c>
      <c r="Q19" s="72">
        <v>4</v>
      </c>
      <c r="R19" s="72">
        <v>4</v>
      </c>
      <c r="S19" s="72">
        <v>4</v>
      </c>
      <c r="T19" s="72">
        <v>4</v>
      </c>
      <c r="U19" s="72">
        <v>4</v>
      </c>
      <c r="V19" s="72">
        <v>4</v>
      </c>
      <c r="W19" s="72">
        <v>4</v>
      </c>
      <c r="X19" s="72"/>
      <c r="Y19" s="72"/>
      <c r="Z19" s="73"/>
      <c r="AA19" s="74">
        <f t="shared" ref="AA19:AA24" si="2">SUM(B19:Z19)</f>
        <v>32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12.822000000000001</v>
      </c>
      <c r="C21" s="81">
        <v>11.093999999999999</v>
      </c>
      <c r="D21" s="81">
        <v>11.189</v>
      </c>
      <c r="E21" s="81">
        <v>10.239999999999998</v>
      </c>
      <c r="F21" s="81">
        <v>12.141</v>
      </c>
      <c r="G21" s="81">
        <v>17.028000000000002</v>
      </c>
      <c r="H21" s="81">
        <v>15.398</v>
      </c>
      <c r="I21" s="81">
        <v>23.393000000000001</v>
      </c>
      <c r="J21" s="81">
        <v>31.819000000000003</v>
      </c>
      <c r="K21" s="81">
        <v>28.067999999999998</v>
      </c>
      <c r="L21" s="81">
        <v>24.526</v>
      </c>
      <c r="M21" s="81">
        <v>26.417999999999999</v>
      </c>
      <c r="N21" s="81">
        <v>23.698</v>
      </c>
      <c r="O21" s="81">
        <v>23.513999999999999</v>
      </c>
      <c r="P21" s="81">
        <v>23.771999999999998</v>
      </c>
      <c r="Q21" s="81">
        <v>17.092000000000002</v>
      </c>
      <c r="R21" s="81">
        <v>16.561000000000003</v>
      </c>
      <c r="S21" s="81">
        <v>22.64</v>
      </c>
      <c r="T21" s="81">
        <v>20.689999999999998</v>
      </c>
      <c r="U21" s="81">
        <v>15.542999999999999</v>
      </c>
      <c r="V21" s="81">
        <v>15.198</v>
      </c>
      <c r="W21" s="81">
        <v>12.574999999999999</v>
      </c>
      <c r="X21" s="81">
        <v>10.076000000000001</v>
      </c>
      <c r="Y21" s="81">
        <v>6.5840000000000005</v>
      </c>
      <c r="Z21" s="78"/>
      <c r="AA21" s="79">
        <f t="shared" si="2"/>
        <v>432.07899999999995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12.822000000000001</v>
      </c>
      <c r="C25" s="88">
        <f t="shared" ref="C25:Z25" si="3">IF(LEN(C$2)&gt;0,SUM(C19:C24),"")</f>
        <v>11.093999999999999</v>
      </c>
      <c r="D25" s="88">
        <f t="shared" si="3"/>
        <v>11.189</v>
      </c>
      <c r="E25" s="88">
        <f t="shared" si="3"/>
        <v>10.239999999999998</v>
      </c>
      <c r="F25" s="88">
        <f t="shared" si="3"/>
        <v>12.141</v>
      </c>
      <c r="G25" s="88">
        <f t="shared" si="3"/>
        <v>17.028000000000002</v>
      </c>
      <c r="H25" s="88">
        <f t="shared" si="3"/>
        <v>15.398</v>
      </c>
      <c r="I25" s="88">
        <f t="shared" si="3"/>
        <v>23.393000000000001</v>
      </c>
      <c r="J25" s="88">
        <f t="shared" si="3"/>
        <v>31.819000000000003</v>
      </c>
      <c r="K25" s="88">
        <f t="shared" si="3"/>
        <v>28.067999999999998</v>
      </c>
      <c r="L25" s="88">
        <f t="shared" si="3"/>
        <v>24.526</v>
      </c>
      <c r="M25" s="88">
        <f t="shared" si="3"/>
        <v>26.417999999999999</v>
      </c>
      <c r="N25" s="88">
        <f t="shared" si="3"/>
        <v>23.698</v>
      </c>
      <c r="O25" s="88">
        <f t="shared" si="3"/>
        <v>23.513999999999999</v>
      </c>
      <c r="P25" s="88">
        <f t="shared" si="3"/>
        <v>27.771999999999998</v>
      </c>
      <c r="Q25" s="88">
        <f t="shared" si="3"/>
        <v>21.092000000000002</v>
      </c>
      <c r="R25" s="88">
        <f t="shared" si="3"/>
        <v>20.561000000000003</v>
      </c>
      <c r="S25" s="88">
        <f t="shared" si="3"/>
        <v>26.64</v>
      </c>
      <c r="T25" s="88">
        <f t="shared" si="3"/>
        <v>24.689999999999998</v>
      </c>
      <c r="U25" s="88">
        <f t="shared" si="3"/>
        <v>19.542999999999999</v>
      </c>
      <c r="V25" s="88">
        <f t="shared" si="3"/>
        <v>19.198</v>
      </c>
      <c r="W25" s="88">
        <f t="shared" si="3"/>
        <v>16.574999999999999</v>
      </c>
      <c r="X25" s="88">
        <f t="shared" si="3"/>
        <v>10.076000000000001</v>
      </c>
      <c r="Y25" s="88">
        <f t="shared" si="3"/>
        <v>6.5840000000000005</v>
      </c>
      <c r="Z25" s="89" t="str">
        <f t="shared" si="3"/>
        <v/>
      </c>
      <c r="AA25" s="90">
        <f>SUM(AA19:AA24)</f>
        <v>464.07899999999995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77.41</v>
      </c>
      <c r="C29" s="77">
        <v>11.093999999999999</v>
      </c>
      <c r="D29" s="77">
        <v>11.189</v>
      </c>
      <c r="E29" s="77">
        <v>12.115</v>
      </c>
      <c r="F29" s="77">
        <v>12.148999999999999</v>
      </c>
      <c r="G29" s="77">
        <v>17.027999999999999</v>
      </c>
      <c r="H29" s="77">
        <v>15.398</v>
      </c>
      <c r="I29" s="77">
        <v>27.574000000000002</v>
      </c>
      <c r="J29" s="77">
        <v>103.88800000000001</v>
      </c>
      <c r="K29" s="77">
        <v>28.068000000000001</v>
      </c>
      <c r="L29" s="77">
        <v>24.526</v>
      </c>
      <c r="M29" s="77">
        <v>26.417999999999999</v>
      </c>
      <c r="N29" s="77">
        <v>23.698</v>
      </c>
      <c r="O29" s="77">
        <v>23.513999999999999</v>
      </c>
      <c r="P29" s="77">
        <v>51.947000000000003</v>
      </c>
      <c r="Q29" s="77">
        <v>134.90899999999999</v>
      </c>
      <c r="R29" s="77">
        <v>20.561</v>
      </c>
      <c r="S29" s="77">
        <v>26.64</v>
      </c>
      <c r="T29" s="77">
        <v>60.893999999999998</v>
      </c>
      <c r="U29" s="77">
        <v>19.542999999999999</v>
      </c>
      <c r="V29" s="77">
        <v>19.198</v>
      </c>
      <c r="W29" s="77">
        <v>16.574999999999999</v>
      </c>
      <c r="X29" s="77">
        <v>57.076000000000001</v>
      </c>
      <c r="Y29" s="77">
        <v>6.5839999999999996</v>
      </c>
      <c r="Z29" s="78"/>
      <c r="AA29" s="79">
        <f>SUM(B29:Z29)</f>
        <v>827.99599999999998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77.41</v>
      </c>
      <c r="C31" s="62">
        <f t="shared" ref="C31:Z31" si="4">IF(LEN(C$2)&gt;0,SUM(C28:C30),"")</f>
        <v>11.093999999999999</v>
      </c>
      <c r="D31" s="62">
        <f t="shared" si="4"/>
        <v>11.189</v>
      </c>
      <c r="E31" s="62">
        <f t="shared" si="4"/>
        <v>12.115</v>
      </c>
      <c r="F31" s="62">
        <f t="shared" si="4"/>
        <v>12.148999999999999</v>
      </c>
      <c r="G31" s="62">
        <f t="shared" si="4"/>
        <v>17.027999999999999</v>
      </c>
      <c r="H31" s="62">
        <f t="shared" si="4"/>
        <v>15.398</v>
      </c>
      <c r="I31" s="62">
        <f t="shared" si="4"/>
        <v>27.574000000000002</v>
      </c>
      <c r="J31" s="62">
        <f t="shared" si="4"/>
        <v>103.88800000000001</v>
      </c>
      <c r="K31" s="62">
        <f t="shared" si="4"/>
        <v>28.068000000000001</v>
      </c>
      <c r="L31" s="62">
        <f t="shared" si="4"/>
        <v>24.526</v>
      </c>
      <c r="M31" s="62">
        <f t="shared" si="4"/>
        <v>26.417999999999999</v>
      </c>
      <c r="N31" s="62">
        <f t="shared" si="4"/>
        <v>23.698</v>
      </c>
      <c r="O31" s="62">
        <f t="shared" si="4"/>
        <v>23.513999999999999</v>
      </c>
      <c r="P31" s="62">
        <f t="shared" si="4"/>
        <v>51.947000000000003</v>
      </c>
      <c r="Q31" s="62">
        <f t="shared" si="4"/>
        <v>134.90899999999999</v>
      </c>
      <c r="R31" s="62">
        <f t="shared" si="4"/>
        <v>20.561</v>
      </c>
      <c r="S31" s="62">
        <f t="shared" si="4"/>
        <v>26.64</v>
      </c>
      <c r="T31" s="62">
        <f t="shared" si="4"/>
        <v>60.893999999999998</v>
      </c>
      <c r="U31" s="62">
        <f t="shared" si="4"/>
        <v>19.542999999999999</v>
      </c>
      <c r="V31" s="62">
        <f t="shared" si="4"/>
        <v>19.198</v>
      </c>
      <c r="W31" s="62">
        <f t="shared" si="4"/>
        <v>16.574999999999999</v>
      </c>
      <c r="X31" s="62">
        <f t="shared" si="4"/>
        <v>57.076000000000001</v>
      </c>
      <c r="Y31" s="62">
        <f t="shared" si="4"/>
        <v>6.5839999999999996</v>
      </c>
      <c r="Z31" s="63" t="str">
        <f t="shared" si="4"/>
        <v/>
      </c>
      <c r="AA31" s="64">
        <f>SUM(AA28:AA30)</f>
        <v>827.99599999999998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>
        <v>13.4</v>
      </c>
      <c r="P38" s="99"/>
      <c r="Q38" s="99"/>
      <c r="R38" s="99">
        <v>6.2</v>
      </c>
      <c r="S38" s="99"/>
      <c r="T38" s="99"/>
      <c r="U38" s="99">
        <v>9.1</v>
      </c>
      <c r="V38" s="99">
        <v>7.6</v>
      </c>
      <c r="W38" s="99">
        <v>15.5</v>
      </c>
      <c r="X38" s="99">
        <v>26.2</v>
      </c>
      <c r="Y38" s="99">
        <v>155.1</v>
      </c>
      <c r="Z38" s="100"/>
      <c r="AA38" s="79">
        <f t="shared" si="5"/>
        <v>233.1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13.4</v>
      </c>
      <c r="P39" s="88">
        <f t="shared" si="6"/>
        <v>0</v>
      </c>
      <c r="Q39" s="88">
        <f t="shared" si="6"/>
        <v>0</v>
      </c>
      <c r="R39" s="88">
        <f t="shared" si="6"/>
        <v>6.2</v>
      </c>
      <c r="S39" s="88">
        <f t="shared" si="6"/>
        <v>0</v>
      </c>
      <c r="T39" s="88">
        <f t="shared" si="6"/>
        <v>0</v>
      </c>
      <c r="U39" s="88">
        <f t="shared" si="6"/>
        <v>9.1</v>
      </c>
      <c r="V39" s="88">
        <f t="shared" si="6"/>
        <v>7.6</v>
      </c>
      <c r="W39" s="88">
        <f t="shared" si="6"/>
        <v>15.5</v>
      </c>
      <c r="X39" s="88">
        <f t="shared" si="6"/>
        <v>26.2</v>
      </c>
      <c r="Y39" s="88">
        <f t="shared" si="6"/>
        <v>155.1</v>
      </c>
      <c r="Z39" s="89" t="str">
        <f t="shared" si="6"/>
        <v/>
      </c>
      <c r="AA39" s="90">
        <f t="shared" si="5"/>
        <v>233.1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>
        <v>13.4</v>
      </c>
      <c r="P46" s="99"/>
      <c r="Q46" s="99"/>
      <c r="R46" s="99">
        <v>6.2</v>
      </c>
      <c r="S46" s="99"/>
      <c r="T46" s="99"/>
      <c r="U46" s="99">
        <v>9.1</v>
      </c>
      <c r="V46" s="99">
        <v>7.6</v>
      </c>
      <c r="W46" s="99">
        <v>15.5</v>
      </c>
      <c r="X46" s="99">
        <v>26.2</v>
      </c>
      <c r="Y46" s="99">
        <v>155.1</v>
      </c>
      <c r="Z46" s="100"/>
      <c r="AA46" s="79">
        <f t="shared" si="7"/>
        <v>233.1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13.4</v>
      </c>
      <c r="P48" s="88">
        <f t="shared" si="8"/>
        <v>0</v>
      </c>
      <c r="Q48" s="88">
        <f t="shared" si="8"/>
        <v>0</v>
      </c>
      <c r="R48" s="88">
        <f t="shared" si="8"/>
        <v>6.2</v>
      </c>
      <c r="S48" s="88">
        <f t="shared" si="8"/>
        <v>0</v>
      </c>
      <c r="T48" s="88">
        <f t="shared" si="8"/>
        <v>0</v>
      </c>
      <c r="U48" s="88">
        <f t="shared" si="8"/>
        <v>9.1</v>
      </c>
      <c r="V48" s="88">
        <f t="shared" si="8"/>
        <v>7.6</v>
      </c>
      <c r="W48" s="88">
        <f t="shared" si="8"/>
        <v>15.5</v>
      </c>
      <c r="X48" s="88">
        <f t="shared" si="8"/>
        <v>26.2</v>
      </c>
      <c r="Y48" s="88">
        <f t="shared" si="8"/>
        <v>155.1</v>
      </c>
      <c r="Z48" s="89" t="str">
        <f t="shared" si="8"/>
        <v/>
      </c>
      <c r="AA48" s="90">
        <f t="shared" si="7"/>
        <v>233.1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77.41</v>
      </c>
      <c r="C51" s="88">
        <f t="shared" si="10"/>
        <v>11.093999999999999</v>
      </c>
      <c r="D51" s="88">
        <f t="shared" si="10"/>
        <v>11.189</v>
      </c>
      <c r="E51" s="88">
        <f t="shared" si="10"/>
        <v>12.114999999999998</v>
      </c>
      <c r="F51" s="88">
        <f t="shared" si="10"/>
        <v>12.148999999999999</v>
      </c>
      <c r="G51" s="88">
        <f t="shared" si="10"/>
        <v>17.028000000000002</v>
      </c>
      <c r="H51" s="88">
        <f t="shared" si="10"/>
        <v>15.398</v>
      </c>
      <c r="I51" s="88">
        <f t="shared" si="10"/>
        <v>27.574000000000002</v>
      </c>
      <c r="J51" s="88">
        <f t="shared" si="10"/>
        <v>103.88800000000001</v>
      </c>
      <c r="K51" s="88">
        <f t="shared" si="10"/>
        <v>28.067999999999998</v>
      </c>
      <c r="L51" s="88">
        <f t="shared" si="10"/>
        <v>24.526</v>
      </c>
      <c r="M51" s="88">
        <f t="shared" si="10"/>
        <v>26.417999999999999</v>
      </c>
      <c r="N51" s="88">
        <f t="shared" si="10"/>
        <v>23.698</v>
      </c>
      <c r="O51" s="88">
        <f t="shared" si="10"/>
        <v>36.914000000000001</v>
      </c>
      <c r="P51" s="88">
        <f t="shared" si="10"/>
        <v>51.947000000000003</v>
      </c>
      <c r="Q51" s="88">
        <f t="shared" si="10"/>
        <v>134.90899999999999</v>
      </c>
      <c r="R51" s="88">
        <f t="shared" si="10"/>
        <v>26.761000000000003</v>
      </c>
      <c r="S51" s="88">
        <f t="shared" si="10"/>
        <v>26.64</v>
      </c>
      <c r="T51" s="88">
        <f t="shared" si="10"/>
        <v>60.893999999999998</v>
      </c>
      <c r="U51" s="88">
        <f t="shared" si="10"/>
        <v>28.643000000000001</v>
      </c>
      <c r="V51" s="88">
        <f t="shared" si="10"/>
        <v>26.798000000000002</v>
      </c>
      <c r="W51" s="88">
        <f t="shared" si="10"/>
        <v>32.075000000000003</v>
      </c>
      <c r="X51" s="88">
        <f t="shared" si="10"/>
        <v>83.275999999999996</v>
      </c>
      <c r="Y51" s="88">
        <f t="shared" si="10"/>
        <v>161.684</v>
      </c>
      <c r="Z51" s="89" t="str">
        <f t="shared" si="10"/>
        <v/>
      </c>
      <c r="AA51" s="105">
        <f>SUM(B51:Z51)</f>
        <v>1061.096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19" sqref="AA1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44502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77.410000000000011</v>
      </c>
      <c r="C4" s="18">
        <v>11.093999999999999</v>
      </c>
      <c r="D4" s="18">
        <v>11.189</v>
      </c>
      <c r="E4" s="18">
        <v>12.154999999999999</v>
      </c>
      <c r="F4" s="18">
        <v>12.103999999999999</v>
      </c>
      <c r="G4" s="18">
        <v>17.028000000000002</v>
      </c>
      <c r="H4" s="18">
        <v>15.398000000000001</v>
      </c>
      <c r="I4" s="18">
        <v>27.530999999999999</v>
      </c>
      <c r="J4" s="18">
        <v>103.863</v>
      </c>
      <c r="K4" s="18">
        <v>28.096999999999998</v>
      </c>
      <c r="L4" s="18">
        <v>24.526</v>
      </c>
      <c r="M4" s="18">
        <v>26.418000000000003</v>
      </c>
      <c r="N4" s="18">
        <v>23.697999999999997</v>
      </c>
      <c r="O4" s="18">
        <v>36.934000000000005</v>
      </c>
      <c r="P4" s="18">
        <v>51.947000000000003</v>
      </c>
      <c r="Q4" s="18">
        <v>134.95500000000001</v>
      </c>
      <c r="R4" s="18">
        <v>26.724</v>
      </c>
      <c r="S4" s="18">
        <v>26.64</v>
      </c>
      <c r="T4" s="18">
        <v>60.917999999999999</v>
      </c>
      <c r="U4" s="18">
        <v>28.631</v>
      </c>
      <c r="V4" s="18">
        <v>26.751999999999999</v>
      </c>
      <c r="W4" s="18">
        <v>32.097999999999999</v>
      </c>
      <c r="X4" s="18">
        <v>83.293999999999997</v>
      </c>
      <c r="Y4" s="18">
        <v>161.703</v>
      </c>
      <c r="Z4" s="19"/>
      <c r="AA4" s="20">
        <f>SUM(B4:Z4)</f>
        <v>1061.107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215</v>
      </c>
      <c r="C7" s="28">
        <v>193.59</v>
      </c>
      <c r="D7" s="28">
        <v>173.55</v>
      </c>
      <c r="E7" s="28">
        <v>118.84</v>
      </c>
      <c r="F7" s="28">
        <v>121.51</v>
      </c>
      <c r="G7" s="28">
        <v>150.24</v>
      </c>
      <c r="H7" s="28">
        <v>182.49</v>
      </c>
      <c r="I7" s="28">
        <v>209</v>
      </c>
      <c r="J7" s="28">
        <v>230.73</v>
      </c>
      <c r="K7" s="28">
        <v>203.79</v>
      </c>
      <c r="L7" s="28">
        <v>204.91</v>
      </c>
      <c r="M7" s="28">
        <v>193.72</v>
      </c>
      <c r="N7" s="28">
        <v>189</v>
      </c>
      <c r="O7" s="28">
        <v>156.22999999999999</v>
      </c>
      <c r="P7" s="28">
        <v>187</v>
      </c>
      <c r="Q7" s="28">
        <v>217.46</v>
      </c>
      <c r="R7" s="28">
        <v>242.12</v>
      </c>
      <c r="S7" s="28">
        <v>263.27</v>
      </c>
      <c r="T7" s="28">
        <v>292.86</v>
      </c>
      <c r="U7" s="28">
        <v>270</v>
      </c>
      <c r="V7" s="28">
        <v>219</v>
      </c>
      <c r="W7" s="28">
        <v>184</v>
      </c>
      <c r="X7" s="28">
        <v>156.59</v>
      </c>
      <c r="Y7" s="28">
        <v>144.81</v>
      </c>
      <c r="Z7" s="29"/>
      <c r="AA7" s="30">
        <f>IF(SUM(B7:Z7)&lt;&gt;0,AVERAGEIF(B7:Z7,"&lt;&gt;"""),"")</f>
        <v>196.65458333333336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66.793000000000006</v>
      </c>
      <c r="C12" s="52"/>
      <c r="D12" s="52"/>
      <c r="E12" s="52"/>
      <c r="F12" s="52"/>
      <c r="G12" s="52"/>
      <c r="H12" s="52"/>
      <c r="I12" s="52"/>
      <c r="J12" s="52">
        <v>44</v>
      </c>
      <c r="K12" s="52"/>
      <c r="L12" s="52"/>
      <c r="M12" s="52"/>
      <c r="N12" s="52"/>
      <c r="O12" s="52"/>
      <c r="P12" s="52">
        <v>38</v>
      </c>
      <c r="Q12" s="52">
        <v>87</v>
      </c>
      <c r="R12" s="52">
        <v>4</v>
      </c>
      <c r="S12" s="52">
        <v>4</v>
      </c>
      <c r="T12" s="52">
        <v>4</v>
      </c>
      <c r="U12" s="52">
        <v>4</v>
      </c>
      <c r="V12" s="52">
        <v>4</v>
      </c>
      <c r="W12" s="52">
        <v>4</v>
      </c>
      <c r="X12" s="52">
        <v>51</v>
      </c>
      <c r="Y12" s="52">
        <v>130</v>
      </c>
      <c r="Z12" s="53"/>
      <c r="AA12" s="54">
        <f t="shared" si="0"/>
        <v>440.79300000000001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>
        <v>35.686999999999998</v>
      </c>
      <c r="U13" s="52"/>
      <c r="V13" s="52"/>
      <c r="W13" s="52"/>
      <c r="X13" s="52"/>
      <c r="Y13" s="52"/>
      <c r="Z13" s="53"/>
      <c r="AA13" s="54">
        <f t="shared" si="0"/>
        <v>35.686999999999998</v>
      </c>
    </row>
    <row r="14" spans="1:27" ht="24.95" customHeight="1" x14ac:dyDescent="0.2">
      <c r="A14" s="55" t="s">
        <v>10</v>
      </c>
      <c r="B14" s="56">
        <v>10.617000000000001</v>
      </c>
      <c r="C14" s="57">
        <v>11.093999999999999</v>
      </c>
      <c r="D14" s="57">
        <v>11.189</v>
      </c>
      <c r="E14" s="57">
        <v>5.5E-2</v>
      </c>
      <c r="F14" s="57">
        <v>2.3040000000000003</v>
      </c>
      <c r="G14" s="57">
        <v>17.028000000000002</v>
      </c>
      <c r="H14" s="57">
        <v>15.398000000000001</v>
      </c>
      <c r="I14" s="57">
        <v>19.331</v>
      </c>
      <c r="J14" s="57">
        <v>5.1630000000000003</v>
      </c>
      <c r="K14" s="57">
        <v>14.997</v>
      </c>
      <c r="L14" s="57">
        <v>24.526</v>
      </c>
      <c r="M14" s="57">
        <v>26.418000000000003</v>
      </c>
      <c r="N14" s="57">
        <v>23.697999999999997</v>
      </c>
      <c r="O14" s="57">
        <v>36.934000000000005</v>
      </c>
      <c r="P14" s="57">
        <v>13.946999999999999</v>
      </c>
      <c r="Q14" s="57">
        <v>9.2550000000000008</v>
      </c>
      <c r="R14" s="57">
        <v>22.724</v>
      </c>
      <c r="S14" s="57">
        <v>22.64</v>
      </c>
      <c r="T14" s="57">
        <v>9.7309999999999981</v>
      </c>
      <c r="U14" s="57">
        <v>24.631</v>
      </c>
      <c r="V14" s="57">
        <v>22.752000000000002</v>
      </c>
      <c r="W14" s="57">
        <v>28.097999999999999</v>
      </c>
      <c r="X14" s="57">
        <v>32.293999999999997</v>
      </c>
      <c r="Y14" s="57">
        <v>31.702999999999999</v>
      </c>
      <c r="Z14" s="58"/>
      <c r="AA14" s="59">
        <f t="shared" si="0"/>
        <v>436.52699999999993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77.410000000000011</v>
      </c>
      <c r="C16" s="62">
        <f t="shared" ref="C16:Z16" si="1">IF(LEN(C$2)&gt;0,SUM(C10:C15),"")</f>
        <v>11.093999999999999</v>
      </c>
      <c r="D16" s="62">
        <f t="shared" si="1"/>
        <v>11.189</v>
      </c>
      <c r="E16" s="62">
        <f t="shared" si="1"/>
        <v>5.5E-2</v>
      </c>
      <c r="F16" s="62">
        <f t="shared" si="1"/>
        <v>2.3040000000000003</v>
      </c>
      <c r="G16" s="62">
        <f t="shared" si="1"/>
        <v>17.028000000000002</v>
      </c>
      <c r="H16" s="62">
        <f t="shared" si="1"/>
        <v>15.398000000000001</v>
      </c>
      <c r="I16" s="62">
        <f t="shared" si="1"/>
        <v>19.331</v>
      </c>
      <c r="J16" s="62">
        <f t="shared" si="1"/>
        <v>49.162999999999997</v>
      </c>
      <c r="K16" s="62">
        <f t="shared" si="1"/>
        <v>14.997</v>
      </c>
      <c r="L16" s="62">
        <f t="shared" si="1"/>
        <v>24.526</v>
      </c>
      <c r="M16" s="62">
        <f t="shared" si="1"/>
        <v>26.418000000000003</v>
      </c>
      <c r="N16" s="62">
        <f t="shared" si="1"/>
        <v>23.697999999999997</v>
      </c>
      <c r="O16" s="62">
        <f t="shared" si="1"/>
        <v>36.934000000000005</v>
      </c>
      <c r="P16" s="62">
        <f t="shared" si="1"/>
        <v>51.947000000000003</v>
      </c>
      <c r="Q16" s="62">
        <f t="shared" si="1"/>
        <v>96.254999999999995</v>
      </c>
      <c r="R16" s="62">
        <f t="shared" si="1"/>
        <v>26.724</v>
      </c>
      <c r="S16" s="62">
        <f t="shared" si="1"/>
        <v>26.64</v>
      </c>
      <c r="T16" s="62">
        <f t="shared" si="1"/>
        <v>49.417999999999992</v>
      </c>
      <c r="U16" s="62">
        <f t="shared" si="1"/>
        <v>28.631</v>
      </c>
      <c r="V16" s="62">
        <f t="shared" si="1"/>
        <v>26.752000000000002</v>
      </c>
      <c r="W16" s="62">
        <f t="shared" si="1"/>
        <v>32.097999999999999</v>
      </c>
      <c r="X16" s="62">
        <f t="shared" si="1"/>
        <v>83.293999999999997</v>
      </c>
      <c r="Y16" s="62">
        <f t="shared" si="1"/>
        <v>161.703</v>
      </c>
      <c r="Z16" s="63" t="str">
        <f t="shared" si="1"/>
        <v/>
      </c>
      <c r="AA16" s="64">
        <f>SUM(AA10:AA15)</f>
        <v>913.00699999999995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>
        <f t="shared" si="3"/>
        <v>0</v>
      </c>
      <c r="AA25" s="90">
        <f t="shared" si="3"/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77.41</v>
      </c>
      <c r="C29" s="77">
        <v>11.093999999999999</v>
      </c>
      <c r="D29" s="77">
        <v>11.189</v>
      </c>
      <c r="E29" s="77">
        <v>5.5E-2</v>
      </c>
      <c r="F29" s="77">
        <v>2.3039999999999998</v>
      </c>
      <c r="G29" s="77">
        <v>17.027999999999999</v>
      </c>
      <c r="H29" s="77">
        <v>15.398</v>
      </c>
      <c r="I29" s="77">
        <v>19.331</v>
      </c>
      <c r="J29" s="77">
        <v>49.162999999999997</v>
      </c>
      <c r="K29" s="77">
        <v>14.997</v>
      </c>
      <c r="L29" s="77">
        <v>24.526</v>
      </c>
      <c r="M29" s="77">
        <v>26.417999999999999</v>
      </c>
      <c r="N29" s="77">
        <v>23.698</v>
      </c>
      <c r="O29" s="77">
        <v>36.933999999999997</v>
      </c>
      <c r="P29" s="77">
        <v>51.947000000000003</v>
      </c>
      <c r="Q29" s="77">
        <v>96.254999999999995</v>
      </c>
      <c r="R29" s="77">
        <v>26.724</v>
      </c>
      <c r="S29" s="77">
        <v>26.64</v>
      </c>
      <c r="T29" s="77">
        <v>49.417999999999999</v>
      </c>
      <c r="U29" s="77">
        <v>28.631</v>
      </c>
      <c r="V29" s="77">
        <v>26.751999999999999</v>
      </c>
      <c r="W29" s="77">
        <v>32.097999999999999</v>
      </c>
      <c r="X29" s="77">
        <v>83.293999999999997</v>
      </c>
      <c r="Y29" s="77">
        <v>161.703</v>
      </c>
      <c r="Z29" s="78"/>
      <c r="AA29" s="79">
        <f>SUM(B29:Z29)</f>
        <v>913.00699999999983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77.41</v>
      </c>
      <c r="C31" s="62">
        <f t="shared" si="4"/>
        <v>11.093999999999999</v>
      </c>
      <c r="D31" s="62">
        <f t="shared" si="4"/>
        <v>11.189</v>
      </c>
      <c r="E31" s="62">
        <f t="shared" si="4"/>
        <v>5.5E-2</v>
      </c>
      <c r="F31" s="62">
        <f t="shared" si="4"/>
        <v>2.3039999999999998</v>
      </c>
      <c r="G31" s="62">
        <f t="shared" si="4"/>
        <v>17.027999999999999</v>
      </c>
      <c r="H31" s="62">
        <f t="shared" si="4"/>
        <v>15.398</v>
      </c>
      <c r="I31" s="62">
        <f t="shared" si="4"/>
        <v>19.331</v>
      </c>
      <c r="J31" s="62">
        <f t="shared" si="4"/>
        <v>49.162999999999997</v>
      </c>
      <c r="K31" s="62">
        <f t="shared" si="4"/>
        <v>14.997</v>
      </c>
      <c r="L31" s="62">
        <f t="shared" si="4"/>
        <v>24.526</v>
      </c>
      <c r="M31" s="62">
        <f t="shared" si="4"/>
        <v>26.417999999999999</v>
      </c>
      <c r="N31" s="62">
        <f t="shared" si="4"/>
        <v>23.698</v>
      </c>
      <c r="O31" s="62">
        <f t="shared" si="4"/>
        <v>36.933999999999997</v>
      </c>
      <c r="P31" s="62">
        <f t="shared" si="4"/>
        <v>51.947000000000003</v>
      </c>
      <c r="Q31" s="62">
        <f t="shared" si="4"/>
        <v>96.254999999999995</v>
      </c>
      <c r="R31" s="62">
        <f t="shared" si="4"/>
        <v>26.724</v>
      </c>
      <c r="S31" s="62">
        <f t="shared" si="4"/>
        <v>26.64</v>
      </c>
      <c r="T31" s="62">
        <f t="shared" si="4"/>
        <v>49.417999999999999</v>
      </c>
      <c r="U31" s="62">
        <f t="shared" si="4"/>
        <v>28.631</v>
      </c>
      <c r="V31" s="62">
        <f t="shared" si="4"/>
        <v>26.751999999999999</v>
      </c>
      <c r="W31" s="62">
        <f t="shared" si="4"/>
        <v>32.097999999999999</v>
      </c>
      <c r="X31" s="62">
        <f t="shared" si="4"/>
        <v>83.293999999999997</v>
      </c>
      <c r="Y31" s="62">
        <f t="shared" si="4"/>
        <v>161.703</v>
      </c>
      <c r="Z31" s="63">
        <f t="shared" si="4"/>
        <v>0</v>
      </c>
      <c r="AA31" s="64">
        <f t="shared" si="4"/>
        <v>913.00699999999983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>
        <v>12.1</v>
      </c>
      <c r="F38" s="99">
        <v>9.8000000000000007</v>
      </c>
      <c r="G38" s="99"/>
      <c r="H38" s="99"/>
      <c r="I38" s="99">
        <v>8.1999999999999993</v>
      </c>
      <c r="J38" s="99">
        <v>54.7</v>
      </c>
      <c r="K38" s="99">
        <v>13.1</v>
      </c>
      <c r="L38" s="99"/>
      <c r="M38" s="99"/>
      <c r="N38" s="99"/>
      <c r="O38" s="99"/>
      <c r="P38" s="99"/>
      <c r="Q38" s="99">
        <v>38.700000000000003</v>
      </c>
      <c r="R38" s="99"/>
      <c r="S38" s="99"/>
      <c r="T38" s="99">
        <v>11.5</v>
      </c>
      <c r="U38" s="99"/>
      <c r="V38" s="99"/>
      <c r="W38" s="99"/>
      <c r="X38" s="99"/>
      <c r="Y38" s="99"/>
      <c r="Z38" s="100"/>
      <c r="AA38" s="79">
        <f t="shared" si="5"/>
        <v>148.1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12.1</v>
      </c>
      <c r="F39" s="88">
        <f t="shared" si="6"/>
        <v>9.8000000000000007</v>
      </c>
      <c r="G39" s="88">
        <f t="shared" si="6"/>
        <v>0</v>
      </c>
      <c r="H39" s="88">
        <f t="shared" si="6"/>
        <v>0</v>
      </c>
      <c r="I39" s="88">
        <f t="shared" si="6"/>
        <v>8.1999999999999993</v>
      </c>
      <c r="J39" s="88">
        <f t="shared" si="6"/>
        <v>54.7</v>
      </c>
      <c r="K39" s="88">
        <f t="shared" si="6"/>
        <v>13.1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38.700000000000003</v>
      </c>
      <c r="R39" s="88">
        <f t="shared" si="6"/>
        <v>0</v>
      </c>
      <c r="S39" s="88">
        <f t="shared" si="6"/>
        <v>0</v>
      </c>
      <c r="T39" s="88">
        <f t="shared" si="6"/>
        <v>11.5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148.1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>
        <v>12.1</v>
      </c>
      <c r="F46" s="99">
        <v>9.8000000000000007</v>
      </c>
      <c r="G46" s="99"/>
      <c r="H46" s="99"/>
      <c r="I46" s="99">
        <v>8.1999999999999993</v>
      </c>
      <c r="J46" s="99">
        <v>54.7</v>
      </c>
      <c r="K46" s="99">
        <v>13.1</v>
      </c>
      <c r="L46" s="99"/>
      <c r="M46" s="99"/>
      <c r="N46" s="99"/>
      <c r="O46" s="99"/>
      <c r="P46" s="99"/>
      <c r="Q46" s="99">
        <v>38.700000000000003</v>
      </c>
      <c r="R46" s="99"/>
      <c r="S46" s="99"/>
      <c r="T46" s="99">
        <v>11.5</v>
      </c>
      <c r="U46" s="99"/>
      <c r="V46" s="99"/>
      <c r="W46" s="99"/>
      <c r="X46" s="99"/>
      <c r="Y46" s="99"/>
      <c r="Z46" s="100"/>
      <c r="AA46" s="79">
        <f t="shared" si="7"/>
        <v>148.1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12.1</v>
      </c>
      <c r="F48" s="88">
        <f t="shared" si="8"/>
        <v>9.8000000000000007</v>
      </c>
      <c r="G48" s="88">
        <f t="shared" si="8"/>
        <v>0</v>
      </c>
      <c r="H48" s="88">
        <f t="shared" si="8"/>
        <v>0</v>
      </c>
      <c r="I48" s="88">
        <f t="shared" si="8"/>
        <v>8.1999999999999993</v>
      </c>
      <c r="J48" s="88">
        <f t="shared" si="8"/>
        <v>54.7</v>
      </c>
      <c r="K48" s="88">
        <f t="shared" si="8"/>
        <v>13.1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38.700000000000003</v>
      </c>
      <c r="R48" s="88">
        <f t="shared" si="8"/>
        <v>0</v>
      </c>
      <c r="S48" s="88">
        <f t="shared" si="8"/>
        <v>0</v>
      </c>
      <c r="T48" s="88">
        <f t="shared" si="8"/>
        <v>11.5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148.1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77.410000000000011</v>
      </c>
      <c r="C51" s="88">
        <f t="shared" si="10"/>
        <v>11.093999999999999</v>
      </c>
      <c r="D51" s="88">
        <f t="shared" si="10"/>
        <v>11.189</v>
      </c>
      <c r="E51" s="88">
        <f t="shared" si="10"/>
        <v>12.154999999999999</v>
      </c>
      <c r="F51" s="88">
        <f t="shared" si="10"/>
        <v>12.104000000000001</v>
      </c>
      <c r="G51" s="88">
        <f t="shared" si="10"/>
        <v>17.028000000000002</v>
      </c>
      <c r="H51" s="88">
        <f t="shared" si="10"/>
        <v>15.398000000000001</v>
      </c>
      <c r="I51" s="88">
        <f t="shared" si="10"/>
        <v>27.530999999999999</v>
      </c>
      <c r="J51" s="88">
        <f t="shared" si="10"/>
        <v>103.863</v>
      </c>
      <c r="K51" s="88">
        <f t="shared" si="10"/>
        <v>28.097000000000001</v>
      </c>
      <c r="L51" s="88">
        <f t="shared" si="10"/>
        <v>24.526</v>
      </c>
      <c r="M51" s="88">
        <f t="shared" si="10"/>
        <v>26.418000000000003</v>
      </c>
      <c r="N51" s="88">
        <f t="shared" si="10"/>
        <v>23.697999999999997</v>
      </c>
      <c r="O51" s="88">
        <f t="shared" si="10"/>
        <v>36.934000000000005</v>
      </c>
      <c r="P51" s="88">
        <f t="shared" si="10"/>
        <v>51.947000000000003</v>
      </c>
      <c r="Q51" s="88">
        <f t="shared" si="10"/>
        <v>134.95499999999998</v>
      </c>
      <c r="R51" s="88">
        <f t="shared" si="10"/>
        <v>26.724</v>
      </c>
      <c r="S51" s="88">
        <f t="shared" si="10"/>
        <v>26.64</v>
      </c>
      <c r="T51" s="88">
        <f t="shared" si="10"/>
        <v>60.917999999999992</v>
      </c>
      <c r="U51" s="88">
        <f t="shared" si="10"/>
        <v>28.631</v>
      </c>
      <c r="V51" s="88">
        <f t="shared" si="10"/>
        <v>26.752000000000002</v>
      </c>
      <c r="W51" s="88">
        <f t="shared" si="10"/>
        <v>32.097999999999999</v>
      </c>
      <c r="X51" s="88">
        <f t="shared" si="10"/>
        <v>83.293999999999997</v>
      </c>
      <c r="Y51" s="88">
        <f t="shared" si="10"/>
        <v>161.703</v>
      </c>
      <c r="Z51" s="89">
        <f t="shared" si="10"/>
        <v>0</v>
      </c>
      <c r="AA51" s="105">
        <f>SUM(B51:Z51)</f>
        <v>1061.107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44502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>
        <v>12.1</v>
      </c>
      <c r="F4" s="18">
        <v>9.8000000000000007</v>
      </c>
      <c r="G4" s="18"/>
      <c r="H4" s="18"/>
      <c r="I4" s="18">
        <v>8.1999999999999993</v>
      </c>
      <c r="J4" s="18">
        <v>54.7</v>
      </c>
      <c r="K4" s="18">
        <v>13.1</v>
      </c>
      <c r="L4" s="18"/>
      <c r="M4" s="18"/>
      <c r="N4" s="18"/>
      <c r="O4" s="18">
        <v>-13.4</v>
      </c>
      <c r="P4" s="18"/>
      <c r="Q4" s="18">
        <v>38.700000000000003</v>
      </c>
      <c r="R4" s="18">
        <v>-6.2</v>
      </c>
      <c r="S4" s="18"/>
      <c r="T4" s="18">
        <v>11.5</v>
      </c>
      <c r="U4" s="18">
        <v>-9.1</v>
      </c>
      <c r="V4" s="18">
        <v>-7.6</v>
      </c>
      <c r="W4" s="18">
        <v>-15.5</v>
      </c>
      <c r="X4" s="18">
        <v>-26.2</v>
      </c>
      <c r="Y4" s="18">
        <v>-155.1</v>
      </c>
      <c r="Z4" s="19"/>
      <c r="AA4" s="112">
        <f>SUM(B4:Z4)</f>
        <v>-84.999999999999986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215</v>
      </c>
      <c r="C7" s="118">
        <v>193.59</v>
      </c>
      <c r="D7" s="118">
        <v>173.55</v>
      </c>
      <c r="E7" s="118">
        <v>118.84</v>
      </c>
      <c r="F7" s="118">
        <v>121.51</v>
      </c>
      <c r="G7" s="118">
        <v>150.24</v>
      </c>
      <c r="H7" s="118">
        <v>182.49</v>
      </c>
      <c r="I7" s="118">
        <v>209</v>
      </c>
      <c r="J7" s="118">
        <v>230.73</v>
      </c>
      <c r="K7" s="118">
        <v>203.79</v>
      </c>
      <c r="L7" s="118">
        <v>204.91</v>
      </c>
      <c r="M7" s="118">
        <v>193.72</v>
      </c>
      <c r="N7" s="118">
        <v>189</v>
      </c>
      <c r="O7" s="118">
        <v>156.22999999999999</v>
      </c>
      <c r="P7" s="118">
        <v>187</v>
      </c>
      <c r="Q7" s="118">
        <v>217.46</v>
      </c>
      <c r="R7" s="118">
        <v>242.12</v>
      </c>
      <c r="S7" s="118">
        <v>263.27</v>
      </c>
      <c r="T7" s="118">
        <v>292.86</v>
      </c>
      <c r="U7" s="118">
        <v>270</v>
      </c>
      <c r="V7" s="118">
        <v>219</v>
      </c>
      <c r="W7" s="118">
        <v>184</v>
      </c>
      <c r="X7" s="118">
        <v>156.59</v>
      </c>
      <c r="Y7" s="118">
        <v>144.81</v>
      </c>
      <c r="Z7" s="119"/>
      <c r="AA7" s="120">
        <f>IF(SUM(B7:Z7)&lt;&gt;0,AVERAGEIF(B7:Z7,"&lt;&gt;"""),"")</f>
        <v>196.65458333333336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>
        <v>13.4</v>
      </c>
      <c r="P15" s="134"/>
      <c r="Q15" s="134"/>
      <c r="R15" s="134">
        <v>6.2</v>
      </c>
      <c r="S15" s="134"/>
      <c r="T15" s="134"/>
      <c r="U15" s="134">
        <v>9.1</v>
      </c>
      <c r="V15" s="134">
        <v>7.6</v>
      </c>
      <c r="W15" s="134">
        <v>15.5</v>
      </c>
      <c r="X15" s="134">
        <v>26.2</v>
      </c>
      <c r="Y15" s="134">
        <v>155.1</v>
      </c>
      <c r="Z15" s="132"/>
      <c r="AA15" s="133">
        <f t="shared" si="0"/>
        <v>233.1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13.4</v>
      </c>
      <c r="P16" s="136">
        <f t="shared" si="1"/>
        <v>0</v>
      </c>
      <c r="Q16" s="136">
        <f t="shared" si="1"/>
        <v>0</v>
      </c>
      <c r="R16" s="136">
        <f t="shared" si="1"/>
        <v>6.2</v>
      </c>
      <c r="S16" s="136">
        <f t="shared" si="1"/>
        <v>0</v>
      </c>
      <c r="T16" s="136">
        <f t="shared" si="1"/>
        <v>0</v>
      </c>
      <c r="U16" s="136">
        <f t="shared" si="1"/>
        <v>9.1</v>
      </c>
      <c r="V16" s="136">
        <f t="shared" si="1"/>
        <v>7.6</v>
      </c>
      <c r="W16" s="136">
        <f t="shared" si="1"/>
        <v>15.5</v>
      </c>
      <c r="X16" s="136">
        <f t="shared" si="1"/>
        <v>26.2</v>
      </c>
      <c r="Y16" s="136">
        <f t="shared" si="1"/>
        <v>155.1</v>
      </c>
      <c r="Z16" s="137" t="str">
        <f t="shared" si="1"/>
        <v/>
      </c>
      <c r="AA16" s="90">
        <f t="shared" si="0"/>
        <v>233.1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>
        <v>12.1</v>
      </c>
      <c r="F23" s="134">
        <v>9.8000000000000007</v>
      </c>
      <c r="G23" s="134"/>
      <c r="H23" s="134"/>
      <c r="I23" s="134">
        <v>8.1999999999999993</v>
      </c>
      <c r="J23" s="134">
        <v>54.7</v>
      </c>
      <c r="K23" s="134">
        <v>13.1</v>
      </c>
      <c r="L23" s="134"/>
      <c r="M23" s="134"/>
      <c r="N23" s="134"/>
      <c r="O23" s="134"/>
      <c r="P23" s="134"/>
      <c r="Q23" s="134">
        <v>38.700000000000003</v>
      </c>
      <c r="R23" s="134"/>
      <c r="S23" s="134"/>
      <c r="T23" s="134">
        <v>11.5</v>
      </c>
      <c r="U23" s="134"/>
      <c r="V23" s="134"/>
      <c r="W23" s="134"/>
      <c r="X23" s="134"/>
      <c r="Y23" s="134"/>
      <c r="Z23" s="132"/>
      <c r="AA23" s="133">
        <f t="shared" si="2"/>
        <v>148.1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12.1</v>
      </c>
      <c r="F24" s="136">
        <f t="shared" si="3"/>
        <v>9.8000000000000007</v>
      </c>
      <c r="G24" s="136">
        <f t="shared" si="3"/>
        <v>0</v>
      </c>
      <c r="H24" s="136">
        <f t="shared" si="3"/>
        <v>0</v>
      </c>
      <c r="I24" s="136">
        <f t="shared" si="3"/>
        <v>8.1999999999999993</v>
      </c>
      <c r="J24" s="136">
        <f t="shared" si="3"/>
        <v>54.7</v>
      </c>
      <c r="K24" s="136">
        <f t="shared" si="3"/>
        <v>13.1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38.700000000000003</v>
      </c>
      <c r="R24" s="136">
        <f t="shared" si="3"/>
        <v>0</v>
      </c>
      <c r="S24" s="136">
        <f t="shared" si="3"/>
        <v>0</v>
      </c>
      <c r="T24" s="136">
        <f t="shared" si="3"/>
        <v>11.5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148.1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2021-11-01T14:21:21Z</dcterms:created>
  <dcterms:modified xsi:type="dcterms:W3CDTF">2021-11-01T14:21:22Z</dcterms:modified>
</cp:coreProperties>
</file>