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<sst xmlns="http://schemas.openxmlformats.org/spreadsheetml/2006/main" count="117" uniqueCount="53">
  <si>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31/10/2021 16:22:31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</si>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</sst>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130</c:v>
                </c:pt>
                <c:pt idx="7">
                  <c:v>0.22</c:v>
                </c:pt>
                <c:pt idx="8">
                  <c:v>25.611999999999998</c:v>
                </c:pt>
                <c:pt idx="9">
                  <c:v>71.824000000000012</c:v>
                </c:pt>
                <c:pt idx="10">
                  <c:v>20</c:v>
                </c:pt>
                <c:pt idx="11">
                  <c:v>21.928000000000001</c:v>
                </c:pt>
                <c:pt idx="12">
                  <c:v>17.416</c:v>
                </c:pt>
                <c:pt idx="13">
                  <c:v>18.902000000000001</c:v>
                </c:pt>
                <c:pt idx="15">
                  <c:v>193.62200000000001</c:v>
                </c:pt>
                <c:pt idx="16">
                  <c:v>321.37400000000002</c:v>
                </c:pt>
                <c:pt idx="17">
                  <c:v>331</c:v>
                </c:pt>
                <c:pt idx="18">
                  <c:v>331</c:v>
                </c:pt>
                <c:pt idx="19">
                  <c:v>220.255</c:v>
                </c:pt>
                <c:pt idx="20">
                  <c:v>71.256</c:v>
                </c:pt>
                <c:pt idx="21">
                  <c:v>7.2089999999999996</c:v>
                </c:pt>
                <c:pt idx="22">
                  <c:v>19.914999999999999</c:v>
                </c:pt>
                <c:pt idx="23">
                  <c:v>15.724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8.4</c:v>
                </c:pt>
                <c:pt idx="3">
                  <c:v>3.7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7.1890000000000001</c:v>
                </c:pt>
                <c:pt idx="1">
                  <c:v>10</c:v>
                </c:pt>
                <c:pt idx="2">
                  <c:v>8.4000000000000005E-2</c:v>
                </c:pt>
                <c:pt idx="3">
                  <c:v>0.83399999999999996</c:v>
                </c:pt>
                <c:pt idx="4">
                  <c:v>0.313</c:v>
                </c:pt>
                <c:pt idx="5">
                  <c:v>1.2999999999999999E-2</c:v>
                </c:pt>
                <c:pt idx="6">
                  <c:v>6.4000000000000001E-2</c:v>
                </c:pt>
                <c:pt idx="7">
                  <c:v>0.27300000000000002</c:v>
                </c:pt>
                <c:pt idx="8">
                  <c:v>0.18</c:v>
                </c:pt>
                <c:pt idx="9">
                  <c:v>0.19500000000000001</c:v>
                </c:pt>
                <c:pt idx="10">
                  <c:v>0.19800000000000001</c:v>
                </c:pt>
                <c:pt idx="11">
                  <c:v>0.21500000000000002</c:v>
                </c:pt>
                <c:pt idx="12">
                  <c:v>0.128</c:v>
                </c:pt>
                <c:pt idx="13">
                  <c:v>7.8E-2</c:v>
                </c:pt>
                <c:pt idx="14">
                  <c:v>1.2469999999999999</c:v>
                </c:pt>
                <c:pt idx="18">
                  <c:v>1.8790000000000002</c:v>
                </c:pt>
                <c:pt idx="19">
                  <c:v>0.33</c:v>
                </c:pt>
                <c:pt idx="21">
                  <c:v>0.2</c:v>
                </c:pt>
                <c:pt idx="22">
                  <c:v>0.48899999999999999</c:v>
                </c:pt>
                <c:pt idx="23">
                  <c:v>0.65799999999999992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7.0069999999999997</c:v>
                </c:pt>
                <c:pt idx="7">
                  <c:v>107.93600000000001</c:v>
                </c:pt>
                <c:pt idx="8">
                  <c:v>177.77600000000001</c:v>
                </c:pt>
                <c:pt idx="17">
                  <c:v>110</c:v>
                </c:pt>
                <c:pt idx="18">
                  <c:v>9.7520000000000007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73249608"/>
        <c:axId val="727817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7.1890000000000001</c:v>
                </c:pt>
                <c:pt idx="1">
                  <c:v>9.9860000000000007</c:v>
                </c:pt>
                <c:pt idx="2">
                  <c:v>8.4759999999999991</c:v>
                </c:pt>
                <c:pt idx="3">
                  <c:v>4.5830000000000002</c:v>
                </c:pt>
                <c:pt idx="4">
                  <c:v>5.524</c:v>
                </c:pt>
                <c:pt idx="5">
                  <c:v>138.63200000000001</c:v>
                </c:pt>
                <c:pt idx="6">
                  <c:v>16.908000000000001</c:v>
                </c:pt>
                <c:pt idx="7">
                  <c:v>113.014</c:v>
                </c:pt>
                <c:pt idx="8">
                  <c:v>203.56800000000004</c:v>
                </c:pt>
                <c:pt idx="9">
                  <c:v>72.018999999999977</c:v>
                </c:pt>
                <c:pt idx="10">
                  <c:v>20.198</c:v>
                </c:pt>
                <c:pt idx="11">
                  <c:v>22.142999999999997</c:v>
                </c:pt>
                <c:pt idx="12">
                  <c:v>17.544</c:v>
                </c:pt>
                <c:pt idx="13">
                  <c:v>18.979999999999997</c:v>
                </c:pt>
                <c:pt idx="14">
                  <c:v>1.5629999999999999</c:v>
                </c:pt>
                <c:pt idx="15">
                  <c:v>202.04300000000001</c:v>
                </c:pt>
                <c:pt idx="16">
                  <c:v>336.14800000000002</c:v>
                </c:pt>
                <c:pt idx="17">
                  <c:v>447.94599999999997</c:v>
                </c:pt>
                <c:pt idx="18">
                  <c:v>344.15000000000003</c:v>
                </c:pt>
                <c:pt idx="19">
                  <c:v>220.58500000000001</c:v>
                </c:pt>
                <c:pt idx="20">
                  <c:v>71.385999999999996</c:v>
                </c:pt>
                <c:pt idx="21">
                  <c:v>7.7970000000000006</c:v>
                </c:pt>
                <c:pt idx="22">
                  <c:v>20.404000000000003</c:v>
                </c:pt>
                <c:pt idx="23">
                  <c:v>16.381999999999998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249608"/>
        <c:axId val="727817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185.55</c:v>
                </c:pt>
                <c:pt idx="1">
                  <c:v>160.4</c:v>
                </c:pt>
                <c:pt idx="2">
                  <c:v>150</c:v>
                </c:pt>
                <c:pt idx="3">
                  <c:v>143.06</c:v>
                </c:pt>
                <c:pt idx="4">
                  <c:v>140.59</c:v>
                </c:pt>
                <c:pt idx="5">
                  <c:v>188.23</c:v>
                </c:pt>
                <c:pt idx="6">
                  <c:v>235.51</c:v>
                </c:pt>
                <c:pt idx="7">
                  <c:v>241.51</c:v>
                </c:pt>
                <c:pt idx="8">
                  <c:v>236.28</c:v>
                </c:pt>
                <c:pt idx="9">
                  <c:v>232.8</c:v>
                </c:pt>
                <c:pt idx="10">
                  <c:v>222.27</c:v>
                </c:pt>
                <c:pt idx="11">
                  <c:v>217.42</c:v>
                </c:pt>
                <c:pt idx="12">
                  <c:v>217.73</c:v>
                </c:pt>
                <c:pt idx="13">
                  <c:v>216.41</c:v>
                </c:pt>
                <c:pt idx="14">
                  <c:v>231.15</c:v>
                </c:pt>
                <c:pt idx="15">
                  <c:v>244.52</c:v>
                </c:pt>
                <c:pt idx="16">
                  <c:v>250</c:v>
                </c:pt>
                <c:pt idx="17">
                  <c:v>279.38</c:v>
                </c:pt>
                <c:pt idx="18">
                  <c:v>279.51</c:v>
                </c:pt>
                <c:pt idx="19">
                  <c:v>251.08</c:v>
                </c:pt>
                <c:pt idx="20">
                  <c:v>238.51</c:v>
                </c:pt>
                <c:pt idx="21">
                  <c:v>201.77</c:v>
                </c:pt>
                <c:pt idx="22">
                  <c:v>198.47</c:v>
                </c:pt>
                <c:pt idx="23">
                  <c:v>191.33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7818504"/>
        <c:axId val="727818112"/>
      </c:lineChart>
      <c:catAx>
        <c:axId val="273249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27817720"/>
        <c:crosses val="autoZero"/>
        <c:auto val="1"/>
        <c:lblAlgn val="ctr"/>
        <c:lblOffset val="100"/>
        <c:noMultiLvlLbl val="0"/>
      </c:catAx>
      <c:valAx>
        <c:axId val="727817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3249608"/>
        <c:crosses val="autoZero"/>
        <c:crossBetween val="between"/>
      </c:valAx>
      <c:valAx>
        <c:axId val="727818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27818504"/>
        <c:crosses val="max"/>
        <c:crossBetween val="between"/>
      </c:valAx>
      <c:catAx>
        <c:axId val="727818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27818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5" sqref="AA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7.1890000000000001</v>
      </c>
      <c r="C4" s="18">
        <v>10</v>
      </c>
      <c r="D4" s="18">
        <v>8.484</v>
      </c>
      <c r="E4" s="18">
        <v>4.5340000000000007</v>
      </c>
      <c r="F4" s="18">
        <v>5.5570000000000004</v>
      </c>
      <c r="G4" s="18">
        <v>138.63200000000001</v>
      </c>
      <c r="H4" s="18">
        <v>16.908000000000001</v>
      </c>
      <c r="I4" s="18">
        <v>113.01400000000001</v>
      </c>
      <c r="J4" s="18">
        <v>203.56800000000001</v>
      </c>
      <c r="K4" s="18">
        <v>72.019000000000005</v>
      </c>
      <c r="L4" s="18">
        <v>20.198</v>
      </c>
      <c r="M4" s="18">
        <v>22.143000000000001</v>
      </c>
      <c r="N4" s="18">
        <v>17.544</v>
      </c>
      <c r="O4" s="18">
        <v>18.98</v>
      </c>
      <c r="P4" s="18">
        <v>1.5629999999999997</v>
      </c>
      <c r="Q4" s="18">
        <v>202.04300000000001</v>
      </c>
      <c r="R4" s="18">
        <v>336.14800000000002</v>
      </c>
      <c r="S4" s="18">
        <v>447.94600000000003</v>
      </c>
      <c r="T4" s="18">
        <v>344.15</v>
      </c>
      <c r="U4" s="18">
        <v>220.58500000000001</v>
      </c>
      <c r="V4" s="18">
        <v>71.385999999999996</v>
      </c>
      <c r="W4" s="18">
        <v>7.7969999999999997</v>
      </c>
      <c r="X4" s="18">
        <v>20.404</v>
      </c>
      <c r="Y4" s="18">
        <v>16.381999999999998</v>
      </c>
      <c r="Z4" s="19"/>
      <c r="AA4" s="20">
        <f>SUM(B4:Z4)</f>
        <v>2327.1740000000004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185.55</v>
      </c>
      <c r="C7" s="28">
        <v>160.4</v>
      </c>
      <c r="D7" s="28">
        <v>150</v>
      </c>
      <c r="E7" s="28">
        <v>143.06</v>
      </c>
      <c r="F7" s="28">
        <v>140.59</v>
      </c>
      <c r="G7" s="28">
        <v>188.23</v>
      </c>
      <c r="H7" s="28">
        <v>235.51</v>
      </c>
      <c r="I7" s="28">
        <v>241.51</v>
      </c>
      <c r="J7" s="28">
        <v>236.28</v>
      </c>
      <c r="K7" s="28">
        <v>232.8</v>
      </c>
      <c r="L7" s="28">
        <v>222.27</v>
      </c>
      <c r="M7" s="28">
        <v>217.42</v>
      </c>
      <c r="N7" s="28">
        <v>217.73</v>
      </c>
      <c r="O7" s="28">
        <v>216.41</v>
      </c>
      <c r="P7" s="28">
        <v>231.15</v>
      </c>
      <c r="Q7" s="28">
        <v>244.52</v>
      </c>
      <c r="R7" s="28">
        <v>250</v>
      </c>
      <c r="S7" s="28">
        <v>279.38</v>
      </c>
      <c r="T7" s="28">
        <v>279.51</v>
      </c>
      <c r="U7" s="28">
        <v>251.08</v>
      </c>
      <c r="V7" s="28">
        <v>238.51</v>
      </c>
      <c r="W7" s="28">
        <v>201.77</v>
      </c>
      <c r="X7" s="28">
        <v>198.47</v>
      </c>
      <c r="Y7" s="28">
        <v>191.33</v>
      </c>
      <c r="Z7" s="29"/>
      <c r="AA7" s="30">
        <f>IF(SUM(GR_MAINLAND_MCP_SUM_SELL)&lt;&gt;0,AVERAGEIF(GR_MAINLAND_MCP_SUM_SELL,"&lt;&gt;"""),"")</f>
        <v>214.72833333333338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130</v>
      </c>
      <c r="H12" s="52"/>
      <c r="I12" s="52">
        <v>0.22</v>
      </c>
      <c r="J12" s="52">
        <v>25.611999999999998</v>
      </c>
      <c r="K12" s="52">
        <v>71.824000000000012</v>
      </c>
      <c r="L12" s="52">
        <v>20</v>
      </c>
      <c r="M12" s="52">
        <v>21.928000000000001</v>
      </c>
      <c r="N12" s="52">
        <v>17.416</v>
      </c>
      <c r="O12" s="52">
        <v>18.902000000000001</v>
      </c>
      <c r="P12" s="52"/>
      <c r="Q12" s="52">
        <v>193.62200000000001</v>
      </c>
      <c r="R12" s="52">
        <v>321.37400000000002</v>
      </c>
      <c r="S12" s="52">
        <v>331</v>
      </c>
      <c r="T12" s="52">
        <v>331</v>
      </c>
      <c r="U12" s="52">
        <v>220.255</v>
      </c>
      <c r="V12" s="52">
        <v>71.256</v>
      </c>
      <c r="W12" s="52">
        <v>7.2089999999999996</v>
      </c>
      <c r="X12" s="52">
        <v>19.914999999999999</v>
      </c>
      <c r="Y12" s="52">
        <v>15.724</v>
      </c>
      <c r="Z12" s="53"/>
      <c r="AA12" s="54">
        <f t="shared" si="0"/>
        <v>1817.2570000000003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7.0069999999999997</v>
      </c>
      <c r="I13" s="52">
        <v>107.93600000000001</v>
      </c>
      <c r="J13" s="52">
        <v>177.77600000000001</v>
      </c>
      <c r="K13" s="52"/>
      <c r="L13" s="52"/>
      <c r="M13" s="52"/>
      <c r="N13" s="52"/>
      <c r="O13" s="52"/>
      <c r="P13" s="52"/>
      <c r="Q13" s="52"/>
      <c r="R13" s="52"/>
      <c r="S13" s="52">
        <v>110</v>
      </c>
      <c r="T13" s="52">
        <v>9.7520000000000007</v>
      </c>
      <c r="U13" s="52"/>
      <c r="V13" s="52"/>
      <c r="W13" s="52"/>
      <c r="X13" s="52"/>
      <c r="Y13" s="52"/>
      <c r="Z13" s="53"/>
      <c r="AA13" s="54">
        <f t="shared" si="0"/>
        <v>412.47100000000006</v>
      </c>
    </row>
    <row r="14" spans="1:27" ht="24.95" customHeight="1" x14ac:dyDescent="0.2">
      <c r="A14" s="55" t="s">
        <v>10</v>
      </c>
      <c r="B14" s="56">
        <v>7.1890000000000001</v>
      </c>
      <c r="C14" s="57">
        <v>10</v>
      </c>
      <c r="D14" s="57">
        <v>8.4000000000000005E-2</v>
      </c>
      <c r="E14" s="57">
        <v>0.83399999999999996</v>
      </c>
      <c r="F14" s="57">
        <v>0.313</v>
      </c>
      <c r="G14" s="57">
        <v>1.2999999999999999E-2</v>
      </c>
      <c r="H14" s="57">
        <v>6.4000000000000001E-2</v>
      </c>
      <c r="I14" s="57">
        <v>0.27300000000000002</v>
      </c>
      <c r="J14" s="57">
        <v>0.18</v>
      </c>
      <c r="K14" s="57">
        <v>0.19500000000000001</v>
      </c>
      <c r="L14" s="57">
        <v>0.19800000000000001</v>
      </c>
      <c r="M14" s="57">
        <v>0.21500000000000002</v>
      </c>
      <c r="N14" s="57">
        <v>0.128</v>
      </c>
      <c r="O14" s="57">
        <v>7.8E-2</v>
      </c>
      <c r="P14" s="57">
        <v>1.2469999999999999</v>
      </c>
      <c r="Q14" s="57"/>
      <c r="R14" s="57"/>
      <c r="S14" s="57"/>
      <c r="T14" s="57">
        <v>1.8790000000000002</v>
      </c>
      <c r="U14" s="57">
        <v>0.33</v>
      </c>
      <c r="V14" s="57"/>
      <c r="W14" s="57">
        <v>0.2</v>
      </c>
      <c r="X14" s="57">
        <v>0.48899999999999999</v>
      </c>
      <c r="Y14" s="57">
        <v>0.65799999999999992</v>
      </c>
      <c r="Z14" s="58"/>
      <c r="AA14" s="59">
        <f t="shared" si="0"/>
        <v>24.567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7.1890000000000001</v>
      </c>
      <c r="C16" s="62">
        <f t="shared" ref="C16:Z16" si="1">IF(LEN(C$2)&gt;0,SUM(C10:C15),"")</f>
        <v>10</v>
      </c>
      <c r="D16" s="62">
        <f t="shared" si="1"/>
        <v>8.4000000000000005E-2</v>
      </c>
      <c r="E16" s="62">
        <f t="shared" si="1"/>
        <v>0.83399999999999996</v>
      </c>
      <c r="F16" s="62">
        <f t="shared" si="1"/>
        <v>0.313</v>
      </c>
      <c r="G16" s="62">
        <f t="shared" si="1"/>
        <v>130.01300000000001</v>
      </c>
      <c r="H16" s="62">
        <f t="shared" si="1"/>
        <v>7.0709999999999997</v>
      </c>
      <c r="I16" s="62">
        <f t="shared" si="1"/>
        <v>108.429</v>
      </c>
      <c r="J16" s="62">
        <f t="shared" si="1"/>
        <v>203.56800000000001</v>
      </c>
      <c r="K16" s="62">
        <f t="shared" si="1"/>
        <v>72.019000000000005</v>
      </c>
      <c r="L16" s="62">
        <f t="shared" si="1"/>
        <v>20.198</v>
      </c>
      <c r="M16" s="62">
        <f t="shared" si="1"/>
        <v>22.143000000000001</v>
      </c>
      <c r="N16" s="62">
        <f t="shared" si="1"/>
        <v>17.544</v>
      </c>
      <c r="O16" s="62">
        <f t="shared" si="1"/>
        <v>18.98</v>
      </c>
      <c r="P16" s="62">
        <f t="shared" si="1"/>
        <v>1.2469999999999999</v>
      </c>
      <c r="Q16" s="62">
        <f t="shared" si="1"/>
        <v>193.62200000000001</v>
      </c>
      <c r="R16" s="62">
        <f t="shared" si="1"/>
        <v>321.37400000000002</v>
      </c>
      <c r="S16" s="62">
        <f t="shared" si="1"/>
        <v>441</v>
      </c>
      <c r="T16" s="62">
        <f t="shared" si="1"/>
        <v>342.63100000000003</v>
      </c>
      <c r="U16" s="62">
        <f t="shared" si="1"/>
        <v>220.58500000000001</v>
      </c>
      <c r="V16" s="62">
        <f t="shared" si="1"/>
        <v>71.256</v>
      </c>
      <c r="W16" s="62">
        <f t="shared" si="1"/>
        <v>7.4089999999999998</v>
      </c>
      <c r="X16" s="62">
        <f t="shared" si="1"/>
        <v>20.404</v>
      </c>
      <c r="Y16" s="62">
        <f t="shared" si="1"/>
        <v>16.382000000000001</v>
      </c>
      <c r="Z16" s="63" t="str">
        <f t="shared" si="1"/>
        <v/>
      </c>
      <c r="AA16" s="64">
        <f>SUM(AA10:AA15)</f>
        <v>2254.2950000000005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5.2439999999999998</v>
      </c>
      <c r="G21" s="81">
        <v>8.6189999999999998</v>
      </c>
      <c r="H21" s="81">
        <v>9.8369999999999997</v>
      </c>
      <c r="I21" s="81">
        <v>4.585</v>
      </c>
      <c r="J21" s="81"/>
      <c r="K21" s="81"/>
      <c r="L21" s="81"/>
      <c r="M21" s="81"/>
      <c r="N21" s="81"/>
      <c r="O21" s="81"/>
      <c r="P21" s="81">
        <v>0.316</v>
      </c>
      <c r="Q21" s="81">
        <v>8.4210000000000012</v>
      </c>
      <c r="R21" s="81">
        <v>14.773999999999999</v>
      </c>
      <c r="S21" s="81">
        <v>6.9459999999999997</v>
      </c>
      <c r="T21" s="81">
        <v>1.5189999999999999</v>
      </c>
      <c r="U21" s="81"/>
      <c r="V21" s="81">
        <v>0.13</v>
      </c>
      <c r="W21" s="81">
        <v>0.38800000000000001</v>
      </c>
      <c r="X21" s="81"/>
      <c r="Y21" s="81"/>
      <c r="Z21" s="78"/>
      <c r="AA21" s="79">
        <f t="shared" si="2"/>
        <v>60.778999999999996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5.2439999999999998</v>
      </c>
      <c r="G25" s="88">
        <f t="shared" si="3"/>
        <v>8.6189999999999998</v>
      </c>
      <c r="H25" s="88">
        <f t="shared" si="3"/>
        <v>9.8369999999999997</v>
      </c>
      <c r="I25" s="88">
        <f t="shared" si="3"/>
        <v>4.585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0.316</v>
      </c>
      <c r="Q25" s="88">
        <f t="shared" si="3"/>
        <v>8.4210000000000012</v>
      </c>
      <c r="R25" s="88">
        <f t="shared" si="3"/>
        <v>14.773999999999999</v>
      </c>
      <c r="S25" s="88">
        <f t="shared" si="3"/>
        <v>6.9459999999999997</v>
      </c>
      <c r="T25" s="88">
        <f t="shared" si="3"/>
        <v>1.5189999999999999</v>
      </c>
      <c r="U25" s="88">
        <f t="shared" si="3"/>
        <v>0</v>
      </c>
      <c r="V25" s="88">
        <f t="shared" si="3"/>
        <v>0.13</v>
      </c>
      <c r="W25" s="88">
        <f t="shared" si="3"/>
        <v>0.38800000000000001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60.778999999999996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7.1890000000000001</v>
      </c>
      <c r="C29" s="77">
        <v>10</v>
      </c>
      <c r="D29" s="77">
        <v>8.4000000000000005E-2</v>
      </c>
      <c r="E29" s="77">
        <v>0.83399999999999996</v>
      </c>
      <c r="F29" s="77">
        <v>5.5570000000000004</v>
      </c>
      <c r="G29" s="77">
        <v>138.63200000000001</v>
      </c>
      <c r="H29" s="77">
        <v>16.908000000000001</v>
      </c>
      <c r="I29" s="77">
        <v>113.014</v>
      </c>
      <c r="J29" s="77">
        <v>203.56800000000001</v>
      </c>
      <c r="K29" s="77">
        <v>72.019000000000005</v>
      </c>
      <c r="L29" s="77">
        <v>20.198</v>
      </c>
      <c r="M29" s="77">
        <v>22.143000000000001</v>
      </c>
      <c r="N29" s="77">
        <v>17.544</v>
      </c>
      <c r="O29" s="77">
        <v>18.98</v>
      </c>
      <c r="P29" s="77">
        <v>1.5629999999999999</v>
      </c>
      <c r="Q29" s="77">
        <v>202.04300000000001</v>
      </c>
      <c r="R29" s="77">
        <v>336.14800000000002</v>
      </c>
      <c r="S29" s="77">
        <v>447.94600000000003</v>
      </c>
      <c r="T29" s="77">
        <v>344.15</v>
      </c>
      <c r="U29" s="77">
        <v>220.58500000000001</v>
      </c>
      <c r="V29" s="77">
        <v>71.385999999999996</v>
      </c>
      <c r="W29" s="77">
        <v>7.7969999999999997</v>
      </c>
      <c r="X29" s="77">
        <v>20.404</v>
      </c>
      <c r="Y29" s="77">
        <v>16.382000000000001</v>
      </c>
      <c r="Z29" s="78"/>
      <c r="AA29" s="79">
        <f>SUM(B29:Z29)</f>
        <v>2315.0740000000001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7.1890000000000001</v>
      </c>
      <c r="C31" s="62">
        <f t="shared" ref="C31:Z31" si="4">IF(LEN(C$2)&gt;0,SUM(C28:C30),"")</f>
        <v>10</v>
      </c>
      <c r="D31" s="62">
        <f t="shared" si="4"/>
        <v>8.4000000000000005E-2</v>
      </c>
      <c r="E31" s="62">
        <f t="shared" si="4"/>
        <v>0.83399999999999996</v>
      </c>
      <c r="F31" s="62">
        <f t="shared" si="4"/>
        <v>5.5570000000000004</v>
      </c>
      <c r="G31" s="62">
        <f t="shared" si="4"/>
        <v>138.63200000000001</v>
      </c>
      <c r="H31" s="62">
        <f t="shared" si="4"/>
        <v>16.908000000000001</v>
      </c>
      <c r="I31" s="62">
        <f t="shared" si="4"/>
        <v>113.014</v>
      </c>
      <c r="J31" s="62">
        <f t="shared" si="4"/>
        <v>203.56800000000001</v>
      </c>
      <c r="K31" s="62">
        <f t="shared" si="4"/>
        <v>72.019000000000005</v>
      </c>
      <c r="L31" s="62">
        <f t="shared" si="4"/>
        <v>20.198</v>
      </c>
      <c r="M31" s="62">
        <f t="shared" si="4"/>
        <v>22.143000000000001</v>
      </c>
      <c r="N31" s="62">
        <f t="shared" si="4"/>
        <v>17.544</v>
      </c>
      <c r="O31" s="62">
        <f t="shared" si="4"/>
        <v>18.98</v>
      </c>
      <c r="P31" s="62">
        <f t="shared" si="4"/>
        <v>1.5629999999999999</v>
      </c>
      <c r="Q31" s="62">
        <f t="shared" si="4"/>
        <v>202.04300000000001</v>
      </c>
      <c r="R31" s="62">
        <f t="shared" si="4"/>
        <v>336.14800000000002</v>
      </c>
      <c r="S31" s="62">
        <f t="shared" si="4"/>
        <v>447.94600000000003</v>
      </c>
      <c r="T31" s="62">
        <f t="shared" si="4"/>
        <v>344.15</v>
      </c>
      <c r="U31" s="62">
        <f t="shared" si="4"/>
        <v>220.58500000000001</v>
      </c>
      <c r="V31" s="62">
        <f t="shared" si="4"/>
        <v>71.385999999999996</v>
      </c>
      <c r="W31" s="62">
        <f t="shared" si="4"/>
        <v>7.7969999999999997</v>
      </c>
      <c r="X31" s="62">
        <f t="shared" si="4"/>
        <v>20.404</v>
      </c>
      <c r="Y31" s="62">
        <f t="shared" si="4"/>
        <v>16.382000000000001</v>
      </c>
      <c r="Z31" s="63" t="str">
        <f t="shared" si="4"/>
        <v/>
      </c>
      <c r="AA31" s="64">
        <f>SUM(AA28:AA30)</f>
        <v>2315.0740000000001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8.4</v>
      </c>
      <c r="E38" s="99">
        <v>3.7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12.100000000000001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8.4</v>
      </c>
      <c r="E39" s="88">
        <f t="shared" si="6"/>
        <v>3.7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12.100000000000001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8.4</v>
      </c>
      <c r="E46" s="99">
        <v>3.7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12.100000000000001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8.4</v>
      </c>
      <c r="E48" s="88">
        <f t="shared" si="8"/>
        <v>3.7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12.100000000000001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7.1890000000000001</v>
      </c>
      <c r="C51" s="88">
        <f t="shared" si="10"/>
        <v>10</v>
      </c>
      <c r="D51" s="88">
        <f t="shared" si="10"/>
        <v>8.484</v>
      </c>
      <c r="E51" s="88">
        <f t="shared" si="10"/>
        <v>4.5339999999999998</v>
      </c>
      <c r="F51" s="88">
        <f t="shared" si="10"/>
        <v>5.5569999999999995</v>
      </c>
      <c r="G51" s="88">
        <f t="shared" si="10"/>
        <v>138.63200000000001</v>
      </c>
      <c r="H51" s="88">
        <f t="shared" si="10"/>
        <v>16.908000000000001</v>
      </c>
      <c r="I51" s="88">
        <f t="shared" si="10"/>
        <v>113.014</v>
      </c>
      <c r="J51" s="88">
        <f t="shared" si="10"/>
        <v>203.56800000000001</v>
      </c>
      <c r="K51" s="88">
        <f t="shared" si="10"/>
        <v>72.019000000000005</v>
      </c>
      <c r="L51" s="88">
        <f t="shared" si="10"/>
        <v>20.198</v>
      </c>
      <c r="M51" s="88">
        <f t="shared" si="10"/>
        <v>22.143000000000001</v>
      </c>
      <c r="N51" s="88">
        <f t="shared" si="10"/>
        <v>17.544</v>
      </c>
      <c r="O51" s="88">
        <f t="shared" si="10"/>
        <v>18.98</v>
      </c>
      <c r="P51" s="88">
        <f t="shared" si="10"/>
        <v>1.5629999999999999</v>
      </c>
      <c r="Q51" s="88">
        <f t="shared" si="10"/>
        <v>202.04300000000001</v>
      </c>
      <c r="R51" s="88">
        <f t="shared" si="10"/>
        <v>336.14800000000002</v>
      </c>
      <c r="S51" s="88">
        <f t="shared" si="10"/>
        <v>447.94600000000003</v>
      </c>
      <c r="T51" s="88">
        <f t="shared" si="10"/>
        <v>344.15000000000003</v>
      </c>
      <c r="U51" s="88">
        <f t="shared" si="10"/>
        <v>220.58500000000001</v>
      </c>
      <c r="V51" s="88">
        <f t="shared" si="10"/>
        <v>71.385999999999996</v>
      </c>
      <c r="W51" s="88">
        <f t="shared" si="10"/>
        <v>7.7969999999999997</v>
      </c>
      <c r="X51" s="88">
        <f t="shared" si="10"/>
        <v>20.404</v>
      </c>
      <c r="Y51" s="88">
        <f t="shared" si="10"/>
        <v>16.382000000000001</v>
      </c>
      <c r="Z51" s="89" t="str">
        <f t="shared" si="10"/>
        <v/>
      </c>
      <c r="AA51" s="105">
        <f>SUM(B51:Z51)</f>
        <v>2327.1740000000004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47" sqref="AA4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7.1890000000000001</v>
      </c>
      <c r="C4" s="18">
        <v>9.9860000000000007</v>
      </c>
      <c r="D4" s="18">
        <v>8.4759999999999991</v>
      </c>
      <c r="E4" s="18">
        <v>4.5830000000000002</v>
      </c>
      <c r="F4" s="18">
        <v>5.524</v>
      </c>
      <c r="G4" s="18">
        <v>138.63200000000001</v>
      </c>
      <c r="H4" s="18">
        <v>16.908000000000001</v>
      </c>
      <c r="I4" s="18">
        <v>113.014</v>
      </c>
      <c r="J4" s="18">
        <v>203.56800000000004</v>
      </c>
      <c r="K4" s="18">
        <v>72.018999999999977</v>
      </c>
      <c r="L4" s="18">
        <v>20.198</v>
      </c>
      <c r="M4" s="18">
        <v>22.142999999999997</v>
      </c>
      <c r="N4" s="18">
        <v>17.544</v>
      </c>
      <c r="O4" s="18">
        <v>18.979999999999997</v>
      </c>
      <c r="P4" s="18">
        <v>1.5629999999999999</v>
      </c>
      <c r="Q4" s="18">
        <v>202.04300000000001</v>
      </c>
      <c r="R4" s="18">
        <v>336.14800000000002</v>
      </c>
      <c r="S4" s="18">
        <v>447.94599999999997</v>
      </c>
      <c r="T4" s="18">
        <v>344.15000000000003</v>
      </c>
      <c r="U4" s="18">
        <v>220.58500000000001</v>
      </c>
      <c r="V4" s="18">
        <v>71.385999999999996</v>
      </c>
      <c r="W4" s="18">
        <v>7.7970000000000006</v>
      </c>
      <c r="X4" s="18">
        <v>20.404000000000003</v>
      </c>
      <c r="Y4" s="18">
        <v>16.381999999999998</v>
      </c>
      <c r="Z4" s="19"/>
      <c r="AA4" s="20">
        <f>SUM(B4:Z4)</f>
        <v>2327.1680000000001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185.55</v>
      </c>
      <c r="C7" s="28">
        <v>160.4</v>
      </c>
      <c r="D7" s="28">
        <v>150</v>
      </c>
      <c r="E7" s="28">
        <v>143.06</v>
      </c>
      <c r="F7" s="28">
        <v>140.59</v>
      </c>
      <c r="G7" s="28">
        <v>188.23</v>
      </c>
      <c r="H7" s="28">
        <v>235.51</v>
      </c>
      <c r="I7" s="28">
        <v>241.51</v>
      </c>
      <c r="J7" s="28">
        <v>236.28</v>
      </c>
      <c r="K7" s="28">
        <v>232.8</v>
      </c>
      <c r="L7" s="28">
        <v>222.27</v>
      </c>
      <c r="M7" s="28">
        <v>217.42</v>
      </c>
      <c r="N7" s="28">
        <v>217.73</v>
      </c>
      <c r="O7" s="28">
        <v>216.41</v>
      </c>
      <c r="P7" s="28">
        <v>231.15</v>
      </c>
      <c r="Q7" s="28">
        <v>244.52</v>
      </c>
      <c r="R7" s="28">
        <v>250</v>
      </c>
      <c r="S7" s="28">
        <v>279.38</v>
      </c>
      <c r="T7" s="28">
        <v>279.51</v>
      </c>
      <c r="U7" s="28">
        <v>251.08</v>
      </c>
      <c r="V7" s="28">
        <v>238.51</v>
      </c>
      <c r="W7" s="28">
        <v>201.77</v>
      </c>
      <c r="X7" s="28">
        <v>198.47</v>
      </c>
      <c r="Y7" s="28">
        <v>191.33</v>
      </c>
      <c r="Z7" s="29"/>
      <c r="AA7" s="30">
        <f>IF(SUM(GR_MAINLAND_MCP_SUM_SELL)&lt;&gt;0,AVERAGEIF(GR_MAINLAND_MCP_SUM_SELL,"&lt;&gt;"""),"")</f>
        <v>214.72833333333338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130</v>
      </c>
      <c r="H12" s="52">
        <v>7.0069999999999997</v>
      </c>
      <c r="I12" s="52">
        <v>107.93600000000001</v>
      </c>
      <c r="J12" s="52">
        <v>98.474000000000004</v>
      </c>
      <c r="K12" s="52"/>
      <c r="L12" s="52"/>
      <c r="M12" s="52">
        <v>1.9279999999999999</v>
      </c>
      <c r="N12" s="52"/>
      <c r="O12" s="52">
        <v>4.915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350.26000000000005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79.302000000000007</v>
      </c>
      <c r="K13" s="52">
        <v>39.295000000000002</v>
      </c>
      <c r="L13" s="52"/>
      <c r="M13" s="52"/>
      <c r="N13" s="52"/>
      <c r="O13" s="52"/>
      <c r="P13" s="52"/>
      <c r="Q13" s="52">
        <v>193.62200000000001</v>
      </c>
      <c r="R13" s="52">
        <v>322</v>
      </c>
      <c r="S13" s="52">
        <v>441</v>
      </c>
      <c r="T13" s="52">
        <v>340.75200000000001</v>
      </c>
      <c r="U13" s="52">
        <v>211</v>
      </c>
      <c r="V13" s="52">
        <v>59.543999999999997</v>
      </c>
      <c r="W13" s="52"/>
      <c r="X13" s="52"/>
      <c r="Y13" s="52"/>
      <c r="Z13" s="53"/>
      <c r="AA13" s="54">
        <f t="shared" si="0"/>
        <v>1686.5150000000001</v>
      </c>
    </row>
    <row r="14" spans="1:27" ht="24.95" customHeight="1" x14ac:dyDescent="0.2">
      <c r="A14" s="55" t="s">
        <v>10</v>
      </c>
      <c r="B14" s="56"/>
      <c r="C14" s="57">
        <v>1.6619999999999999</v>
      </c>
      <c r="D14" s="57">
        <v>1.8159999999999998</v>
      </c>
      <c r="E14" s="57"/>
      <c r="F14" s="57">
        <v>0.52299999999999991</v>
      </c>
      <c r="G14" s="57">
        <v>5.431</v>
      </c>
      <c r="H14" s="57">
        <v>7.0650000000000004</v>
      </c>
      <c r="I14" s="57">
        <v>0.59100000000000008</v>
      </c>
      <c r="J14" s="57">
        <v>17.225999999999999</v>
      </c>
      <c r="K14" s="57">
        <v>23.491000000000003</v>
      </c>
      <c r="L14" s="57">
        <v>9.5650000000000013</v>
      </c>
      <c r="M14" s="57">
        <v>9.6969999999999992</v>
      </c>
      <c r="N14" s="57">
        <v>8.5329999999999995</v>
      </c>
      <c r="O14" s="57">
        <v>7.0779999999999994</v>
      </c>
      <c r="P14" s="57">
        <v>0.30099999999999999</v>
      </c>
      <c r="Q14" s="57">
        <v>8.2890000000000015</v>
      </c>
      <c r="R14" s="57">
        <v>12.815</v>
      </c>
      <c r="S14" s="57">
        <v>3.5849999999999995</v>
      </c>
      <c r="T14" s="57"/>
      <c r="U14" s="57">
        <v>0.76300000000000001</v>
      </c>
      <c r="V14" s="57">
        <v>0.77</v>
      </c>
      <c r="W14" s="57">
        <v>1.0249999999999999</v>
      </c>
      <c r="X14" s="57">
        <v>1.1140000000000001</v>
      </c>
      <c r="Y14" s="57">
        <v>0.77400000000000002</v>
      </c>
      <c r="Z14" s="58"/>
      <c r="AA14" s="59">
        <f t="shared" si="0"/>
        <v>122.11400000000002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1.6619999999999999</v>
      </c>
      <c r="D16" s="62">
        <f t="shared" si="1"/>
        <v>1.8159999999999998</v>
      </c>
      <c r="E16" s="62">
        <f t="shared" si="1"/>
        <v>0</v>
      </c>
      <c r="F16" s="62">
        <f t="shared" si="1"/>
        <v>0.52299999999999991</v>
      </c>
      <c r="G16" s="62">
        <f t="shared" si="1"/>
        <v>135.43100000000001</v>
      </c>
      <c r="H16" s="62">
        <f t="shared" si="1"/>
        <v>14.071999999999999</v>
      </c>
      <c r="I16" s="62">
        <f t="shared" si="1"/>
        <v>108.527</v>
      </c>
      <c r="J16" s="62">
        <f t="shared" si="1"/>
        <v>195.00200000000001</v>
      </c>
      <c r="K16" s="62">
        <f t="shared" si="1"/>
        <v>62.786000000000001</v>
      </c>
      <c r="L16" s="62">
        <f t="shared" si="1"/>
        <v>9.5650000000000013</v>
      </c>
      <c r="M16" s="62">
        <f t="shared" si="1"/>
        <v>11.625</v>
      </c>
      <c r="N16" s="62">
        <f t="shared" si="1"/>
        <v>8.5329999999999995</v>
      </c>
      <c r="O16" s="62">
        <f t="shared" si="1"/>
        <v>11.992999999999999</v>
      </c>
      <c r="P16" s="62">
        <f t="shared" si="1"/>
        <v>0.30099999999999999</v>
      </c>
      <c r="Q16" s="62">
        <f t="shared" si="1"/>
        <v>201.911</v>
      </c>
      <c r="R16" s="62">
        <f t="shared" si="1"/>
        <v>334.815</v>
      </c>
      <c r="S16" s="62">
        <f t="shared" si="1"/>
        <v>444.58499999999998</v>
      </c>
      <c r="T16" s="62">
        <f t="shared" si="1"/>
        <v>340.75200000000001</v>
      </c>
      <c r="U16" s="62">
        <f t="shared" si="1"/>
        <v>211.76300000000001</v>
      </c>
      <c r="V16" s="62">
        <f t="shared" si="1"/>
        <v>60.314</v>
      </c>
      <c r="W16" s="62">
        <f t="shared" si="1"/>
        <v>1.0249999999999999</v>
      </c>
      <c r="X16" s="62">
        <f t="shared" si="1"/>
        <v>1.1140000000000001</v>
      </c>
      <c r="Y16" s="62">
        <f t="shared" si="1"/>
        <v>0.77400000000000002</v>
      </c>
      <c r="Z16" s="63" t="str">
        <f t="shared" si="1"/>
        <v/>
      </c>
      <c r="AA16" s="64">
        <f>SUM(AA10:AA15)</f>
        <v>2158.8890000000001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7.1890000000000001</v>
      </c>
      <c r="C21" s="81">
        <v>4.024</v>
      </c>
      <c r="D21" s="81">
        <v>6.66</v>
      </c>
      <c r="E21" s="81">
        <v>4.5830000000000002</v>
      </c>
      <c r="F21" s="81">
        <v>2.8010000000000002</v>
      </c>
      <c r="G21" s="81">
        <v>3.2010000000000001</v>
      </c>
      <c r="H21" s="81">
        <v>2.8359999999999999</v>
      </c>
      <c r="I21" s="81">
        <v>4.4870000000000001</v>
      </c>
      <c r="J21" s="81">
        <v>8.5659999999999989</v>
      </c>
      <c r="K21" s="81">
        <v>9.2329999999999988</v>
      </c>
      <c r="L21" s="81">
        <v>10.632999999999999</v>
      </c>
      <c r="M21" s="81">
        <v>10.518000000000001</v>
      </c>
      <c r="N21" s="81">
        <v>9.0109999999999992</v>
      </c>
      <c r="O21" s="81">
        <v>6.9870000000000001</v>
      </c>
      <c r="P21" s="81">
        <v>1.262</v>
      </c>
      <c r="Q21" s="81">
        <v>0.13200000000000001</v>
      </c>
      <c r="R21" s="81">
        <v>1.333</v>
      </c>
      <c r="S21" s="81">
        <v>3.3610000000000002</v>
      </c>
      <c r="T21" s="81">
        <v>3.3980000000000001</v>
      </c>
      <c r="U21" s="81">
        <v>8.8219999999999992</v>
      </c>
      <c r="V21" s="81">
        <v>11.071999999999999</v>
      </c>
      <c r="W21" s="81">
        <v>6.7720000000000002</v>
      </c>
      <c r="X21" s="81">
        <v>19.290000000000003</v>
      </c>
      <c r="Y21" s="81">
        <v>15.608000000000001</v>
      </c>
      <c r="Z21" s="78"/>
      <c r="AA21" s="79">
        <f t="shared" si="2"/>
        <v>161.77900000000002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7.1890000000000001</v>
      </c>
      <c r="C25" s="88">
        <f t="shared" si="3"/>
        <v>4.024</v>
      </c>
      <c r="D25" s="88">
        <f t="shared" si="3"/>
        <v>6.66</v>
      </c>
      <c r="E25" s="88">
        <f t="shared" si="3"/>
        <v>4.5830000000000002</v>
      </c>
      <c r="F25" s="88">
        <f t="shared" si="3"/>
        <v>2.8010000000000002</v>
      </c>
      <c r="G25" s="88">
        <f t="shared" si="3"/>
        <v>3.2010000000000001</v>
      </c>
      <c r="H25" s="88">
        <f t="shared" si="3"/>
        <v>2.8359999999999999</v>
      </c>
      <c r="I25" s="88">
        <f t="shared" si="3"/>
        <v>4.4870000000000001</v>
      </c>
      <c r="J25" s="88">
        <f t="shared" si="3"/>
        <v>8.5659999999999989</v>
      </c>
      <c r="K25" s="88">
        <f t="shared" si="3"/>
        <v>9.2329999999999988</v>
      </c>
      <c r="L25" s="88">
        <f t="shared" si="3"/>
        <v>10.632999999999999</v>
      </c>
      <c r="M25" s="88">
        <f t="shared" si="3"/>
        <v>10.518000000000001</v>
      </c>
      <c r="N25" s="88">
        <f t="shared" si="3"/>
        <v>9.0109999999999992</v>
      </c>
      <c r="O25" s="88">
        <f t="shared" si="3"/>
        <v>6.9870000000000001</v>
      </c>
      <c r="P25" s="88">
        <f t="shared" si="3"/>
        <v>1.262</v>
      </c>
      <c r="Q25" s="88">
        <f t="shared" si="3"/>
        <v>0.13200000000000001</v>
      </c>
      <c r="R25" s="88">
        <f t="shared" si="3"/>
        <v>1.333</v>
      </c>
      <c r="S25" s="88">
        <f t="shared" si="3"/>
        <v>3.3610000000000002</v>
      </c>
      <c r="T25" s="88">
        <f t="shared" si="3"/>
        <v>3.3980000000000001</v>
      </c>
      <c r="U25" s="88">
        <f t="shared" si="3"/>
        <v>8.8219999999999992</v>
      </c>
      <c r="V25" s="88">
        <f t="shared" si="3"/>
        <v>11.071999999999999</v>
      </c>
      <c r="W25" s="88">
        <f t="shared" si="3"/>
        <v>6.7720000000000002</v>
      </c>
      <c r="X25" s="88">
        <f t="shared" si="3"/>
        <v>19.290000000000003</v>
      </c>
      <c r="Y25" s="88">
        <f t="shared" si="3"/>
        <v>15.608000000000001</v>
      </c>
      <c r="Z25" s="89">
        <f t="shared" si="3"/>
        <v>0</v>
      </c>
      <c r="AA25" s="90">
        <f t="shared" si="3"/>
        <v>161.77900000000002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7.1890000000000001</v>
      </c>
      <c r="C29" s="77">
        <v>5.6859999999999999</v>
      </c>
      <c r="D29" s="77">
        <v>8.4760000000000009</v>
      </c>
      <c r="E29" s="77">
        <v>4.5830000000000002</v>
      </c>
      <c r="F29" s="77">
        <v>3.3239999999999998</v>
      </c>
      <c r="G29" s="77">
        <v>138.63200000000001</v>
      </c>
      <c r="H29" s="77">
        <v>16.908000000000001</v>
      </c>
      <c r="I29" s="77">
        <v>113.014</v>
      </c>
      <c r="J29" s="77">
        <v>203.56800000000001</v>
      </c>
      <c r="K29" s="77">
        <v>72.019000000000005</v>
      </c>
      <c r="L29" s="77">
        <v>20.198</v>
      </c>
      <c r="M29" s="77">
        <v>22.143000000000001</v>
      </c>
      <c r="N29" s="77">
        <v>17.544</v>
      </c>
      <c r="O29" s="77">
        <v>18.98</v>
      </c>
      <c r="P29" s="77">
        <v>1.5629999999999999</v>
      </c>
      <c r="Q29" s="77">
        <v>202.04300000000001</v>
      </c>
      <c r="R29" s="77">
        <v>336.14800000000002</v>
      </c>
      <c r="S29" s="77">
        <v>447.94600000000003</v>
      </c>
      <c r="T29" s="77">
        <v>344.15</v>
      </c>
      <c r="U29" s="77">
        <v>220.58500000000001</v>
      </c>
      <c r="V29" s="77">
        <v>71.385999999999996</v>
      </c>
      <c r="W29" s="77">
        <v>7.7969999999999997</v>
      </c>
      <c r="X29" s="77">
        <v>20.404</v>
      </c>
      <c r="Y29" s="77">
        <v>16.382000000000001</v>
      </c>
      <c r="Z29" s="78"/>
      <c r="AA29" s="79">
        <f>SUM(B29:Z29)</f>
        <v>2320.6680000000001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7.1890000000000001</v>
      </c>
      <c r="C31" s="62">
        <f t="shared" si="4"/>
        <v>5.6859999999999999</v>
      </c>
      <c r="D31" s="62">
        <f t="shared" si="4"/>
        <v>8.4760000000000009</v>
      </c>
      <c r="E31" s="62">
        <f t="shared" si="4"/>
        <v>4.5830000000000002</v>
      </c>
      <c r="F31" s="62">
        <f t="shared" si="4"/>
        <v>3.3239999999999998</v>
      </c>
      <c r="G31" s="62">
        <f t="shared" si="4"/>
        <v>138.63200000000001</v>
      </c>
      <c r="H31" s="62">
        <f t="shared" si="4"/>
        <v>16.908000000000001</v>
      </c>
      <c r="I31" s="62">
        <f t="shared" si="4"/>
        <v>113.014</v>
      </c>
      <c r="J31" s="62">
        <f t="shared" si="4"/>
        <v>203.56800000000001</v>
      </c>
      <c r="K31" s="62">
        <f t="shared" si="4"/>
        <v>72.019000000000005</v>
      </c>
      <c r="L31" s="62">
        <f t="shared" si="4"/>
        <v>20.198</v>
      </c>
      <c r="M31" s="62">
        <f t="shared" si="4"/>
        <v>22.143000000000001</v>
      </c>
      <c r="N31" s="62">
        <f t="shared" si="4"/>
        <v>17.544</v>
      </c>
      <c r="O31" s="62">
        <f t="shared" si="4"/>
        <v>18.98</v>
      </c>
      <c r="P31" s="62">
        <f t="shared" si="4"/>
        <v>1.5629999999999999</v>
      </c>
      <c r="Q31" s="62">
        <f t="shared" si="4"/>
        <v>202.04300000000001</v>
      </c>
      <c r="R31" s="62">
        <f t="shared" si="4"/>
        <v>336.14800000000002</v>
      </c>
      <c r="S31" s="62">
        <f t="shared" si="4"/>
        <v>447.94600000000003</v>
      </c>
      <c r="T31" s="62">
        <f t="shared" si="4"/>
        <v>344.15</v>
      </c>
      <c r="U31" s="62">
        <f t="shared" si="4"/>
        <v>220.58500000000001</v>
      </c>
      <c r="V31" s="62">
        <f t="shared" si="4"/>
        <v>71.385999999999996</v>
      </c>
      <c r="W31" s="62">
        <f t="shared" si="4"/>
        <v>7.7969999999999997</v>
      </c>
      <c r="X31" s="62">
        <f t="shared" si="4"/>
        <v>20.404</v>
      </c>
      <c r="Y31" s="62">
        <f t="shared" si="4"/>
        <v>16.382000000000001</v>
      </c>
      <c r="Z31" s="63">
        <f t="shared" si="4"/>
        <v>0</v>
      </c>
      <c r="AA31" s="64">
        <f t="shared" si="4"/>
        <v>2320.6680000000001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4.3</v>
      </c>
      <c r="D38" s="99"/>
      <c r="E38" s="99"/>
      <c r="F38" s="99">
        <v>2.2000000000000002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4.3</v>
      </c>
      <c r="D39" s="88">
        <f t="shared" si="6"/>
        <v>0</v>
      </c>
      <c r="E39" s="88">
        <f t="shared" si="6"/>
        <v>0</v>
      </c>
      <c r="F39" s="88">
        <f t="shared" si="6"/>
        <v>2.2000000000000002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4.3</v>
      </c>
      <c r="D46" s="99"/>
      <c r="E46" s="99"/>
      <c r="F46" s="99">
        <v>2.2000000000000002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4.3</v>
      </c>
      <c r="D48" s="88">
        <f t="shared" si="8"/>
        <v>0</v>
      </c>
      <c r="E48" s="88">
        <f t="shared" si="8"/>
        <v>0</v>
      </c>
      <c r="F48" s="88">
        <f t="shared" si="8"/>
        <v>2.2000000000000002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7.1890000000000001</v>
      </c>
      <c r="C51" s="88">
        <f t="shared" si="10"/>
        <v>9.9860000000000007</v>
      </c>
      <c r="D51" s="88">
        <f t="shared" si="10"/>
        <v>8.4759999999999991</v>
      </c>
      <c r="E51" s="88">
        <f t="shared" si="10"/>
        <v>4.5830000000000002</v>
      </c>
      <c r="F51" s="88">
        <f t="shared" si="10"/>
        <v>5.524</v>
      </c>
      <c r="G51" s="88">
        <f t="shared" si="10"/>
        <v>138.63200000000001</v>
      </c>
      <c r="H51" s="88">
        <f t="shared" si="10"/>
        <v>16.907999999999998</v>
      </c>
      <c r="I51" s="88">
        <f t="shared" si="10"/>
        <v>113.014</v>
      </c>
      <c r="J51" s="88">
        <f t="shared" si="10"/>
        <v>203.56800000000001</v>
      </c>
      <c r="K51" s="88">
        <f t="shared" si="10"/>
        <v>72.019000000000005</v>
      </c>
      <c r="L51" s="88">
        <f t="shared" si="10"/>
        <v>20.198</v>
      </c>
      <c r="M51" s="88">
        <f t="shared" si="10"/>
        <v>22.143000000000001</v>
      </c>
      <c r="N51" s="88">
        <f t="shared" si="10"/>
        <v>17.543999999999997</v>
      </c>
      <c r="O51" s="88">
        <f t="shared" si="10"/>
        <v>18.979999999999997</v>
      </c>
      <c r="P51" s="88">
        <f t="shared" si="10"/>
        <v>1.5629999999999999</v>
      </c>
      <c r="Q51" s="88">
        <f t="shared" si="10"/>
        <v>202.04300000000001</v>
      </c>
      <c r="R51" s="88">
        <f t="shared" si="10"/>
        <v>336.14800000000002</v>
      </c>
      <c r="S51" s="88">
        <f t="shared" si="10"/>
        <v>447.94599999999997</v>
      </c>
      <c r="T51" s="88">
        <f t="shared" si="10"/>
        <v>344.15000000000003</v>
      </c>
      <c r="U51" s="88">
        <f t="shared" si="10"/>
        <v>220.58500000000001</v>
      </c>
      <c r="V51" s="88">
        <f t="shared" si="10"/>
        <v>71.385999999999996</v>
      </c>
      <c r="W51" s="88">
        <f t="shared" si="10"/>
        <v>7.7970000000000006</v>
      </c>
      <c r="X51" s="88">
        <f t="shared" si="10"/>
        <v>20.404000000000003</v>
      </c>
      <c r="Y51" s="88">
        <f t="shared" si="10"/>
        <v>16.382000000000001</v>
      </c>
      <c r="Z51" s="89">
        <f t="shared" si="10"/>
        <v>0</v>
      </c>
      <c r="AA51" s="105">
        <f>SUM(B51:Z51)</f>
        <v>2327.1680000000001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N20" sqref="N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4.3</v>
      </c>
      <c r="D4" s="18">
        <v>-8.4</v>
      </c>
      <c r="E4" s="18">
        <v>-3.7</v>
      </c>
      <c r="F4" s="18">
        <v>2.2000000000000002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-5.6000000000000005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185.55</v>
      </c>
      <c r="C7" s="118">
        <v>160.4</v>
      </c>
      <c r="D7" s="118">
        <v>150</v>
      </c>
      <c r="E7" s="118">
        <v>143.06</v>
      </c>
      <c r="F7" s="118">
        <v>140.59</v>
      </c>
      <c r="G7" s="118">
        <v>188.23</v>
      </c>
      <c r="H7" s="118">
        <v>235.51</v>
      </c>
      <c r="I7" s="118">
        <v>241.51</v>
      </c>
      <c r="J7" s="118">
        <v>236.28</v>
      </c>
      <c r="K7" s="118">
        <v>232.8</v>
      </c>
      <c r="L7" s="118">
        <v>222.27</v>
      </c>
      <c r="M7" s="118">
        <v>217.42</v>
      </c>
      <c r="N7" s="118">
        <v>217.73</v>
      </c>
      <c r="O7" s="118">
        <v>216.41</v>
      </c>
      <c r="P7" s="118">
        <v>231.15</v>
      </c>
      <c r="Q7" s="118">
        <v>244.52</v>
      </c>
      <c r="R7" s="118">
        <v>250</v>
      </c>
      <c r="S7" s="118">
        <v>279.38</v>
      </c>
      <c r="T7" s="118">
        <v>279.51</v>
      </c>
      <c r="U7" s="118">
        <v>251.08</v>
      </c>
      <c r="V7" s="118">
        <v>238.51</v>
      </c>
      <c r="W7" s="118">
        <v>201.77</v>
      </c>
      <c r="X7" s="118">
        <v>198.47</v>
      </c>
      <c r="Y7" s="118">
        <v>191.33</v>
      </c>
      <c r="Z7" s="119"/>
      <c r="AA7" s="120" t="e">
        <f>IF(SUM(GR_MAINLAND_MCP_DAM_CPL)&lt;&gt;0,AVERAGEIF(GR_MAINLAND_MCP_DAM_CPL,"&lt;&gt;"""),"")</f>
        <v>#NAME?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8.4</v>
      </c>
      <c r="E15" s="134">
        <v>3.7</v>
      </c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12.100000000000001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8.4</v>
      </c>
      <c r="E16" s="136">
        <f t="shared" si="1"/>
        <v>3.7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12.100000000000001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4.3</v>
      </c>
      <c r="D23" s="134"/>
      <c r="E23" s="134"/>
      <c r="F23" s="134">
        <v>2.2000000000000002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4.3</v>
      </c>
      <c r="D24" s="136">
        <f t="shared" si="3"/>
        <v>0</v>
      </c>
      <c r="E24" s="136">
        <f t="shared" si="3"/>
        <v>0</v>
      </c>
      <c r="F24" s="136">
        <f t="shared" si="3"/>
        <v>2.2000000000000002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56</vt:i4>
      </vt:variant>
    </vt:vector>
  </HeadingPairs>
  <TitlesOfParts>
    <vt:vector size="6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2021-10-31T14:22:31Z</dcterms:created>
  <dcterms:modified xsi:type="dcterms:W3CDTF">2021-10-31T14:22:32Z</dcterms:modified>
</cp:coreProperties>
</file>