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[1]RES_Portfolios!$C$10:$K$36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<sst xmlns="http://schemas.openxmlformats.org/spreadsheetml/2006/main" count="109" uniqueCount="48">
  <si>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29/10/2021 16:17:28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</si>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</sst>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350</c:v>
                </c:pt>
                <c:pt idx="1">
                  <c:v>386</c:v>
                </c:pt>
                <c:pt idx="2">
                  <c:v>421</c:v>
                </c:pt>
                <c:pt idx="3">
                  <c:v>385</c:v>
                </c:pt>
                <c:pt idx="4">
                  <c:v>307.68200000000002</c:v>
                </c:pt>
                <c:pt idx="5">
                  <c:v>300</c:v>
                </c:pt>
                <c:pt idx="6">
                  <c:v>270</c:v>
                </c:pt>
                <c:pt idx="7">
                  <c:v>75.007999999999996</c:v>
                </c:pt>
                <c:pt idx="8">
                  <c:v>67.524000000000001</c:v>
                </c:pt>
                <c:pt idx="9">
                  <c:v>47.669999999999995</c:v>
                </c:pt>
                <c:pt idx="10">
                  <c:v>89.970000000000013</c:v>
                </c:pt>
                <c:pt idx="11">
                  <c:v>96.382000000000005</c:v>
                </c:pt>
                <c:pt idx="12">
                  <c:v>101.51300000000001</c:v>
                </c:pt>
                <c:pt idx="13">
                  <c:v>90</c:v>
                </c:pt>
                <c:pt idx="14">
                  <c:v>48</c:v>
                </c:pt>
                <c:pt idx="15">
                  <c:v>100</c:v>
                </c:pt>
                <c:pt idx="16">
                  <c:v>60</c:v>
                </c:pt>
                <c:pt idx="17">
                  <c:v>121.504</c:v>
                </c:pt>
                <c:pt idx="18">
                  <c:v>109.16199999999999</c:v>
                </c:pt>
                <c:pt idx="19">
                  <c:v>4.5350000000000001</c:v>
                </c:pt>
                <c:pt idx="20">
                  <c:v>9.1549999999999994</c:v>
                </c:pt>
                <c:pt idx="21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9.1</c:v>
                </c:pt>
                <c:pt idx="16">
                  <c:v>9.8000000000000007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4.0999999999999996</c:v>
                </c:pt>
                <c:pt idx="23">
                  <c:v>7.8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1.758</c:v>
                </c:pt>
                <c:pt idx="2">
                  <c:v>0.44700000000000001</c:v>
                </c:pt>
                <c:pt idx="3">
                  <c:v>0.65</c:v>
                </c:pt>
                <c:pt idx="4">
                  <c:v>2.0380000000000003</c:v>
                </c:pt>
                <c:pt idx="5">
                  <c:v>3.758</c:v>
                </c:pt>
                <c:pt idx="6">
                  <c:v>6.359</c:v>
                </c:pt>
                <c:pt idx="7">
                  <c:v>21.172999999999998</c:v>
                </c:pt>
                <c:pt idx="8">
                  <c:v>20.233999999999998</c:v>
                </c:pt>
                <c:pt idx="9">
                  <c:v>0.48099999999999998</c:v>
                </c:pt>
                <c:pt idx="12">
                  <c:v>0.20699999999999999</c:v>
                </c:pt>
                <c:pt idx="13">
                  <c:v>2.7130000000000001</c:v>
                </c:pt>
                <c:pt idx="17">
                  <c:v>5.0999999999999997E-2</c:v>
                </c:pt>
                <c:pt idx="18">
                  <c:v>4.46</c:v>
                </c:pt>
                <c:pt idx="19">
                  <c:v>3.6379999999999999</c:v>
                </c:pt>
                <c:pt idx="20">
                  <c:v>4.4139999999999997</c:v>
                </c:pt>
                <c:pt idx="21">
                  <c:v>15.29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40</c:v>
                </c:pt>
                <c:pt idx="3">
                  <c:v>40</c:v>
                </c:pt>
                <c:pt idx="19">
                  <c:v>170</c:v>
                </c:pt>
                <c:pt idx="20">
                  <c:v>170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3396440"/>
        <c:axId val="3733968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351.84899999999999</c:v>
                </c:pt>
                <c:pt idx="1">
                  <c:v>387.75800000000004</c:v>
                </c:pt>
                <c:pt idx="2">
                  <c:v>461.447</c:v>
                </c:pt>
                <c:pt idx="3">
                  <c:v>425.90999999999997</c:v>
                </c:pt>
                <c:pt idx="4">
                  <c:v>309.72000000000003</c:v>
                </c:pt>
                <c:pt idx="5">
                  <c:v>303.75800000000004</c:v>
                </c:pt>
                <c:pt idx="6">
                  <c:v>276.35899999999998</c:v>
                </c:pt>
                <c:pt idx="7">
                  <c:v>99.031000000000006</c:v>
                </c:pt>
                <c:pt idx="8">
                  <c:v>90.429000000000002</c:v>
                </c:pt>
                <c:pt idx="9">
                  <c:v>50.742999999999995</c:v>
                </c:pt>
                <c:pt idx="10">
                  <c:v>96.784000000000006</c:v>
                </c:pt>
                <c:pt idx="11">
                  <c:v>103.70099999999998</c:v>
                </c:pt>
                <c:pt idx="12">
                  <c:v>104.61199999999998</c:v>
                </c:pt>
                <c:pt idx="13">
                  <c:v>99.438999999999993</c:v>
                </c:pt>
                <c:pt idx="14">
                  <c:v>56.401000000000003</c:v>
                </c:pt>
                <c:pt idx="15">
                  <c:v>115.50699999999999</c:v>
                </c:pt>
                <c:pt idx="16">
                  <c:v>75.356000000000009</c:v>
                </c:pt>
                <c:pt idx="17">
                  <c:v>125.45200000000001</c:v>
                </c:pt>
                <c:pt idx="18">
                  <c:v>123.11900000000001</c:v>
                </c:pt>
                <c:pt idx="19">
                  <c:v>180.12800000000001</c:v>
                </c:pt>
                <c:pt idx="20">
                  <c:v>186.619</c:v>
                </c:pt>
                <c:pt idx="21">
                  <c:v>126.07499999999999</c:v>
                </c:pt>
                <c:pt idx="22">
                  <c:v>9.6789999999999985</c:v>
                </c:pt>
                <c:pt idx="23">
                  <c:v>10.206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396440"/>
        <c:axId val="3733968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176.09</c:v>
                </c:pt>
                <c:pt idx="1">
                  <c:v>163.49</c:v>
                </c:pt>
                <c:pt idx="2">
                  <c:v>156.80000000000001</c:v>
                </c:pt>
                <c:pt idx="3">
                  <c:v>156.80000000000001</c:v>
                </c:pt>
                <c:pt idx="4">
                  <c:v>158</c:v>
                </c:pt>
                <c:pt idx="5">
                  <c:v>160.07</c:v>
                </c:pt>
                <c:pt idx="6">
                  <c:v>185.07</c:v>
                </c:pt>
                <c:pt idx="7">
                  <c:v>214.62</c:v>
                </c:pt>
                <c:pt idx="8">
                  <c:v>225.49</c:v>
                </c:pt>
                <c:pt idx="9">
                  <c:v>176.17</c:v>
                </c:pt>
                <c:pt idx="10">
                  <c:v>170.13</c:v>
                </c:pt>
                <c:pt idx="11">
                  <c:v>151.1</c:v>
                </c:pt>
                <c:pt idx="12">
                  <c:v>150</c:v>
                </c:pt>
                <c:pt idx="13">
                  <c:v>138.11000000000001</c:v>
                </c:pt>
                <c:pt idx="14">
                  <c:v>136.22</c:v>
                </c:pt>
                <c:pt idx="15">
                  <c:v>151.82</c:v>
                </c:pt>
                <c:pt idx="16">
                  <c:v>170</c:v>
                </c:pt>
                <c:pt idx="17">
                  <c:v>200</c:v>
                </c:pt>
                <c:pt idx="18">
                  <c:v>228.6</c:v>
                </c:pt>
                <c:pt idx="19">
                  <c:v>241.56</c:v>
                </c:pt>
                <c:pt idx="20">
                  <c:v>226.5</c:v>
                </c:pt>
                <c:pt idx="21">
                  <c:v>215</c:v>
                </c:pt>
                <c:pt idx="22">
                  <c:v>172.83</c:v>
                </c:pt>
                <c:pt idx="23">
                  <c:v>149.69999999999999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397616"/>
        <c:axId val="373397224"/>
      </c:lineChart>
      <c:catAx>
        <c:axId val="373396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396832"/>
        <c:crosses val="autoZero"/>
        <c:auto val="1"/>
        <c:lblAlgn val="ctr"/>
        <c:lblOffset val="100"/>
        <c:noMultiLvlLbl val="0"/>
      </c:catAx>
      <c:valAx>
        <c:axId val="37339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396440"/>
        <c:crosses val="autoZero"/>
        <c:crossBetween val="between"/>
      </c:valAx>
      <c:valAx>
        <c:axId val="373397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397616"/>
        <c:crosses val="max"/>
        <c:crossBetween val="between"/>
      </c:valAx>
      <c:catAx>
        <c:axId val="373397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397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44499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3547.1049999999996</v>
          </cell>
        </row>
        <row r="28">
          <cell r="C28">
            <v>420</v>
          </cell>
        </row>
        <row r="29">
          <cell r="C29">
            <v>30.8</v>
          </cell>
        </row>
        <row r="30">
          <cell r="C30">
            <v>87.671000000000021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84.551999999999992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26.704000000000001</v>
          </cell>
        </row>
        <row r="41">
          <cell r="C41">
            <v>257.68200000000002</v>
          </cell>
        </row>
        <row r="42">
          <cell r="C42">
            <v>347.59999999999997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3392.558</v>
          </cell>
        </row>
        <row r="46">
          <cell r="C46">
            <v>0</v>
          </cell>
        </row>
        <row r="47">
          <cell r="C47">
            <v>145.53799999999998</v>
          </cell>
        </row>
      </sheetData>
      <sheetData sheetId="4"/>
      <sheetData sheetId="5"/>
      <sheetData sheetId="6"/>
      <sheetData sheetId="7">
        <row r="7">
          <cell r="B7">
            <v>176.09</v>
          </cell>
          <cell r="C7">
            <v>163.49</v>
          </cell>
          <cell r="D7">
            <v>156.80000000000001</v>
          </cell>
          <cell r="E7">
            <v>156.80000000000001</v>
          </cell>
          <cell r="F7">
            <v>158</v>
          </cell>
          <cell r="G7">
            <v>160.07</v>
          </cell>
          <cell r="H7">
            <v>185.07</v>
          </cell>
          <cell r="I7">
            <v>214.62</v>
          </cell>
          <cell r="J7">
            <v>225.49</v>
          </cell>
          <cell r="K7">
            <v>176.17</v>
          </cell>
          <cell r="L7">
            <v>170.13</v>
          </cell>
          <cell r="M7">
            <v>151.1</v>
          </cell>
          <cell r="N7">
            <v>150</v>
          </cell>
          <cell r="O7">
            <v>138.11000000000001</v>
          </cell>
          <cell r="P7">
            <v>136.22</v>
          </cell>
          <cell r="Q7">
            <v>151.82</v>
          </cell>
          <cell r="R7">
            <v>170</v>
          </cell>
          <cell r="S7">
            <v>200</v>
          </cell>
          <cell r="T7">
            <v>228.6</v>
          </cell>
          <cell r="U7">
            <v>241.56</v>
          </cell>
          <cell r="V7">
            <v>226.5</v>
          </cell>
          <cell r="W7">
            <v>215</v>
          </cell>
          <cell r="X7">
            <v>172.83</v>
          </cell>
          <cell r="Y7">
            <v>149.69999999999999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176.09</v>
          </cell>
          <cell r="C7">
            <v>163.49</v>
          </cell>
          <cell r="D7">
            <v>156.80000000000001</v>
          </cell>
          <cell r="E7">
            <v>156.80000000000001</v>
          </cell>
          <cell r="F7">
            <v>158</v>
          </cell>
          <cell r="G7">
            <v>160.07</v>
          </cell>
          <cell r="H7">
            <v>185.07</v>
          </cell>
          <cell r="I7">
            <v>214.62</v>
          </cell>
          <cell r="J7">
            <v>225.49</v>
          </cell>
          <cell r="K7">
            <v>176.17</v>
          </cell>
          <cell r="L7">
            <v>170.13</v>
          </cell>
          <cell r="M7">
            <v>151.1</v>
          </cell>
          <cell r="N7">
            <v>150</v>
          </cell>
          <cell r="O7">
            <v>138.11000000000001</v>
          </cell>
          <cell r="P7">
            <v>136.22</v>
          </cell>
          <cell r="Q7">
            <v>151.82</v>
          </cell>
          <cell r="R7">
            <v>170</v>
          </cell>
          <cell r="S7">
            <v>200</v>
          </cell>
          <cell r="T7">
            <v>228.6</v>
          </cell>
          <cell r="U7">
            <v>241.56</v>
          </cell>
          <cell r="V7">
            <v>226.5</v>
          </cell>
          <cell r="W7">
            <v>215</v>
          </cell>
          <cell r="X7">
            <v>172.83</v>
          </cell>
          <cell r="Y7">
            <v>149.69999999999999</v>
          </cell>
        </row>
        <row r="23">
          <cell r="D23">
            <v>34.311999999999998</v>
          </cell>
          <cell r="E23">
            <v>52.444000000000003</v>
          </cell>
        </row>
        <row r="25">
          <cell r="S25">
            <v>30</v>
          </cell>
          <cell r="T25">
            <v>30</v>
          </cell>
          <cell r="W25">
            <v>30</v>
          </cell>
        </row>
        <row r="26">
          <cell r="B26">
            <v>350</v>
          </cell>
          <cell r="C26">
            <v>386</v>
          </cell>
          <cell r="D26">
            <v>386.68799999999999</v>
          </cell>
          <cell r="E26">
            <v>332.55599999999998</v>
          </cell>
          <cell r="F26">
            <v>307.68200000000002</v>
          </cell>
          <cell r="G26">
            <v>300</v>
          </cell>
          <cell r="H26">
            <v>270</v>
          </cell>
          <cell r="I26">
            <v>16.257999999999999</v>
          </cell>
          <cell r="J26">
            <v>12.023999999999999</v>
          </cell>
          <cell r="K26">
            <v>39.223999999999997</v>
          </cell>
          <cell r="L26">
            <v>85.052000000000007</v>
          </cell>
          <cell r="M26">
            <v>90</v>
          </cell>
          <cell r="N26">
            <v>90</v>
          </cell>
          <cell r="O26">
            <v>90</v>
          </cell>
          <cell r="P26">
            <v>48</v>
          </cell>
          <cell r="Q26">
            <v>100</v>
          </cell>
          <cell r="R26">
            <v>60</v>
          </cell>
          <cell r="S26">
            <v>30</v>
          </cell>
          <cell r="T26">
            <v>30</v>
          </cell>
          <cell r="W26">
            <v>30</v>
          </cell>
        </row>
        <row r="31">
          <cell r="I31">
            <v>46.75</v>
          </cell>
          <cell r="J31">
            <v>43.5</v>
          </cell>
          <cell r="K31">
            <v>8.4459999999999997</v>
          </cell>
          <cell r="L31">
            <v>4.9180000000000001</v>
          </cell>
          <cell r="M31">
            <v>6.3819999999999997</v>
          </cell>
          <cell r="N31">
            <v>11.513</v>
          </cell>
          <cell r="S31">
            <v>51.05</v>
          </cell>
          <cell r="T31">
            <v>40.570999999999998</v>
          </cell>
          <cell r="U31">
            <v>3.165</v>
          </cell>
          <cell r="V31">
            <v>8</v>
          </cell>
          <cell r="W31">
            <v>17</v>
          </cell>
        </row>
        <row r="35">
          <cell r="S35">
            <v>5.7270000000000003</v>
          </cell>
          <cell r="T35">
            <v>5.7270000000000003</v>
          </cell>
          <cell r="U35">
            <v>1.37</v>
          </cell>
          <cell r="V35">
            <v>1.155</v>
          </cell>
          <cell r="W35">
            <v>15</v>
          </cell>
        </row>
        <row r="36">
          <cell r="I36">
            <v>12</v>
          </cell>
          <cell r="J36">
            <v>12</v>
          </cell>
          <cell r="S36">
            <v>4.7270000000000003</v>
          </cell>
          <cell r="T36">
            <v>2.8639999999999999</v>
          </cell>
          <cell r="W36">
            <v>15</v>
          </cell>
        </row>
        <row r="38">
          <cell r="D38">
            <v>40</v>
          </cell>
          <cell r="E38">
            <v>40</v>
          </cell>
        </row>
        <row r="43">
          <cell r="U43">
            <v>80</v>
          </cell>
          <cell r="V43">
            <v>80</v>
          </cell>
        </row>
        <row r="46">
          <cell r="U46">
            <v>90</v>
          </cell>
          <cell r="V46">
            <v>90</v>
          </cell>
        </row>
        <row r="57">
          <cell r="C57">
            <v>1.758</v>
          </cell>
          <cell r="D57">
            <v>0.44700000000000001</v>
          </cell>
          <cell r="E57">
            <v>0.65</v>
          </cell>
          <cell r="F57">
            <v>2.0380000000000003</v>
          </cell>
          <cell r="G57">
            <v>3.758</v>
          </cell>
          <cell r="H57">
            <v>6.359</v>
          </cell>
          <cell r="I57">
            <v>21.172999999999998</v>
          </cell>
          <cell r="J57">
            <v>20.233999999999998</v>
          </cell>
          <cell r="K57">
            <v>0.48099999999999998</v>
          </cell>
          <cell r="N57">
            <v>0.20699999999999999</v>
          </cell>
          <cell r="O57">
            <v>2.7130000000000001</v>
          </cell>
          <cell r="S57">
            <v>5.0999999999999997E-2</v>
          </cell>
          <cell r="T57">
            <v>4.46</v>
          </cell>
          <cell r="U57">
            <v>3.6379999999999999</v>
          </cell>
          <cell r="V57">
            <v>4.4139999999999997</v>
          </cell>
          <cell r="W57">
            <v>15.29</v>
          </cell>
        </row>
        <row r="64">
          <cell r="B64">
            <v>1.849</v>
          </cell>
          <cell r="E64">
            <v>0.26</v>
          </cell>
          <cell r="I64">
            <v>2.8860000000000001</v>
          </cell>
          <cell r="J64">
            <v>2.6909999999999998</v>
          </cell>
          <cell r="K64">
            <v>2.5920000000000001</v>
          </cell>
          <cell r="L64">
            <v>6.8140000000000001</v>
          </cell>
          <cell r="M64">
            <v>7.319</v>
          </cell>
          <cell r="N64">
            <v>2.8919999999999999</v>
          </cell>
          <cell r="O64">
            <v>6.726</v>
          </cell>
          <cell r="P64">
            <v>8.4009999999999998</v>
          </cell>
          <cell r="Q64">
            <v>6.4370000000000003</v>
          </cell>
          <cell r="R64">
            <v>5.54</v>
          </cell>
          <cell r="S64">
            <v>3.895</v>
          </cell>
          <cell r="T64">
            <v>9.5269999999999992</v>
          </cell>
          <cell r="U64">
            <v>1.9550000000000001</v>
          </cell>
          <cell r="V64">
            <v>3.0670000000000002</v>
          </cell>
          <cell r="W64">
            <v>3.7789999999999999</v>
          </cell>
          <cell r="X64">
            <v>5.5459999999999994</v>
          </cell>
          <cell r="Y64">
            <v>2.3759999999999999</v>
          </cell>
        </row>
        <row r="74">
          <cell r="Q74">
            <v>9.1</v>
          </cell>
          <cell r="R74">
            <v>9.8000000000000007</v>
          </cell>
          <cell r="X74">
            <v>4.0999999999999996</v>
          </cell>
          <cell r="Y74">
            <v>7.8</v>
          </cell>
        </row>
      </sheetData>
      <sheetData sheetId="17">
        <row r="23">
          <cell r="M23">
            <v>90</v>
          </cell>
          <cell r="U23">
            <v>90</v>
          </cell>
          <cell r="V23">
            <v>90</v>
          </cell>
        </row>
        <row r="25">
          <cell r="B25">
            <v>300</v>
          </cell>
          <cell r="C25">
            <v>300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220</v>
          </cell>
          <cell r="I25">
            <v>16.257999999999999</v>
          </cell>
          <cell r="J25">
            <v>12.023999999999999</v>
          </cell>
          <cell r="K25">
            <v>39.223999999999997</v>
          </cell>
          <cell r="L25">
            <v>35.052</v>
          </cell>
        </row>
        <row r="26">
          <cell r="U26">
            <v>20</v>
          </cell>
          <cell r="V26">
            <v>20</v>
          </cell>
        </row>
        <row r="27">
          <cell r="B27">
            <v>50</v>
          </cell>
          <cell r="C27">
            <v>86</v>
          </cell>
          <cell r="D27">
            <v>86</v>
          </cell>
          <cell r="E27">
            <v>50</v>
          </cell>
          <cell r="F27">
            <v>50</v>
          </cell>
          <cell r="G27">
            <v>50</v>
          </cell>
          <cell r="H27">
            <v>50</v>
          </cell>
          <cell r="L27">
            <v>50</v>
          </cell>
          <cell r="N27">
            <v>90</v>
          </cell>
          <cell r="O27">
            <v>90</v>
          </cell>
          <cell r="P27">
            <v>48</v>
          </cell>
          <cell r="Q27">
            <v>100</v>
          </cell>
          <cell r="R27">
            <v>60</v>
          </cell>
          <cell r="S27">
            <v>60</v>
          </cell>
          <cell r="T27">
            <v>60</v>
          </cell>
          <cell r="U27">
            <v>60</v>
          </cell>
          <cell r="V27">
            <v>60</v>
          </cell>
          <cell r="W27">
            <v>60</v>
          </cell>
        </row>
        <row r="57">
          <cell r="B57">
            <v>1.849</v>
          </cell>
          <cell r="K57">
            <v>10.214</v>
          </cell>
          <cell r="L57">
            <v>11.29</v>
          </cell>
          <cell r="M57">
            <v>13.701000000000001</v>
          </cell>
          <cell r="N57">
            <v>13.917000000000002</v>
          </cell>
          <cell r="O57">
            <v>9.4390000000000001</v>
          </cell>
          <cell r="P57">
            <v>8.4009999999999998</v>
          </cell>
          <cell r="Q57">
            <v>14.834000000000001</v>
          </cell>
          <cell r="R57">
            <v>13.654999999999999</v>
          </cell>
          <cell r="S57">
            <v>5.8449999999999998</v>
          </cell>
          <cell r="T57">
            <v>5.4190000000000005</v>
          </cell>
          <cell r="U57">
            <v>7.0140000000000002</v>
          </cell>
          <cell r="V57">
            <v>5.1310000000000002</v>
          </cell>
          <cell r="W57">
            <v>4.944</v>
          </cell>
          <cell r="X57">
            <v>9.6789999999999985</v>
          </cell>
          <cell r="Y57">
            <v>10.206</v>
          </cell>
        </row>
        <row r="64">
          <cell r="C64">
            <v>1.758</v>
          </cell>
          <cell r="D64">
            <v>0.44700000000000001</v>
          </cell>
          <cell r="E64">
            <v>0.91</v>
          </cell>
          <cell r="F64">
            <v>2.0380000000000003</v>
          </cell>
          <cell r="G64">
            <v>3.758</v>
          </cell>
          <cell r="H64">
            <v>6.359</v>
          </cell>
          <cell r="I64">
            <v>0.373</v>
          </cell>
          <cell r="J64">
            <v>0.505</v>
          </cell>
          <cell r="K64">
            <v>1.3050000000000002</v>
          </cell>
          <cell r="L64">
            <v>0.442</v>
          </cell>
          <cell r="N64">
            <v>0.69500000000000006</v>
          </cell>
          <cell r="Q64">
            <v>0.67300000000000004</v>
          </cell>
          <cell r="R64">
            <v>1.7010000000000001</v>
          </cell>
          <cell r="S64">
            <v>1.407</v>
          </cell>
          <cell r="U64">
            <v>3.1139999999999999</v>
          </cell>
          <cell r="V64">
            <v>1.0880000000000001</v>
          </cell>
          <cell r="W64">
            <v>0.13100000000000001</v>
          </cell>
        </row>
        <row r="65">
          <cell r="D65">
            <v>125</v>
          </cell>
          <cell r="E65">
            <v>125</v>
          </cell>
          <cell r="F65">
            <v>7.6820000000000004</v>
          </cell>
        </row>
        <row r="74">
          <cell r="I74">
            <v>82.4</v>
          </cell>
          <cell r="J74">
            <v>77.900000000000006</v>
          </cell>
          <cell r="S74">
            <v>58.2</v>
          </cell>
          <cell r="T74">
            <v>57.7</v>
          </cell>
          <cell r="V74">
            <v>10.4</v>
          </cell>
          <cell r="W74">
            <v>61</v>
          </cell>
        </row>
      </sheetData>
      <sheetData sheetId="18">
        <row r="7">
          <cell r="B7">
            <v>176.09</v>
          </cell>
          <cell r="C7">
            <v>163.49</v>
          </cell>
          <cell r="D7">
            <v>156.80000000000001</v>
          </cell>
          <cell r="E7">
            <v>156.80000000000001</v>
          </cell>
          <cell r="F7">
            <v>158</v>
          </cell>
          <cell r="G7">
            <v>160.07</v>
          </cell>
          <cell r="H7">
            <v>185.07</v>
          </cell>
          <cell r="I7">
            <v>214.62</v>
          </cell>
          <cell r="J7">
            <v>225.49</v>
          </cell>
          <cell r="K7">
            <v>176.17</v>
          </cell>
          <cell r="L7">
            <v>170.13</v>
          </cell>
          <cell r="M7">
            <v>151.1</v>
          </cell>
          <cell r="N7">
            <v>150</v>
          </cell>
          <cell r="O7">
            <v>138.11000000000001</v>
          </cell>
          <cell r="P7">
            <v>136.22</v>
          </cell>
          <cell r="Q7">
            <v>151.82</v>
          </cell>
          <cell r="R7">
            <v>170</v>
          </cell>
          <cell r="S7">
            <v>200</v>
          </cell>
          <cell r="T7">
            <v>228.6</v>
          </cell>
          <cell r="U7">
            <v>241.56</v>
          </cell>
          <cell r="V7">
            <v>226.5</v>
          </cell>
          <cell r="W7">
            <v>215</v>
          </cell>
          <cell r="X7">
            <v>172.83</v>
          </cell>
          <cell r="Y7">
            <v>149.69999999999999</v>
          </cell>
        </row>
      </sheetData>
      <sheetData sheetId="19"/>
      <sheetData sheetId="20">
        <row r="5">
          <cell r="A5" t="str">
            <v>FORENA</v>
          </cell>
        </row>
        <row r="6">
          <cell r="A6" t="str">
            <v>HERON</v>
          </cell>
        </row>
        <row r="7">
          <cell r="A7" t="str">
            <v>HERON_II_VIOTIAS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44499</v>
          </cell>
        </row>
      </sheetData>
      <sheetData sheetId="35">
        <row r="3">
          <cell r="B3">
            <v>44496</v>
          </cell>
        </row>
        <row r="4">
          <cell r="B4">
            <v>44496</v>
          </cell>
        </row>
        <row r="5">
          <cell r="B5">
            <v>44496</v>
          </cell>
        </row>
        <row r="6">
          <cell r="B6">
            <v>44496</v>
          </cell>
        </row>
        <row r="7">
          <cell r="B7">
            <v>44496</v>
          </cell>
        </row>
        <row r="8">
          <cell r="B8">
            <v>44496</v>
          </cell>
        </row>
        <row r="9">
          <cell r="B9">
            <v>44496</v>
          </cell>
        </row>
        <row r="10">
          <cell r="B10">
            <v>44496</v>
          </cell>
        </row>
        <row r="11">
          <cell r="B11">
            <v>44496</v>
          </cell>
        </row>
        <row r="12">
          <cell r="B12">
            <v>44496</v>
          </cell>
        </row>
        <row r="13">
          <cell r="B13">
            <v>44496</v>
          </cell>
        </row>
        <row r="14">
          <cell r="B14">
            <v>44496</v>
          </cell>
        </row>
        <row r="15">
          <cell r="B15">
            <v>44496</v>
          </cell>
        </row>
        <row r="16">
          <cell r="B16">
            <v>44496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44500</v>
          </cell>
        </row>
      </sheetData>
      <sheetData sheetId="42">
        <row r="10">
          <cell r="C10" t="str">
            <v>PPC_BZ01_NDR_SA_N</v>
          </cell>
          <cell r="D10" t="str">
            <v>11XPPCDDE9-----D</v>
          </cell>
          <cell r="E10" t="str">
            <v>PPC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0.49980000000000002</v>
          </cell>
          <cell r="J10">
            <v>0.5</v>
          </cell>
          <cell r="K10">
            <v>0.5</v>
          </cell>
        </row>
        <row r="11">
          <cell r="C11" t="str">
            <v>ATTIKI_GSC_BZ01_NDR_SA_N</v>
          </cell>
          <cell r="D11" t="str">
            <v>23X--160920-A--2</v>
          </cell>
          <cell r="E11" t="str">
            <v>ATTIKI_GSC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0.999</v>
          </cell>
          <cell r="J11">
            <v>0.999</v>
          </cell>
          <cell r="K11">
            <v>0.999</v>
          </cell>
        </row>
        <row r="12">
          <cell r="C12" t="str">
            <v>SOLARENERGY_BZ01_NDR_SA_N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16.4267</v>
          </cell>
          <cell r="J12">
            <v>16.427</v>
          </cell>
          <cell r="K12">
            <v>16.427</v>
          </cell>
        </row>
        <row r="13">
          <cell r="C13" t="str">
            <v>SOLARENERGY_BZ01_NDR_SA_C</v>
          </cell>
          <cell r="D13" t="str">
            <v>29X1000100010034</v>
          </cell>
          <cell r="E13" t="str">
            <v>SOLARENERGY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3.9582000000000002</v>
          </cell>
          <cell r="J13">
            <v>3.9580000000000002</v>
          </cell>
          <cell r="K13">
            <v>3.9580000000000002</v>
          </cell>
        </row>
        <row r="14">
          <cell r="C14" t="str">
            <v>OPTIMUS_ENERGY_BZ01_NDR_SA_N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1015.9972</v>
          </cell>
          <cell r="J14">
            <v>1015.997</v>
          </cell>
          <cell r="K14">
            <v>1014.998</v>
          </cell>
        </row>
        <row r="15">
          <cell r="C15" t="str">
            <v>OPTIMUS_ENERGY_BZ01_NDR_SA_C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206.24119999999999</v>
          </cell>
          <cell r="J15">
            <v>206.24100000000001</v>
          </cell>
          <cell r="K15">
            <v>206.24100000000001</v>
          </cell>
        </row>
        <row r="16">
          <cell r="C16" t="str">
            <v>OPTIMUS_ENERGY_BZ01_NDR_NA_N</v>
          </cell>
          <cell r="D16" t="str">
            <v>29X100010001006Z</v>
          </cell>
          <cell r="E16" t="str">
            <v>OPTIMUS_ENERGY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122.71</v>
          </cell>
          <cell r="J16">
            <v>122.71</v>
          </cell>
          <cell r="K16">
            <v>122.71</v>
          </cell>
        </row>
        <row r="17">
          <cell r="C17" t="str">
            <v>FORENA_BZ01_NDR_SA_N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20.5688</v>
          </cell>
          <cell r="J17">
            <v>20.568999999999999</v>
          </cell>
          <cell r="K17">
            <v>20.568999999999999</v>
          </cell>
        </row>
        <row r="18">
          <cell r="C18" t="str">
            <v>FORENA_BZ01_NDR_SA_C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18.248999999999999</v>
          </cell>
          <cell r="J18">
            <v>18.248999999999999</v>
          </cell>
          <cell r="K18">
            <v>18.248999999999999</v>
          </cell>
        </row>
        <row r="19">
          <cell r="C19" t="str">
            <v>FORENA_BZ01_NDR_NA_N</v>
          </cell>
          <cell r="D19" t="str">
            <v>29X10001000100AR</v>
          </cell>
          <cell r="E19" t="str">
            <v>FORENA</v>
          </cell>
          <cell r="F19" t="str">
            <v>01</v>
          </cell>
          <cell r="G19" t="str">
            <v>SPHE</v>
          </cell>
          <cell r="H19" t="str">
            <v>NO</v>
          </cell>
          <cell r="I19">
            <v>4.74</v>
          </cell>
          <cell r="J19">
            <v>4.74</v>
          </cell>
          <cell r="K19">
            <v>4.74</v>
          </cell>
        </row>
        <row r="20">
          <cell r="C20" t="str">
            <v>RENOPTIPOWER_BZ01_NDR_SA_N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108.8</v>
          </cell>
          <cell r="J20">
            <v>108.8</v>
          </cell>
          <cell r="K20">
            <v>108.8</v>
          </cell>
        </row>
        <row r="21">
          <cell r="C21" t="str">
            <v>RENOPTIPOWER_BZ01_NDR_SA_C</v>
          </cell>
          <cell r="D21" t="str">
            <v>29X10001000100BP</v>
          </cell>
          <cell r="E21" t="str">
            <v>RENOPTIPOWER</v>
          </cell>
          <cell r="F21" t="str">
            <v>01</v>
          </cell>
          <cell r="G21" t="str">
            <v>SEDP</v>
          </cell>
          <cell r="H21" t="str">
            <v>YES</v>
          </cell>
          <cell r="I21">
            <v>39.96</v>
          </cell>
          <cell r="J21">
            <v>39.96</v>
          </cell>
          <cell r="K21">
            <v>39.96</v>
          </cell>
        </row>
        <row r="22">
          <cell r="C22" t="str">
            <v>DUFERCO_HELLAS_BZ01_NDR_SA_N</v>
          </cell>
          <cell r="D22" t="str">
            <v>29X10001000100CN</v>
          </cell>
          <cell r="E22" t="str">
            <v>DUFERCO_HELLAS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0.49980000000000002</v>
          </cell>
          <cell r="J22">
            <v>0.5</v>
          </cell>
          <cell r="K22">
            <v>0.5</v>
          </cell>
        </row>
        <row r="23">
          <cell r="C23" t="str">
            <v>WOOTIS_BZ01_NDR_SA_N</v>
          </cell>
          <cell r="D23" t="str">
            <v>29X10001000100DL</v>
          </cell>
          <cell r="E23" t="str">
            <v>WOOTIS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20.989899999999999</v>
          </cell>
          <cell r="J23">
            <v>20.99</v>
          </cell>
          <cell r="K23">
            <v>20.99</v>
          </cell>
        </row>
        <row r="24">
          <cell r="C24" t="str">
            <v>ELINVERD_BZ01_NDR_SA_N</v>
          </cell>
          <cell r="D24" t="str">
            <v>29X10001000100EJ</v>
          </cell>
          <cell r="E24" t="str">
            <v>ELINVERD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1.9994000000000001</v>
          </cell>
          <cell r="J24">
            <v>1.9990000000000001</v>
          </cell>
          <cell r="K24">
            <v>1.9990000000000001</v>
          </cell>
        </row>
        <row r="25">
          <cell r="C25" t="str">
            <v>EUNICE_AGG_BZ01_NDR_SA_N</v>
          </cell>
          <cell r="D25" t="str">
            <v>29X10001000100GF</v>
          </cell>
          <cell r="E25" t="str">
            <v>EUNICE_AGG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40.721200000000003</v>
          </cell>
          <cell r="J25">
            <v>40.720999999999997</v>
          </cell>
          <cell r="K25">
            <v>40.720999999999997</v>
          </cell>
        </row>
        <row r="26">
          <cell r="C26" t="str">
            <v>INACCESS_BZ01_NDR_SA_N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105.8929</v>
          </cell>
          <cell r="J26">
            <v>105.893</v>
          </cell>
          <cell r="K26">
            <v>105.893</v>
          </cell>
        </row>
        <row r="27">
          <cell r="C27" t="str">
            <v>INACCESS_BZ01_NDR_SA_C</v>
          </cell>
          <cell r="D27" t="str">
            <v>29XINACCESSNETWJ</v>
          </cell>
          <cell r="E27" t="str">
            <v>INACCESS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29.98</v>
          </cell>
          <cell r="J27">
            <v>29.98</v>
          </cell>
          <cell r="K27">
            <v>29.98</v>
          </cell>
        </row>
        <row r="28">
          <cell r="C28" t="str">
            <v>MOH_BZ01_NDR_SA_N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174.45750000000001</v>
          </cell>
          <cell r="J28">
            <v>174.458</v>
          </cell>
          <cell r="K28">
            <v>173.958</v>
          </cell>
        </row>
        <row r="29">
          <cell r="C29" t="str">
            <v>MOH_BZ01_NDR_SA_C</v>
          </cell>
          <cell r="D29" t="str">
            <v>29XMOTOROILCREFC</v>
          </cell>
          <cell r="E29" t="str">
            <v>MOH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13.8</v>
          </cell>
          <cell r="J29">
            <v>13.8</v>
          </cell>
          <cell r="K29">
            <v>13.8</v>
          </cell>
        </row>
        <row r="30">
          <cell r="C30" t="str">
            <v>MYTILINEOS_BZ01_NDR_SA_N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298.51510000000002</v>
          </cell>
          <cell r="J30">
            <v>298.51499999999999</v>
          </cell>
          <cell r="K30">
            <v>298.51499999999999</v>
          </cell>
        </row>
        <row r="31">
          <cell r="C31" t="str">
            <v>MYTILINEOS_BZ01_NDR_SA_C</v>
          </cell>
          <cell r="D31" t="str">
            <v>29XMYTILINEOSSA2</v>
          </cell>
          <cell r="E31" t="str">
            <v>MYTILINEOS</v>
          </cell>
          <cell r="F31" t="str">
            <v>01</v>
          </cell>
          <cell r="G31" t="str">
            <v>SEDP</v>
          </cell>
          <cell r="H31" t="str">
            <v>YES</v>
          </cell>
          <cell r="I31">
            <v>118.7353</v>
          </cell>
          <cell r="J31">
            <v>118.735</v>
          </cell>
          <cell r="K31">
            <v>118.735</v>
          </cell>
        </row>
        <row r="32">
          <cell r="C32" t="str">
            <v>ELPEDISON_BZ01_NDR_SA_N</v>
          </cell>
          <cell r="D32" t="str">
            <v>29XTHESSALPOWERA</v>
          </cell>
          <cell r="E32" t="str">
            <v>ELPEDISON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229.2</v>
          </cell>
          <cell r="J32">
            <v>229.2</v>
          </cell>
          <cell r="K32">
            <v>229.2</v>
          </cell>
        </row>
        <row r="33">
          <cell r="C33" t="str">
            <v>VIOLAR_BZ01_NDR_SA_N</v>
          </cell>
          <cell r="D33" t="str">
            <v>29XVIOLARSA----O</v>
          </cell>
          <cell r="E33" t="str">
            <v>VIOLAR</v>
          </cell>
          <cell r="F33" t="str">
            <v>01</v>
          </cell>
          <cell r="G33" t="str">
            <v>SEDP</v>
          </cell>
          <cell r="H33" t="str">
            <v>NO</v>
          </cell>
          <cell r="I33">
            <v>1</v>
          </cell>
          <cell r="J33">
            <v>1</v>
          </cell>
          <cell r="K33">
            <v>1</v>
          </cell>
        </row>
        <row r="34">
          <cell r="C34" t="str">
            <v>FOSETEK_BZ01_NDR_SA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SEDP</v>
          </cell>
          <cell r="H34" t="str">
            <v>N/A</v>
          </cell>
          <cell r="I34">
            <v>34.287100000000002</v>
          </cell>
          <cell r="J34">
            <v>34.286999999999999</v>
          </cell>
          <cell r="K34">
            <v>34.286999999999999</v>
          </cell>
        </row>
        <row r="35">
          <cell r="C35" t="str">
            <v>FOSETEK_BZ01_NDR_NA</v>
          </cell>
          <cell r="D35" t="str">
            <v>29XLAGIE-GR----K</v>
          </cell>
          <cell r="E35" t="str">
            <v>DAPEEP</v>
          </cell>
          <cell r="F35" t="str">
            <v>01</v>
          </cell>
          <cell r="G35" t="str">
            <v>SPHE</v>
          </cell>
          <cell r="H35" t="str">
            <v>N/A</v>
          </cell>
          <cell r="I35">
            <v>5.5039999999999996</v>
          </cell>
          <cell r="J35">
            <v>5.5039999999999996</v>
          </cell>
          <cell r="K35">
            <v>5.5039999999999996</v>
          </cell>
        </row>
      </sheetData>
      <sheetData sheetId="43">
        <row r="2">
          <cell r="C2">
            <v>44500</v>
          </cell>
        </row>
        <row r="4">
          <cell r="C4">
            <v>25</v>
          </cell>
        </row>
        <row r="11">
          <cell r="C11">
            <v>1</v>
          </cell>
        </row>
        <row r="16">
          <cell r="B16" t="str">
            <v>PPC_BZ01_NDR_SA_N</v>
          </cell>
          <cell r="C16" t="str">
            <v>PPC</v>
          </cell>
          <cell r="D16">
            <v>1</v>
          </cell>
          <cell r="E16" t="b">
            <v>0</v>
          </cell>
        </row>
        <row r="17">
          <cell r="B17" t="str">
            <v>ATTIKI_GSC_BZ01_NDR_SA_N</v>
          </cell>
          <cell r="C17" t="str">
            <v>ATTIKI_GSC</v>
          </cell>
          <cell r="D17">
            <v>1</v>
          </cell>
          <cell r="E17" t="b">
            <v>0</v>
          </cell>
        </row>
        <row r="18">
          <cell r="B18" t="str">
            <v>SOLARENERGY_BZ01_NDR_SA_N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SOLARENERGY_BZ01_NDR_SA_C</v>
          </cell>
          <cell r="C19" t="str">
            <v>SOLARENERGY</v>
          </cell>
          <cell r="D19">
            <v>1</v>
          </cell>
          <cell r="E19" t="b">
            <v>0</v>
          </cell>
        </row>
        <row r="20">
          <cell r="B20" t="str">
            <v>OPTIMUS_ENERGY_BZ01_NDR_SA_N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OPTIMUS_ENERGY_BZ01_NDR_SA_C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OPTIMUS_ENERGY_BZ01_NDR_NA_N</v>
          </cell>
          <cell r="C22" t="str">
            <v>OPTIMUS_ENERGY</v>
          </cell>
          <cell r="D22">
            <v>1</v>
          </cell>
          <cell r="E22" t="b">
            <v>0</v>
          </cell>
        </row>
        <row r="23">
          <cell r="B23" t="str">
            <v>FORENA_BZ01_NDR_SA_N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FORENA_BZ01_NDR_SA_C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FORENA_BZ01_NDR_NA_N</v>
          </cell>
          <cell r="C25" t="str">
            <v>FORENA</v>
          </cell>
          <cell r="D25">
            <v>1</v>
          </cell>
          <cell r="E25" t="b">
            <v>0</v>
          </cell>
        </row>
        <row r="26">
          <cell r="B26" t="str">
            <v>RENOPTIPOWER_BZ01_NDR_SA_N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RENOPTIPOWER_BZ01_NDR_SA_C</v>
          </cell>
          <cell r="C27" t="str">
            <v>RENOPTIPOWER</v>
          </cell>
          <cell r="D27">
            <v>1</v>
          </cell>
          <cell r="E27" t="b">
            <v>0</v>
          </cell>
        </row>
        <row r="28">
          <cell r="B28" t="str">
            <v>DUFERCO_HELLAS_BZ01_NDR_SA_N</v>
          </cell>
          <cell r="C28" t="str">
            <v>DUFERCO_HELLAS</v>
          </cell>
          <cell r="D28">
            <v>1</v>
          </cell>
          <cell r="E28" t="b">
            <v>0</v>
          </cell>
        </row>
        <row r="29">
          <cell r="B29" t="str">
            <v>WOOTIS_BZ01_NDR_SA_N</v>
          </cell>
          <cell r="C29" t="str">
            <v>WOOTIS</v>
          </cell>
          <cell r="D29">
            <v>1</v>
          </cell>
          <cell r="E29" t="b">
            <v>0</v>
          </cell>
        </row>
        <row r="30">
          <cell r="B30" t="str">
            <v>ELINVERD_BZ01_NDR_SA_N</v>
          </cell>
          <cell r="C30" t="str">
            <v>ELINVERD</v>
          </cell>
          <cell r="D30">
            <v>1</v>
          </cell>
          <cell r="E30" t="b">
            <v>0</v>
          </cell>
        </row>
        <row r="31">
          <cell r="B31" t="str">
            <v>EUNICE_AGG_BZ01_NDR_SA_N</v>
          </cell>
          <cell r="C31" t="str">
            <v>EUNICE_AGG</v>
          </cell>
          <cell r="D31">
            <v>1</v>
          </cell>
          <cell r="E31" t="b">
            <v>0</v>
          </cell>
        </row>
        <row r="32">
          <cell r="B32" t="str">
            <v>INACCESS_BZ01_NDR_SA_N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INACCESS_BZ01_NDR_SA_C</v>
          </cell>
          <cell r="C33" t="str">
            <v>INACCESS</v>
          </cell>
          <cell r="D33">
            <v>1</v>
          </cell>
          <cell r="E33" t="b">
            <v>0</v>
          </cell>
        </row>
        <row r="34">
          <cell r="B34" t="str">
            <v>MOH_BZ01_NDR_SA_N</v>
          </cell>
          <cell r="C34" t="str">
            <v>MOH</v>
          </cell>
          <cell r="D34">
            <v>1</v>
          </cell>
          <cell r="E34" t="b">
            <v>1</v>
          </cell>
        </row>
        <row r="35">
          <cell r="B35" t="str">
            <v>MOH_BZ01_NDR_SA_C</v>
          </cell>
          <cell r="C35" t="str">
            <v>MOH</v>
          </cell>
          <cell r="D35">
            <v>1</v>
          </cell>
          <cell r="E35" t="b">
            <v>0</v>
          </cell>
        </row>
        <row r="36">
          <cell r="B36" t="str">
            <v>MYTILINEOS_BZ01_NDR_SA_N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MYTILINEOS_BZ01_NDR_SA_C</v>
          </cell>
          <cell r="C37" t="str">
            <v>MYTILINEOS</v>
          </cell>
          <cell r="D37">
            <v>1</v>
          </cell>
          <cell r="E37" t="b">
            <v>0</v>
          </cell>
        </row>
        <row r="38">
          <cell r="B38" t="str">
            <v>ELPEDISON_BZ01_NDR_SA_N</v>
          </cell>
          <cell r="C38" t="str">
            <v>ELPEDISON</v>
          </cell>
          <cell r="D38">
            <v>1</v>
          </cell>
          <cell r="E38" t="b">
            <v>0</v>
          </cell>
        </row>
        <row r="39">
          <cell r="B39" t="str">
            <v>VIOLAR_BZ01_NDR_SA_N</v>
          </cell>
          <cell r="C39" t="str">
            <v>VIOLAR</v>
          </cell>
          <cell r="D39">
            <v>1</v>
          </cell>
          <cell r="E39" t="b">
            <v>0</v>
          </cell>
        </row>
        <row r="40">
          <cell r="B40" t="str">
            <v>FOSETEK_BZ01_NDR_SA</v>
          </cell>
          <cell r="C40" t="str">
            <v>DAPEEP</v>
          </cell>
          <cell r="D40">
            <v>1</v>
          </cell>
          <cell r="E40" t="b">
            <v>0</v>
          </cell>
        </row>
        <row r="41">
          <cell r="B41" t="str">
            <v>FOSETEK_BZ01_NDR_NA</v>
          </cell>
          <cell r="C41" t="str">
            <v>DAPEEP</v>
          </cell>
          <cell r="D41">
            <v>1</v>
          </cell>
          <cell r="E41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lyubomira.dundeva-petkova@axpo.com;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351.84899999999999</v>
      </c>
      <c r="C4" s="18">
        <v>387.75799999999998</v>
      </c>
      <c r="D4" s="18">
        <v>461.44699999999995</v>
      </c>
      <c r="E4" s="18">
        <v>425.90999999999997</v>
      </c>
      <c r="F4" s="18">
        <v>309.72000000000003</v>
      </c>
      <c r="G4" s="18">
        <v>303.75799999999998</v>
      </c>
      <c r="H4" s="18">
        <v>276.35899999999998</v>
      </c>
      <c r="I4" s="18">
        <v>99.066999999999993</v>
      </c>
      <c r="J4" s="18">
        <v>90.448999999999998</v>
      </c>
      <c r="K4" s="18">
        <v>50.743000000000002</v>
      </c>
      <c r="L4" s="18">
        <v>96.784000000000006</v>
      </c>
      <c r="M4" s="18">
        <v>103.70099999999999</v>
      </c>
      <c r="N4" s="18">
        <v>104.61199999999999</v>
      </c>
      <c r="O4" s="18">
        <v>99.438999999999993</v>
      </c>
      <c r="P4" s="18">
        <v>56.401000000000003</v>
      </c>
      <c r="Q4" s="18">
        <v>115.53700000000001</v>
      </c>
      <c r="R4" s="18">
        <v>75.34</v>
      </c>
      <c r="S4" s="18">
        <v>125.45</v>
      </c>
      <c r="T4" s="18">
        <v>123.14900000000002</v>
      </c>
      <c r="U4" s="18">
        <v>180.12799999999999</v>
      </c>
      <c r="V4" s="18">
        <v>186.636</v>
      </c>
      <c r="W4" s="18">
        <v>126.06899999999999</v>
      </c>
      <c r="X4" s="18">
        <v>9.645999999999999</v>
      </c>
      <c r="Y4" s="18">
        <v>10.176</v>
      </c>
      <c r="Z4" s="19"/>
      <c r="AA4" s="20">
        <f>SUM(B4:Z4)</f>
        <v>4170.1279999999997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176.09</v>
      </c>
      <c r="C7" s="28">
        <v>163.49</v>
      </c>
      <c r="D7" s="28">
        <v>156.80000000000001</v>
      </c>
      <c r="E7" s="28">
        <v>156.80000000000001</v>
      </c>
      <c r="F7" s="28">
        <v>158</v>
      </c>
      <c r="G7" s="28">
        <v>160.07</v>
      </c>
      <c r="H7" s="28">
        <v>185.07</v>
      </c>
      <c r="I7" s="28">
        <v>214.62</v>
      </c>
      <c r="J7" s="28">
        <v>225.49</v>
      </c>
      <c r="K7" s="28">
        <v>176.17</v>
      </c>
      <c r="L7" s="28">
        <v>170.13</v>
      </c>
      <c r="M7" s="28">
        <v>151.1</v>
      </c>
      <c r="N7" s="28">
        <v>150</v>
      </c>
      <c r="O7" s="28">
        <v>138.11000000000001</v>
      </c>
      <c r="P7" s="28">
        <v>136.22</v>
      </c>
      <c r="Q7" s="28">
        <v>151.82</v>
      </c>
      <c r="R7" s="28">
        <v>170</v>
      </c>
      <c r="S7" s="28">
        <v>200</v>
      </c>
      <c r="T7" s="28">
        <v>228.6</v>
      </c>
      <c r="U7" s="28">
        <v>241.56</v>
      </c>
      <c r="V7" s="28">
        <v>226.5</v>
      </c>
      <c r="W7" s="28">
        <v>215</v>
      </c>
      <c r="X7" s="28">
        <v>172.83</v>
      </c>
      <c r="Y7" s="28">
        <v>149.69999999999999</v>
      </c>
      <c r="Z7" s="29"/>
      <c r="AA7" s="30">
        <f>IF(SUM(GR_MAINLAND_MCP_SUM_SELL)&lt;&gt;0,AVERAGEIF(GR_MAINLAND_MCP_SUM_SELL,"&lt;&gt;"""),"")</f>
        <v>178.09041666666667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350</v>
      </c>
      <c r="C11" s="47">
        <v>386</v>
      </c>
      <c r="D11" s="47">
        <v>421</v>
      </c>
      <c r="E11" s="47">
        <v>385</v>
      </c>
      <c r="F11" s="47">
        <v>307.68200000000002</v>
      </c>
      <c r="G11" s="47">
        <v>300</v>
      </c>
      <c r="H11" s="47">
        <v>270</v>
      </c>
      <c r="I11" s="47">
        <v>75.007999999999996</v>
      </c>
      <c r="J11" s="47">
        <v>67.524000000000001</v>
      </c>
      <c r="K11" s="47">
        <v>47.669999999999995</v>
      </c>
      <c r="L11" s="47">
        <v>89.970000000000013</v>
      </c>
      <c r="M11" s="47">
        <v>96.382000000000005</v>
      </c>
      <c r="N11" s="47">
        <v>101.51300000000001</v>
      </c>
      <c r="O11" s="47">
        <v>90</v>
      </c>
      <c r="P11" s="47">
        <v>48</v>
      </c>
      <c r="Q11" s="47">
        <v>100</v>
      </c>
      <c r="R11" s="47">
        <v>60</v>
      </c>
      <c r="S11" s="47">
        <v>121.504</v>
      </c>
      <c r="T11" s="47">
        <v>109.16199999999999</v>
      </c>
      <c r="U11" s="47">
        <v>4.5350000000000001</v>
      </c>
      <c r="V11" s="47">
        <v>9.1549999999999994</v>
      </c>
      <c r="W11" s="47">
        <v>107</v>
      </c>
      <c r="X11" s="47"/>
      <c r="Y11" s="47"/>
      <c r="Z11" s="48"/>
      <c r="AA11" s="49">
        <f>SUM(B11:Z11)</f>
        <v>3547.1049999999991</v>
      </c>
    </row>
    <row r="12" spans="1:27" ht="24.95" customHeight="1" x14ac:dyDescent="0.2">
      <c r="A12" s="45" t="s">
        <v>8</v>
      </c>
      <c r="B12" s="46"/>
      <c r="C12" s="47"/>
      <c r="D12" s="47">
        <v>40</v>
      </c>
      <c r="E12" s="47">
        <v>40</v>
      </c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170</v>
      </c>
      <c r="V12" s="47">
        <v>170</v>
      </c>
      <c r="W12" s="47"/>
      <c r="X12" s="47"/>
      <c r="Y12" s="47"/>
      <c r="Z12" s="48"/>
      <c r="AA12" s="49">
        <f>SUM(B12:Z12)</f>
        <v>420</v>
      </c>
    </row>
    <row r="13" spans="1:27" ht="24.95" customHeight="1" x14ac:dyDescent="0.2">
      <c r="A13" s="50" t="s">
        <v>9</v>
      </c>
      <c r="B13" s="51"/>
      <c r="C13" s="52">
        <v>1.758</v>
      </c>
      <c r="D13" s="52">
        <v>0.44700000000000001</v>
      </c>
      <c r="E13" s="52">
        <v>0.65</v>
      </c>
      <c r="F13" s="52">
        <v>2.0380000000000003</v>
      </c>
      <c r="G13" s="52">
        <v>3.758</v>
      </c>
      <c r="H13" s="52">
        <v>6.359</v>
      </c>
      <c r="I13" s="52">
        <v>21.172999999999998</v>
      </c>
      <c r="J13" s="52">
        <v>20.233999999999998</v>
      </c>
      <c r="K13" s="52">
        <v>0.48099999999999998</v>
      </c>
      <c r="L13" s="52"/>
      <c r="M13" s="52"/>
      <c r="N13" s="52">
        <v>0.20699999999999999</v>
      </c>
      <c r="O13" s="52">
        <v>2.7130000000000001</v>
      </c>
      <c r="P13" s="52"/>
      <c r="Q13" s="52"/>
      <c r="R13" s="52"/>
      <c r="S13" s="52">
        <v>5.0999999999999997E-2</v>
      </c>
      <c r="T13" s="52">
        <v>4.46</v>
      </c>
      <c r="U13" s="52">
        <v>3.6379999999999999</v>
      </c>
      <c r="V13" s="52">
        <v>4.4139999999999997</v>
      </c>
      <c r="W13" s="52">
        <v>15.29</v>
      </c>
      <c r="X13" s="52"/>
      <c r="Y13" s="52"/>
      <c r="Z13" s="53"/>
      <c r="AA13" s="54">
        <f>SUM(B13:Z13)</f>
        <v>87.671000000000021</v>
      </c>
    </row>
    <row r="14" spans="1:27" ht="30" customHeight="1" thickBot="1" x14ac:dyDescent="0.25">
      <c r="A14" s="55" t="s">
        <v>10</v>
      </c>
      <c r="B14" s="56">
        <f>IF(LEN(B$2)&gt;0,SUM(B10:B13),"")</f>
        <v>350</v>
      </c>
      <c r="C14" s="57">
        <f t="shared" ref="C14:Z14" si="0">IF(LEN(C$2)&gt;0,SUM(C10:C13),"")</f>
        <v>387.75799999999998</v>
      </c>
      <c r="D14" s="57">
        <f t="shared" si="0"/>
        <v>461.447</v>
      </c>
      <c r="E14" s="57">
        <f t="shared" si="0"/>
        <v>425.65</v>
      </c>
      <c r="F14" s="57">
        <f t="shared" si="0"/>
        <v>309.72000000000003</v>
      </c>
      <c r="G14" s="57">
        <f t="shared" si="0"/>
        <v>303.75799999999998</v>
      </c>
      <c r="H14" s="57">
        <f t="shared" si="0"/>
        <v>276.35899999999998</v>
      </c>
      <c r="I14" s="57">
        <f t="shared" si="0"/>
        <v>96.180999999999997</v>
      </c>
      <c r="J14" s="57">
        <f t="shared" si="0"/>
        <v>87.757999999999996</v>
      </c>
      <c r="K14" s="57">
        <f t="shared" si="0"/>
        <v>48.150999999999996</v>
      </c>
      <c r="L14" s="57">
        <f t="shared" si="0"/>
        <v>89.970000000000013</v>
      </c>
      <c r="M14" s="57">
        <f t="shared" si="0"/>
        <v>96.382000000000005</v>
      </c>
      <c r="N14" s="57">
        <f t="shared" si="0"/>
        <v>101.72</v>
      </c>
      <c r="O14" s="57">
        <f t="shared" si="0"/>
        <v>92.712999999999994</v>
      </c>
      <c r="P14" s="57">
        <f t="shared" si="0"/>
        <v>48</v>
      </c>
      <c r="Q14" s="57">
        <f t="shared" si="0"/>
        <v>100</v>
      </c>
      <c r="R14" s="57">
        <f t="shared" si="0"/>
        <v>60</v>
      </c>
      <c r="S14" s="57">
        <f t="shared" si="0"/>
        <v>121.55500000000001</v>
      </c>
      <c r="T14" s="57">
        <f t="shared" si="0"/>
        <v>113.62199999999999</v>
      </c>
      <c r="U14" s="57">
        <f t="shared" si="0"/>
        <v>178.173</v>
      </c>
      <c r="V14" s="57">
        <f t="shared" si="0"/>
        <v>183.56899999999999</v>
      </c>
      <c r="W14" s="57">
        <f t="shared" si="0"/>
        <v>122.28999999999999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4054.7759999999989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1.849</v>
      </c>
      <c r="C19" s="76"/>
      <c r="D19" s="76"/>
      <c r="E19" s="76">
        <v>0.26</v>
      </c>
      <c r="F19" s="76"/>
      <c r="G19" s="76"/>
      <c r="H19" s="76"/>
      <c r="I19" s="76">
        <v>2.8860000000000001</v>
      </c>
      <c r="J19" s="76">
        <v>2.6909999999999998</v>
      </c>
      <c r="K19" s="76">
        <v>2.5920000000000001</v>
      </c>
      <c r="L19" s="76">
        <v>6.8140000000000001</v>
      </c>
      <c r="M19" s="76">
        <v>7.319</v>
      </c>
      <c r="N19" s="76">
        <v>2.8919999999999999</v>
      </c>
      <c r="O19" s="76">
        <v>6.726</v>
      </c>
      <c r="P19" s="76">
        <v>8.4009999999999998</v>
      </c>
      <c r="Q19" s="76">
        <v>6.4370000000000003</v>
      </c>
      <c r="R19" s="76">
        <v>5.54</v>
      </c>
      <c r="S19" s="76">
        <v>3.895</v>
      </c>
      <c r="T19" s="76">
        <v>9.5269999999999992</v>
      </c>
      <c r="U19" s="76">
        <v>1.9550000000000001</v>
      </c>
      <c r="V19" s="76">
        <v>3.0670000000000002</v>
      </c>
      <c r="W19" s="76">
        <v>3.7789999999999999</v>
      </c>
      <c r="X19" s="76">
        <v>5.5459999999999994</v>
      </c>
      <c r="Y19" s="76">
        <v>2.3759999999999999</v>
      </c>
      <c r="Z19" s="73"/>
      <c r="AA19" s="74">
        <f>SUM(B19:Z19)</f>
        <v>84.551999999999992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1.849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0.26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2.8860000000000001</v>
      </c>
      <c r="J22" s="83">
        <f t="shared" si="1"/>
        <v>2.6909999999999998</v>
      </c>
      <c r="K22" s="83">
        <f t="shared" si="1"/>
        <v>2.5920000000000001</v>
      </c>
      <c r="L22" s="83">
        <f t="shared" si="1"/>
        <v>6.8140000000000001</v>
      </c>
      <c r="M22" s="83">
        <f t="shared" si="1"/>
        <v>7.319</v>
      </c>
      <c r="N22" s="83">
        <f t="shared" si="1"/>
        <v>2.8919999999999999</v>
      </c>
      <c r="O22" s="83">
        <f t="shared" si="1"/>
        <v>6.726</v>
      </c>
      <c r="P22" s="83">
        <f t="shared" si="1"/>
        <v>8.4009999999999998</v>
      </c>
      <c r="Q22" s="83">
        <f t="shared" si="1"/>
        <v>6.4370000000000003</v>
      </c>
      <c r="R22" s="83">
        <f t="shared" si="1"/>
        <v>5.54</v>
      </c>
      <c r="S22" s="83">
        <f t="shared" si="1"/>
        <v>3.895</v>
      </c>
      <c r="T22" s="83">
        <f t="shared" si="1"/>
        <v>9.5269999999999992</v>
      </c>
      <c r="U22" s="83">
        <f t="shared" si="1"/>
        <v>1.9550000000000001</v>
      </c>
      <c r="V22" s="83">
        <f t="shared" si="1"/>
        <v>3.0670000000000002</v>
      </c>
      <c r="W22" s="83">
        <f t="shared" si="1"/>
        <v>3.7789999999999999</v>
      </c>
      <c r="X22" s="83">
        <f t="shared" si="1"/>
        <v>5.5459999999999994</v>
      </c>
      <c r="Y22" s="83">
        <f t="shared" si="1"/>
        <v>2.3759999999999999</v>
      </c>
      <c r="Z22" s="84" t="str">
        <f t="shared" si="1"/>
        <v/>
      </c>
      <c r="AA22" s="85">
        <f>SUM(AA17:AA21)</f>
        <v>84.551999999999992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351.84899999999999</v>
      </c>
      <c r="C26" s="72">
        <v>387.75799999999998</v>
      </c>
      <c r="D26" s="72">
        <v>461.447</v>
      </c>
      <c r="E26" s="72">
        <v>425.91</v>
      </c>
      <c r="F26" s="72">
        <v>309.72000000000003</v>
      </c>
      <c r="G26" s="72">
        <v>303.75799999999998</v>
      </c>
      <c r="H26" s="72">
        <v>276.35899999999998</v>
      </c>
      <c r="I26" s="72">
        <v>99.066999999999993</v>
      </c>
      <c r="J26" s="72">
        <v>90.448999999999998</v>
      </c>
      <c r="K26" s="72">
        <v>50.743000000000002</v>
      </c>
      <c r="L26" s="72">
        <v>96.784000000000006</v>
      </c>
      <c r="M26" s="72">
        <v>103.70099999999999</v>
      </c>
      <c r="N26" s="72">
        <v>104.61199999999999</v>
      </c>
      <c r="O26" s="72">
        <v>99.438999999999993</v>
      </c>
      <c r="P26" s="72">
        <v>56.401000000000003</v>
      </c>
      <c r="Q26" s="72">
        <v>106.437</v>
      </c>
      <c r="R26" s="72">
        <v>65.540000000000006</v>
      </c>
      <c r="S26" s="72">
        <v>125.45</v>
      </c>
      <c r="T26" s="72">
        <v>123.149</v>
      </c>
      <c r="U26" s="72">
        <v>180.12799999999999</v>
      </c>
      <c r="V26" s="72">
        <v>186.636</v>
      </c>
      <c r="W26" s="72">
        <v>126.069</v>
      </c>
      <c r="X26" s="72">
        <v>5.5460000000000003</v>
      </c>
      <c r="Y26" s="72">
        <v>2.3759999999999999</v>
      </c>
      <c r="Z26" s="73"/>
      <c r="AA26" s="74">
        <f>SUM(B26:Z26)</f>
        <v>4139.3280000000004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351.84899999999999</v>
      </c>
      <c r="C28" s="57">
        <f t="shared" ref="C28:Z28" si="2">IF(LEN(C$2)&gt;0,SUM(C25:C27),"")</f>
        <v>387.75799999999998</v>
      </c>
      <c r="D28" s="57">
        <f t="shared" si="2"/>
        <v>461.447</v>
      </c>
      <c r="E28" s="57">
        <f t="shared" si="2"/>
        <v>425.91</v>
      </c>
      <c r="F28" s="57">
        <f t="shared" si="2"/>
        <v>309.72000000000003</v>
      </c>
      <c r="G28" s="57">
        <f t="shared" si="2"/>
        <v>303.75799999999998</v>
      </c>
      <c r="H28" s="57">
        <f t="shared" si="2"/>
        <v>276.35899999999998</v>
      </c>
      <c r="I28" s="57">
        <f t="shared" si="2"/>
        <v>99.066999999999993</v>
      </c>
      <c r="J28" s="57">
        <f t="shared" si="2"/>
        <v>90.448999999999998</v>
      </c>
      <c r="K28" s="57">
        <f t="shared" si="2"/>
        <v>50.743000000000002</v>
      </c>
      <c r="L28" s="57">
        <f t="shared" si="2"/>
        <v>96.784000000000006</v>
      </c>
      <c r="M28" s="57">
        <f t="shared" si="2"/>
        <v>103.70099999999999</v>
      </c>
      <c r="N28" s="57">
        <f t="shared" si="2"/>
        <v>104.61199999999999</v>
      </c>
      <c r="O28" s="57">
        <f t="shared" si="2"/>
        <v>99.438999999999993</v>
      </c>
      <c r="P28" s="57">
        <f t="shared" si="2"/>
        <v>56.401000000000003</v>
      </c>
      <c r="Q28" s="57">
        <f t="shared" si="2"/>
        <v>106.437</v>
      </c>
      <c r="R28" s="57">
        <f t="shared" si="2"/>
        <v>65.540000000000006</v>
      </c>
      <c r="S28" s="57">
        <f t="shared" si="2"/>
        <v>125.45</v>
      </c>
      <c r="T28" s="57">
        <f t="shared" si="2"/>
        <v>123.149</v>
      </c>
      <c r="U28" s="57">
        <f t="shared" si="2"/>
        <v>180.12799999999999</v>
      </c>
      <c r="V28" s="57">
        <f t="shared" si="2"/>
        <v>186.636</v>
      </c>
      <c r="W28" s="57">
        <f t="shared" si="2"/>
        <v>126.069</v>
      </c>
      <c r="X28" s="57">
        <f t="shared" si="2"/>
        <v>5.5460000000000003</v>
      </c>
      <c r="Y28" s="57">
        <f t="shared" si="2"/>
        <v>2.3759999999999999</v>
      </c>
      <c r="Z28" s="58" t="str">
        <f t="shared" si="2"/>
        <v/>
      </c>
      <c r="AA28" s="59">
        <f>SUM(AA25:AA27)</f>
        <v>4139.3280000000004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>
        <v>9.1</v>
      </c>
      <c r="R35" s="94">
        <v>9.8000000000000007</v>
      </c>
      <c r="S35" s="94"/>
      <c r="T35" s="94"/>
      <c r="U35" s="94"/>
      <c r="V35" s="94"/>
      <c r="W35" s="94"/>
      <c r="X35" s="94">
        <v>4.0999999999999996</v>
      </c>
      <c r="Y35" s="94">
        <v>7.8</v>
      </c>
      <c r="Z35" s="95"/>
      <c r="AA35" s="74">
        <f t="shared" si="3"/>
        <v>30.8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9.1</v>
      </c>
      <c r="R36" s="83">
        <f t="shared" si="4"/>
        <v>9.8000000000000007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4.0999999999999996</v>
      </c>
      <c r="Y36" s="83">
        <f t="shared" si="4"/>
        <v>7.8</v>
      </c>
      <c r="Z36" s="84" t="str">
        <f t="shared" si="4"/>
        <v/>
      </c>
      <c r="AA36" s="85">
        <f t="shared" si="3"/>
        <v>30.8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>
        <v>9.1</v>
      </c>
      <c r="R43" s="94">
        <v>9.8000000000000007</v>
      </c>
      <c r="S43" s="94"/>
      <c r="T43" s="94"/>
      <c r="U43" s="94"/>
      <c r="V43" s="94"/>
      <c r="W43" s="94"/>
      <c r="X43" s="94">
        <v>4.0999999999999996</v>
      </c>
      <c r="Y43" s="94">
        <v>7.8</v>
      </c>
      <c r="Z43" s="95"/>
      <c r="AA43" s="74">
        <f t="shared" si="5"/>
        <v>30.8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9.1</v>
      </c>
      <c r="R44" s="83">
        <f t="shared" si="6"/>
        <v>9.8000000000000007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4.0999999999999996</v>
      </c>
      <c r="Y44" s="83">
        <f t="shared" si="6"/>
        <v>7.8</v>
      </c>
      <c r="Z44" s="84" t="str">
        <f t="shared" si="6"/>
        <v/>
      </c>
      <c r="AA44" s="85">
        <f t="shared" si="5"/>
        <v>30.8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351.84899999999999</v>
      </c>
      <c r="C47" s="83">
        <f t="shared" ref="C47:Z47" si="8">IF(LEN(C$2)&gt;0,C14+C22+C36,"")</f>
        <v>387.75799999999998</v>
      </c>
      <c r="D47" s="83">
        <f t="shared" si="8"/>
        <v>461.447</v>
      </c>
      <c r="E47" s="83">
        <f t="shared" si="8"/>
        <v>425.90999999999997</v>
      </c>
      <c r="F47" s="83">
        <f t="shared" si="8"/>
        <v>309.72000000000003</v>
      </c>
      <c r="G47" s="83">
        <f t="shared" si="8"/>
        <v>303.75799999999998</v>
      </c>
      <c r="H47" s="83">
        <f t="shared" si="8"/>
        <v>276.35899999999998</v>
      </c>
      <c r="I47" s="83">
        <f t="shared" si="8"/>
        <v>99.066999999999993</v>
      </c>
      <c r="J47" s="83">
        <f t="shared" si="8"/>
        <v>90.448999999999998</v>
      </c>
      <c r="K47" s="83">
        <f t="shared" si="8"/>
        <v>50.742999999999995</v>
      </c>
      <c r="L47" s="83">
        <f t="shared" si="8"/>
        <v>96.78400000000002</v>
      </c>
      <c r="M47" s="83">
        <f t="shared" si="8"/>
        <v>103.70100000000001</v>
      </c>
      <c r="N47" s="83">
        <f t="shared" si="8"/>
        <v>104.61199999999999</v>
      </c>
      <c r="O47" s="83">
        <f t="shared" si="8"/>
        <v>99.438999999999993</v>
      </c>
      <c r="P47" s="83">
        <f t="shared" si="8"/>
        <v>56.400999999999996</v>
      </c>
      <c r="Q47" s="83">
        <f t="shared" si="8"/>
        <v>115.53699999999999</v>
      </c>
      <c r="R47" s="83">
        <f t="shared" si="8"/>
        <v>75.34</v>
      </c>
      <c r="S47" s="83">
        <f t="shared" si="8"/>
        <v>125.45</v>
      </c>
      <c r="T47" s="83">
        <f t="shared" si="8"/>
        <v>123.14899999999999</v>
      </c>
      <c r="U47" s="83">
        <f t="shared" si="8"/>
        <v>180.12800000000001</v>
      </c>
      <c r="V47" s="83">
        <f t="shared" si="8"/>
        <v>186.636</v>
      </c>
      <c r="W47" s="83">
        <f t="shared" si="8"/>
        <v>126.06899999999999</v>
      </c>
      <c r="X47" s="83">
        <f t="shared" si="8"/>
        <v>9.645999999999999</v>
      </c>
      <c r="Y47" s="83">
        <f t="shared" si="8"/>
        <v>10.176</v>
      </c>
      <c r="Z47" s="84" t="str">
        <f t="shared" si="8"/>
        <v/>
      </c>
      <c r="AA47" s="100">
        <f>SUM(B47:Z47)</f>
        <v>4170.1279999999997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3" sqref="B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351.84899999999999</v>
      </c>
      <c r="C4" s="18">
        <v>387.75800000000004</v>
      </c>
      <c r="D4" s="18">
        <v>461.447</v>
      </c>
      <c r="E4" s="18">
        <v>425.90999999999997</v>
      </c>
      <c r="F4" s="18">
        <v>309.72000000000003</v>
      </c>
      <c r="G4" s="18">
        <v>303.75800000000004</v>
      </c>
      <c r="H4" s="18">
        <v>276.35899999999998</v>
      </c>
      <c r="I4" s="18">
        <v>99.031000000000006</v>
      </c>
      <c r="J4" s="18">
        <v>90.429000000000002</v>
      </c>
      <c r="K4" s="18">
        <v>50.742999999999995</v>
      </c>
      <c r="L4" s="18">
        <v>96.784000000000006</v>
      </c>
      <c r="M4" s="18">
        <v>103.70099999999998</v>
      </c>
      <c r="N4" s="18">
        <v>104.61199999999998</v>
      </c>
      <c r="O4" s="18">
        <v>99.438999999999993</v>
      </c>
      <c r="P4" s="18">
        <v>56.401000000000003</v>
      </c>
      <c r="Q4" s="18">
        <v>115.50699999999999</v>
      </c>
      <c r="R4" s="18">
        <v>75.356000000000009</v>
      </c>
      <c r="S4" s="18">
        <v>125.45200000000001</v>
      </c>
      <c r="T4" s="18">
        <v>123.11900000000001</v>
      </c>
      <c r="U4" s="18">
        <v>180.12800000000001</v>
      </c>
      <c r="V4" s="18">
        <v>186.619</v>
      </c>
      <c r="W4" s="18">
        <v>126.07499999999999</v>
      </c>
      <c r="X4" s="18">
        <v>9.6789999999999985</v>
      </c>
      <c r="Y4" s="18">
        <v>10.206</v>
      </c>
      <c r="Z4" s="19"/>
      <c r="AA4" s="20">
        <f>SUM(B4:Z4)</f>
        <v>4170.0820000000012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176.09</v>
      </c>
      <c r="C7" s="28">
        <v>163.49</v>
      </c>
      <c r="D7" s="28">
        <v>156.80000000000001</v>
      </c>
      <c r="E7" s="28">
        <v>156.80000000000001</v>
      </c>
      <c r="F7" s="28">
        <v>158</v>
      </c>
      <c r="G7" s="28">
        <v>160.07</v>
      </c>
      <c r="H7" s="28">
        <v>185.07</v>
      </c>
      <c r="I7" s="28">
        <v>214.62</v>
      </c>
      <c r="J7" s="28">
        <v>225.49</v>
      </c>
      <c r="K7" s="28">
        <v>176.17</v>
      </c>
      <c r="L7" s="28">
        <v>170.13</v>
      </c>
      <c r="M7" s="28">
        <v>151.1</v>
      </c>
      <c r="N7" s="28">
        <v>150</v>
      </c>
      <c r="O7" s="28">
        <v>138.11000000000001</v>
      </c>
      <c r="P7" s="28">
        <v>136.22</v>
      </c>
      <c r="Q7" s="28">
        <v>151.82</v>
      </c>
      <c r="R7" s="28">
        <v>170</v>
      </c>
      <c r="S7" s="28">
        <v>200</v>
      </c>
      <c r="T7" s="28">
        <v>228.6</v>
      </c>
      <c r="U7" s="28">
        <v>241.56</v>
      </c>
      <c r="V7" s="28">
        <v>226.5</v>
      </c>
      <c r="W7" s="28">
        <v>215</v>
      </c>
      <c r="X7" s="28">
        <v>172.83</v>
      </c>
      <c r="Y7" s="28">
        <v>149.69999999999999</v>
      </c>
      <c r="Z7" s="29"/>
      <c r="AA7" s="30">
        <v>178.09041666666667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350</v>
      </c>
      <c r="C11" s="47">
        <v>386</v>
      </c>
      <c r="D11" s="47">
        <v>336</v>
      </c>
      <c r="E11" s="47">
        <v>300</v>
      </c>
      <c r="F11" s="47">
        <v>300</v>
      </c>
      <c r="G11" s="47">
        <v>300</v>
      </c>
      <c r="H11" s="47">
        <v>270</v>
      </c>
      <c r="I11" s="47">
        <v>16.257999999999999</v>
      </c>
      <c r="J11" s="47">
        <v>12.023999999999999</v>
      </c>
      <c r="K11" s="47">
        <v>39.223999999999997</v>
      </c>
      <c r="L11" s="47">
        <v>85.051999999999992</v>
      </c>
      <c r="M11" s="47">
        <v>90</v>
      </c>
      <c r="N11" s="47">
        <v>90</v>
      </c>
      <c r="O11" s="47">
        <v>90</v>
      </c>
      <c r="P11" s="47">
        <v>48</v>
      </c>
      <c r="Q11" s="47">
        <v>100</v>
      </c>
      <c r="R11" s="47">
        <v>60</v>
      </c>
      <c r="S11" s="47">
        <v>60</v>
      </c>
      <c r="T11" s="47">
        <v>60</v>
      </c>
      <c r="U11" s="47">
        <v>170</v>
      </c>
      <c r="V11" s="47">
        <v>170</v>
      </c>
      <c r="W11" s="47">
        <v>60</v>
      </c>
      <c r="X11" s="47"/>
      <c r="Y11" s="47"/>
      <c r="Z11" s="48"/>
      <c r="AA11" s="49">
        <f>SUM(B11:Z11)</f>
        <v>3392.558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1.849</v>
      </c>
      <c r="C13" s="52"/>
      <c r="D13" s="52"/>
      <c r="E13" s="52"/>
      <c r="F13" s="52"/>
      <c r="G13" s="52"/>
      <c r="H13" s="52"/>
      <c r="I13" s="52"/>
      <c r="J13" s="52"/>
      <c r="K13" s="52">
        <v>10.214</v>
      </c>
      <c r="L13" s="52">
        <v>11.29</v>
      </c>
      <c r="M13" s="52">
        <v>13.701000000000001</v>
      </c>
      <c r="N13" s="52">
        <v>13.917000000000002</v>
      </c>
      <c r="O13" s="52">
        <v>9.4390000000000001</v>
      </c>
      <c r="P13" s="52">
        <v>8.4009999999999998</v>
      </c>
      <c r="Q13" s="52">
        <v>14.834000000000001</v>
      </c>
      <c r="R13" s="52">
        <v>13.654999999999999</v>
      </c>
      <c r="S13" s="52">
        <v>5.8449999999999998</v>
      </c>
      <c r="T13" s="52">
        <v>5.4190000000000005</v>
      </c>
      <c r="U13" s="52">
        <v>7.0140000000000002</v>
      </c>
      <c r="V13" s="52">
        <v>5.1310000000000002</v>
      </c>
      <c r="W13" s="52">
        <v>4.944</v>
      </c>
      <c r="X13" s="52">
        <v>9.6789999999999985</v>
      </c>
      <c r="Y13" s="52">
        <v>10.206</v>
      </c>
      <c r="Z13" s="53"/>
      <c r="AA13" s="54">
        <f>SUM(B13:Z13)</f>
        <v>145.53799999999998</v>
      </c>
    </row>
    <row r="14" spans="1:27" ht="30" customHeight="1" thickBot="1" x14ac:dyDescent="0.25">
      <c r="A14" s="55" t="s">
        <v>10</v>
      </c>
      <c r="B14" s="56">
        <f>IF(LEN(B$2)&gt;0,SUM(B10:B13),"")</f>
        <v>351.84899999999999</v>
      </c>
      <c r="C14" s="57">
        <f t="shared" ref="C14:Z14" si="0">IF(LEN(C$2)&gt;0,SUM(C10:C13),"")</f>
        <v>386</v>
      </c>
      <c r="D14" s="57">
        <f t="shared" si="0"/>
        <v>336</v>
      </c>
      <c r="E14" s="57">
        <f t="shared" si="0"/>
        <v>300</v>
      </c>
      <c r="F14" s="57">
        <f t="shared" si="0"/>
        <v>300</v>
      </c>
      <c r="G14" s="57">
        <f t="shared" si="0"/>
        <v>300</v>
      </c>
      <c r="H14" s="57">
        <f t="shared" si="0"/>
        <v>270</v>
      </c>
      <c r="I14" s="57">
        <f t="shared" si="0"/>
        <v>16.257999999999999</v>
      </c>
      <c r="J14" s="57">
        <f t="shared" si="0"/>
        <v>12.023999999999999</v>
      </c>
      <c r="K14" s="57">
        <f t="shared" si="0"/>
        <v>49.437999999999995</v>
      </c>
      <c r="L14" s="57">
        <f t="shared" si="0"/>
        <v>96.341999999999985</v>
      </c>
      <c r="M14" s="57">
        <f t="shared" si="0"/>
        <v>103.70099999999999</v>
      </c>
      <c r="N14" s="57">
        <f t="shared" si="0"/>
        <v>103.917</v>
      </c>
      <c r="O14" s="57">
        <f t="shared" si="0"/>
        <v>99.438999999999993</v>
      </c>
      <c r="P14" s="57">
        <f t="shared" si="0"/>
        <v>56.400999999999996</v>
      </c>
      <c r="Q14" s="57">
        <f t="shared" si="0"/>
        <v>114.834</v>
      </c>
      <c r="R14" s="57">
        <f t="shared" si="0"/>
        <v>73.655000000000001</v>
      </c>
      <c r="S14" s="57">
        <f t="shared" si="0"/>
        <v>65.844999999999999</v>
      </c>
      <c r="T14" s="57">
        <f t="shared" si="0"/>
        <v>65.418999999999997</v>
      </c>
      <c r="U14" s="57">
        <f t="shared" si="0"/>
        <v>177.01400000000001</v>
      </c>
      <c r="V14" s="57">
        <f t="shared" si="0"/>
        <v>175.131</v>
      </c>
      <c r="W14" s="57">
        <f t="shared" si="0"/>
        <v>64.944000000000003</v>
      </c>
      <c r="X14" s="57">
        <f t="shared" si="0"/>
        <v>9.6789999999999985</v>
      </c>
      <c r="Y14" s="57">
        <f t="shared" si="0"/>
        <v>10.206</v>
      </c>
      <c r="Z14" s="58" t="str">
        <f t="shared" si="0"/>
        <v/>
      </c>
      <c r="AA14" s="59">
        <f>SUM(AA9:AA13)</f>
        <v>3538.096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1.758</v>
      </c>
      <c r="D19" s="76">
        <v>0.44700000000000001</v>
      </c>
      <c r="E19" s="76">
        <v>0.91</v>
      </c>
      <c r="F19" s="76">
        <v>2.0380000000000003</v>
      </c>
      <c r="G19" s="76">
        <v>3.758</v>
      </c>
      <c r="H19" s="76">
        <v>6.359</v>
      </c>
      <c r="I19" s="76">
        <v>0.373</v>
      </c>
      <c r="J19" s="76">
        <v>0.505</v>
      </c>
      <c r="K19" s="76">
        <v>1.3050000000000002</v>
      </c>
      <c r="L19" s="76">
        <v>0.442</v>
      </c>
      <c r="M19" s="76"/>
      <c r="N19" s="76">
        <v>0.69500000000000006</v>
      </c>
      <c r="O19" s="76"/>
      <c r="P19" s="76"/>
      <c r="Q19" s="76">
        <v>0.67300000000000004</v>
      </c>
      <c r="R19" s="76">
        <v>1.7010000000000001</v>
      </c>
      <c r="S19" s="76">
        <v>1.407</v>
      </c>
      <c r="T19" s="76"/>
      <c r="U19" s="76">
        <v>3.1139999999999999</v>
      </c>
      <c r="V19" s="76">
        <v>1.0880000000000001</v>
      </c>
      <c r="W19" s="76">
        <v>0.13100000000000001</v>
      </c>
      <c r="X19" s="76"/>
      <c r="Y19" s="76"/>
      <c r="Z19" s="73"/>
      <c r="AA19" s="74">
        <f>SUM(B19:Z19)</f>
        <v>26.704000000000001</v>
      </c>
    </row>
    <row r="20" spans="1:27" ht="24.95" customHeight="1" x14ac:dyDescent="0.2">
      <c r="A20" s="77" t="s">
        <v>15</v>
      </c>
      <c r="B20" s="76"/>
      <c r="C20" s="76"/>
      <c r="D20" s="76">
        <v>125</v>
      </c>
      <c r="E20" s="76">
        <v>125</v>
      </c>
      <c r="F20" s="76">
        <v>7.6820000000000004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257.68200000000002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1.758</v>
      </c>
      <c r="D22" s="83">
        <f t="shared" si="1"/>
        <v>125.447</v>
      </c>
      <c r="E22" s="83">
        <f t="shared" si="1"/>
        <v>125.91</v>
      </c>
      <c r="F22" s="83">
        <f t="shared" si="1"/>
        <v>9.7200000000000006</v>
      </c>
      <c r="G22" s="83">
        <f t="shared" si="1"/>
        <v>3.758</v>
      </c>
      <c r="H22" s="83">
        <f t="shared" si="1"/>
        <v>6.359</v>
      </c>
      <c r="I22" s="83">
        <f t="shared" si="1"/>
        <v>0.373</v>
      </c>
      <c r="J22" s="83">
        <f t="shared" si="1"/>
        <v>0.505</v>
      </c>
      <c r="K22" s="83">
        <f t="shared" si="1"/>
        <v>1.3050000000000002</v>
      </c>
      <c r="L22" s="83">
        <f t="shared" si="1"/>
        <v>0.442</v>
      </c>
      <c r="M22" s="83">
        <f t="shared" si="1"/>
        <v>0</v>
      </c>
      <c r="N22" s="83">
        <f t="shared" si="1"/>
        <v>0.69500000000000006</v>
      </c>
      <c r="O22" s="83">
        <f t="shared" si="1"/>
        <v>0</v>
      </c>
      <c r="P22" s="83">
        <f t="shared" si="1"/>
        <v>0</v>
      </c>
      <c r="Q22" s="83">
        <f t="shared" si="1"/>
        <v>0.67300000000000004</v>
      </c>
      <c r="R22" s="83">
        <f t="shared" si="1"/>
        <v>1.7010000000000001</v>
      </c>
      <c r="S22" s="83">
        <f t="shared" si="1"/>
        <v>1.407</v>
      </c>
      <c r="T22" s="83">
        <f t="shared" si="1"/>
        <v>0</v>
      </c>
      <c r="U22" s="83">
        <f t="shared" si="1"/>
        <v>3.1139999999999999</v>
      </c>
      <c r="V22" s="83">
        <f t="shared" si="1"/>
        <v>1.0880000000000001</v>
      </c>
      <c r="W22" s="83">
        <f t="shared" si="1"/>
        <v>0.13100000000000001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284.38600000000002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351.84899999999999</v>
      </c>
      <c r="C26" s="72">
        <v>387.75799999999998</v>
      </c>
      <c r="D26" s="72">
        <v>461.447</v>
      </c>
      <c r="E26" s="72">
        <v>425.91</v>
      </c>
      <c r="F26" s="72">
        <v>309.72000000000003</v>
      </c>
      <c r="G26" s="72">
        <v>303.75799999999998</v>
      </c>
      <c r="H26" s="72">
        <v>276.35899999999998</v>
      </c>
      <c r="I26" s="72">
        <v>16.631</v>
      </c>
      <c r="J26" s="72">
        <v>12.529</v>
      </c>
      <c r="K26" s="72">
        <v>50.743000000000002</v>
      </c>
      <c r="L26" s="72">
        <v>96.784000000000006</v>
      </c>
      <c r="M26" s="72">
        <v>103.70099999999999</v>
      </c>
      <c r="N26" s="72">
        <v>104.61199999999999</v>
      </c>
      <c r="O26" s="72">
        <v>99.438999999999993</v>
      </c>
      <c r="P26" s="72">
        <v>56.401000000000003</v>
      </c>
      <c r="Q26" s="72">
        <v>115.50700000000001</v>
      </c>
      <c r="R26" s="72">
        <v>75.355999999999995</v>
      </c>
      <c r="S26" s="72">
        <v>67.251999999999995</v>
      </c>
      <c r="T26" s="72">
        <v>65.418999999999997</v>
      </c>
      <c r="U26" s="72">
        <v>180.12799999999999</v>
      </c>
      <c r="V26" s="72">
        <v>176.21899999999999</v>
      </c>
      <c r="W26" s="72">
        <v>65.075000000000003</v>
      </c>
      <c r="X26" s="72">
        <v>9.6790000000000003</v>
      </c>
      <c r="Y26" s="72">
        <v>10.206</v>
      </c>
      <c r="Z26" s="73"/>
      <c r="AA26" s="74">
        <f>SUM(B26:Z26)</f>
        <v>3822.482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351.84899999999999</v>
      </c>
      <c r="C28" s="57">
        <f t="shared" si="2"/>
        <v>387.75799999999998</v>
      </c>
      <c r="D28" s="57">
        <f t="shared" si="2"/>
        <v>461.447</v>
      </c>
      <c r="E28" s="57">
        <f t="shared" si="2"/>
        <v>425.91</v>
      </c>
      <c r="F28" s="57">
        <f t="shared" si="2"/>
        <v>309.72000000000003</v>
      </c>
      <c r="G28" s="57">
        <f t="shared" si="2"/>
        <v>303.75799999999998</v>
      </c>
      <c r="H28" s="57">
        <f t="shared" si="2"/>
        <v>276.35899999999998</v>
      </c>
      <c r="I28" s="57">
        <f t="shared" si="2"/>
        <v>16.631</v>
      </c>
      <c r="J28" s="57">
        <f t="shared" si="2"/>
        <v>12.529</v>
      </c>
      <c r="K28" s="57">
        <f t="shared" si="2"/>
        <v>50.743000000000002</v>
      </c>
      <c r="L28" s="57">
        <f t="shared" si="2"/>
        <v>96.784000000000006</v>
      </c>
      <c r="M28" s="57">
        <f t="shared" si="2"/>
        <v>103.70099999999999</v>
      </c>
      <c r="N28" s="57">
        <f t="shared" si="2"/>
        <v>104.61199999999999</v>
      </c>
      <c r="O28" s="57">
        <f t="shared" si="2"/>
        <v>99.438999999999993</v>
      </c>
      <c r="P28" s="57">
        <f t="shared" si="2"/>
        <v>56.401000000000003</v>
      </c>
      <c r="Q28" s="57">
        <f t="shared" si="2"/>
        <v>115.50700000000001</v>
      </c>
      <c r="R28" s="57">
        <f t="shared" si="2"/>
        <v>75.355999999999995</v>
      </c>
      <c r="S28" s="57">
        <f t="shared" si="2"/>
        <v>67.251999999999995</v>
      </c>
      <c r="T28" s="57">
        <f t="shared" si="2"/>
        <v>65.418999999999997</v>
      </c>
      <c r="U28" s="57">
        <f t="shared" si="2"/>
        <v>180.12799999999999</v>
      </c>
      <c r="V28" s="57">
        <f t="shared" si="2"/>
        <v>176.21899999999999</v>
      </c>
      <c r="W28" s="57">
        <f t="shared" si="2"/>
        <v>65.075000000000003</v>
      </c>
      <c r="X28" s="57">
        <f t="shared" si="2"/>
        <v>9.6790000000000003</v>
      </c>
      <c r="Y28" s="57">
        <f t="shared" si="2"/>
        <v>10.206</v>
      </c>
      <c r="Z28" s="58">
        <f t="shared" si="2"/>
        <v>0</v>
      </c>
      <c r="AA28" s="59">
        <f t="shared" si="2"/>
        <v>3822.482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82.4</v>
      </c>
      <c r="J35" s="94">
        <v>77.900000000000006</v>
      </c>
      <c r="K35" s="94"/>
      <c r="L35" s="94"/>
      <c r="M35" s="94"/>
      <c r="N35" s="94"/>
      <c r="O35" s="94"/>
      <c r="P35" s="94"/>
      <c r="Q35" s="94"/>
      <c r="R35" s="94"/>
      <c r="S35" s="94">
        <v>58.2</v>
      </c>
      <c r="T35" s="94">
        <v>57.7</v>
      </c>
      <c r="U35" s="94"/>
      <c r="V35" s="94">
        <v>10.4</v>
      </c>
      <c r="W35" s="94">
        <v>61</v>
      </c>
      <c r="X35" s="94"/>
      <c r="Y35" s="94"/>
      <c r="Z35" s="95"/>
      <c r="AA35" s="74">
        <f t="shared" si="3"/>
        <v>347.59999999999997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82.4</v>
      </c>
      <c r="J36" s="83">
        <f t="shared" si="4"/>
        <v>77.900000000000006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58.2</v>
      </c>
      <c r="T36" s="83">
        <f t="shared" si="4"/>
        <v>57.7</v>
      </c>
      <c r="U36" s="83">
        <f t="shared" si="4"/>
        <v>0</v>
      </c>
      <c r="V36" s="83">
        <f t="shared" si="4"/>
        <v>10.4</v>
      </c>
      <c r="W36" s="83">
        <f t="shared" si="4"/>
        <v>61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347.59999999999997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82.4</v>
      </c>
      <c r="J43" s="94">
        <v>77.900000000000006</v>
      </c>
      <c r="K43" s="94"/>
      <c r="L43" s="94"/>
      <c r="M43" s="94"/>
      <c r="N43" s="94"/>
      <c r="O43" s="94"/>
      <c r="P43" s="94"/>
      <c r="Q43" s="94"/>
      <c r="R43" s="94"/>
      <c r="S43" s="94">
        <v>58.2</v>
      </c>
      <c r="T43" s="94">
        <v>57.7</v>
      </c>
      <c r="U43" s="94"/>
      <c r="V43" s="94">
        <v>10.4</v>
      </c>
      <c r="W43" s="94">
        <v>61</v>
      </c>
      <c r="X43" s="94"/>
      <c r="Y43" s="94"/>
      <c r="Z43" s="95"/>
      <c r="AA43" s="74">
        <f t="shared" si="5"/>
        <v>347.59999999999997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82.4</v>
      </c>
      <c r="J44" s="83">
        <f t="shared" si="6"/>
        <v>77.900000000000006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58.2</v>
      </c>
      <c r="T44" s="83">
        <f t="shared" si="6"/>
        <v>57.7</v>
      </c>
      <c r="U44" s="83">
        <f t="shared" si="6"/>
        <v>0</v>
      </c>
      <c r="V44" s="83">
        <f t="shared" si="6"/>
        <v>10.4</v>
      </c>
      <c r="W44" s="83">
        <f t="shared" si="6"/>
        <v>61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347.59999999999997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351.84899999999999</v>
      </c>
      <c r="C47" s="83">
        <f t="shared" ref="C47:Z47" si="8">SUM(C10:C13)+C22+C36</f>
        <v>387.75799999999998</v>
      </c>
      <c r="D47" s="83">
        <f t="shared" si="8"/>
        <v>461.447</v>
      </c>
      <c r="E47" s="83">
        <f t="shared" si="8"/>
        <v>425.90999999999997</v>
      </c>
      <c r="F47" s="83">
        <f t="shared" si="8"/>
        <v>309.72000000000003</v>
      </c>
      <c r="G47" s="83">
        <f t="shared" si="8"/>
        <v>303.75799999999998</v>
      </c>
      <c r="H47" s="83">
        <f t="shared" si="8"/>
        <v>276.35899999999998</v>
      </c>
      <c r="I47" s="83">
        <f t="shared" si="8"/>
        <v>99.031000000000006</v>
      </c>
      <c r="J47" s="83">
        <f t="shared" si="8"/>
        <v>90.429000000000002</v>
      </c>
      <c r="K47" s="83">
        <f t="shared" si="8"/>
        <v>50.742999999999995</v>
      </c>
      <c r="L47" s="83">
        <f t="shared" si="8"/>
        <v>96.783999999999978</v>
      </c>
      <c r="M47" s="83">
        <f t="shared" si="8"/>
        <v>103.70099999999999</v>
      </c>
      <c r="N47" s="83">
        <f t="shared" si="8"/>
        <v>104.61199999999999</v>
      </c>
      <c r="O47" s="83">
        <f t="shared" si="8"/>
        <v>99.438999999999993</v>
      </c>
      <c r="P47" s="83">
        <f t="shared" si="8"/>
        <v>56.400999999999996</v>
      </c>
      <c r="Q47" s="83">
        <f t="shared" si="8"/>
        <v>115.50700000000001</v>
      </c>
      <c r="R47" s="83">
        <f t="shared" si="8"/>
        <v>75.355999999999995</v>
      </c>
      <c r="S47" s="83">
        <f t="shared" si="8"/>
        <v>125.452</v>
      </c>
      <c r="T47" s="83">
        <f t="shared" si="8"/>
        <v>123.119</v>
      </c>
      <c r="U47" s="83">
        <f t="shared" si="8"/>
        <v>180.12800000000001</v>
      </c>
      <c r="V47" s="83">
        <f t="shared" si="8"/>
        <v>186.619</v>
      </c>
      <c r="W47" s="83">
        <f t="shared" si="8"/>
        <v>126.075</v>
      </c>
      <c r="X47" s="83">
        <f t="shared" si="8"/>
        <v>9.6789999999999985</v>
      </c>
      <c r="Y47" s="83">
        <f t="shared" si="8"/>
        <v>10.206</v>
      </c>
      <c r="Z47" s="84">
        <f t="shared" si="8"/>
        <v>0</v>
      </c>
      <c r="AA47" s="100">
        <f>SUM(B47:Z47)</f>
        <v>4170.0820000000012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D8" sqref="AD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82.4</v>
      </c>
      <c r="J4" s="18">
        <v>77.900000000000006</v>
      </c>
      <c r="K4" s="18"/>
      <c r="L4" s="18"/>
      <c r="M4" s="18"/>
      <c r="N4" s="18"/>
      <c r="O4" s="18"/>
      <c r="P4" s="18"/>
      <c r="Q4" s="18">
        <v>-9.1</v>
      </c>
      <c r="R4" s="18">
        <v>-9.8000000000000007</v>
      </c>
      <c r="S4" s="18">
        <v>58.2</v>
      </c>
      <c r="T4" s="18">
        <v>57.7</v>
      </c>
      <c r="U4" s="18"/>
      <c r="V4" s="18">
        <v>10.4</v>
      </c>
      <c r="W4" s="18">
        <v>61</v>
      </c>
      <c r="X4" s="18">
        <v>-4.0999999999999996</v>
      </c>
      <c r="Y4" s="18">
        <v>-7.8</v>
      </c>
      <c r="Z4" s="19"/>
      <c r="AA4" s="107">
        <f>SUM(B4:Z4)</f>
        <v>316.79999999999995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176.09</v>
      </c>
      <c r="C7" s="113">
        <v>163.49</v>
      </c>
      <c r="D7" s="113">
        <v>156.80000000000001</v>
      </c>
      <c r="E7" s="113">
        <v>156.80000000000001</v>
      </c>
      <c r="F7" s="113">
        <v>158</v>
      </c>
      <c r="G7" s="113">
        <v>160.07</v>
      </c>
      <c r="H7" s="113">
        <v>185.07</v>
      </c>
      <c r="I7" s="113">
        <v>214.62</v>
      </c>
      <c r="J7" s="113">
        <v>225.49</v>
      </c>
      <c r="K7" s="113">
        <v>176.17</v>
      </c>
      <c r="L7" s="113">
        <v>170.13</v>
      </c>
      <c r="M7" s="113">
        <v>151.1</v>
      </c>
      <c r="N7" s="113">
        <v>150</v>
      </c>
      <c r="O7" s="113">
        <v>138.11000000000001</v>
      </c>
      <c r="P7" s="113">
        <v>136.22</v>
      </c>
      <c r="Q7" s="113">
        <v>151.82</v>
      </c>
      <c r="R7" s="113">
        <v>170</v>
      </c>
      <c r="S7" s="113">
        <v>200</v>
      </c>
      <c r="T7" s="113">
        <v>228.6</v>
      </c>
      <c r="U7" s="113">
        <v>241.56</v>
      </c>
      <c r="V7" s="113">
        <v>226.5</v>
      </c>
      <c r="W7" s="113">
        <v>215</v>
      </c>
      <c r="X7" s="113">
        <v>172.83</v>
      </c>
      <c r="Y7" s="113">
        <v>149.69999999999999</v>
      </c>
      <c r="Z7" s="114"/>
      <c r="AA7" s="115">
        <v>178.09041666666667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>
        <v>9.1</v>
      </c>
      <c r="R15" s="129">
        <v>9.8000000000000007</v>
      </c>
      <c r="S15" s="129"/>
      <c r="T15" s="129"/>
      <c r="U15" s="129"/>
      <c r="V15" s="125"/>
      <c r="W15" s="129"/>
      <c r="X15" s="129">
        <v>4.0999999999999996</v>
      </c>
      <c r="Y15" s="129">
        <v>7.8</v>
      </c>
      <c r="Z15" s="127"/>
      <c r="AA15" s="128">
        <f t="shared" si="0"/>
        <v>30.8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9.1</v>
      </c>
      <c r="R16" s="131">
        <f t="shared" si="1"/>
        <v>9.8000000000000007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4.0999999999999996</v>
      </c>
      <c r="Y16" s="131">
        <f t="shared" si="1"/>
        <v>7.8</v>
      </c>
      <c r="Z16" s="132" t="str">
        <f t="shared" si="1"/>
        <v/>
      </c>
      <c r="AA16" s="85">
        <f t="shared" si="0"/>
        <v>30.8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82.4</v>
      </c>
      <c r="J23" s="129">
        <v>77.900000000000006</v>
      </c>
      <c r="K23" s="129"/>
      <c r="L23" s="129"/>
      <c r="M23" s="129"/>
      <c r="N23" s="129"/>
      <c r="O23" s="129"/>
      <c r="P23" s="129"/>
      <c r="Q23" s="129"/>
      <c r="R23" s="129"/>
      <c r="S23" s="129">
        <v>58.2</v>
      </c>
      <c r="T23" s="129">
        <v>57.7</v>
      </c>
      <c r="U23" s="129"/>
      <c r="V23" s="125">
        <v>10.4</v>
      </c>
      <c r="W23" s="129">
        <v>61</v>
      </c>
      <c r="X23" s="129"/>
      <c r="Y23" s="129"/>
      <c r="Z23" s="127"/>
      <c r="AA23" s="128">
        <f t="shared" si="2"/>
        <v>347.59999999999997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82.4</v>
      </c>
      <c r="J24" s="131">
        <f t="shared" si="3"/>
        <v>77.900000000000006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58.2</v>
      </c>
      <c r="T24" s="131">
        <f t="shared" si="3"/>
        <v>57.7</v>
      </c>
      <c r="U24" s="131">
        <f t="shared" si="3"/>
        <v>0</v>
      </c>
      <c r="V24" s="131">
        <f t="shared" si="3"/>
        <v>10.4</v>
      </c>
      <c r="W24" s="131">
        <f t="shared" si="3"/>
        <v>61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347.59999999999997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2021-10-29T13:17:28Z</dcterms:created>
  <dcterms:modified xsi:type="dcterms:W3CDTF">2021-10-29T13:17:29Z</dcterms:modified>
</cp:coreProperties>
</file>