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<sst xmlns="http://schemas.openxmlformats.org/spreadsheetml/2006/main" count="109" uniqueCount="48">
  <si>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28/10/2021 16:19:45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</si>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</sst>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38.716000000000001</c:v>
                </c:pt>
                <c:pt idx="6">
                  <c:v>59.677</c:v>
                </c:pt>
                <c:pt idx="10">
                  <c:v>65.055999999999997</c:v>
                </c:pt>
                <c:pt idx="11">
                  <c:v>43</c:v>
                </c:pt>
                <c:pt idx="12">
                  <c:v>43</c:v>
                </c:pt>
                <c:pt idx="13">
                  <c:v>42</c:v>
                </c:pt>
                <c:pt idx="14">
                  <c:v>48</c:v>
                </c:pt>
                <c:pt idx="15">
                  <c:v>48</c:v>
                </c:pt>
                <c:pt idx="17">
                  <c:v>7.4139999999999997</c:v>
                </c:pt>
                <c:pt idx="18">
                  <c:v>9</c:v>
                </c:pt>
                <c:pt idx="22">
                  <c:v>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89.4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2.3839999999999999</c:v>
                </c:pt>
                <c:pt idx="1">
                  <c:v>2.6480000000000001</c:v>
                </c:pt>
                <c:pt idx="2">
                  <c:v>2.4420000000000002</c:v>
                </c:pt>
                <c:pt idx="3">
                  <c:v>3.4430000000000001</c:v>
                </c:pt>
                <c:pt idx="4">
                  <c:v>3.29</c:v>
                </c:pt>
                <c:pt idx="5">
                  <c:v>2.3639999999999999</c:v>
                </c:pt>
                <c:pt idx="6">
                  <c:v>2.2749999999999999</c:v>
                </c:pt>
                <c:pt idx="7">
                  <c:v>2.2069999999999999</c:v>
                </c:pt>
                <c:pt idx="8">
                  <c:v>3.1680000000000001</c:v>
                </c:pt>
                <c:pt idx="10">
                  <c:v>4.6639999999999997</c:v>
                </c:pt>
                <c:pt idx="11">
                  <c:v>3.2679999999999998</c:v>
                </c:pt>
                <c:pt idx="12">
                  <c:v>3.0550000000000002</c:v>
                </c:pt>
                <c:pt idx="13">
                  <c:v>3.0579999999999998</c:v>
                </c:pt>
                <c:pt idx="14">
                  <c:v>2.952</c:v>
                </c:pt>
                <c:pt idx="15">
                  <c:v>2.8559999999999999</c:v>
                </c:pt>
                <c:pt idx="16">
                  <c:v>2.86</c:v>
                </c:pt>
                <c:pt idx="17">
                  <c:v>2.6890000000000001</c:v>
                </c:pt>
                <c:pt idx="18">
                  <c:v>6.3639999999999999</c:v>
                </c:pt>
                <c:pt idx="19">
                  <c:v>6.5590000000000002</c:v>
                </c:pt>
                <c:pt idx="20">
                  <c:v>2.6419999999999999</c:v>
                </c:pt>
                <c:pt idx="21">
                  <c:v>2.7029999999999998</c:v>
                </c:pt>
                <c:pt idx="22">
                  <c:v>1.718</c:v>
                </c:pt>
                <c:pt idx="23">
                  <c:v>1.4139999999999999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90</c:v>
                </c:pt>
                <c:pt idx="8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6955328"/>
        <c:axId val="3869557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4.2889999999999997</c:v>
                </c:pt>
                <c:pt idx="1">
                  <c:v>3.4189999999999996</c:v>
                </c:pt>
                <c:pt idx="2">
                  <c:v>2.9990000000000001</c:v>
                </c:pt>
                <c:pt idx="3">
                  <c:v>3.4430000000000001</c:v>
                </c:pt>
                <c:pt idx="4">
                  <c:v>3.2900000000000005</c:v>
                </c:pt>
                <c:pt idx="5">
                  <c:v>46.011000000000003</c:v>
                </c:pt>
                <c:pt idx="6">
                  <c:v>76.588999999999999</c:v>
                </c:pt>
                <c:pt idx="7">
                  <c:v>103.27200000000001</c:v>
                </c:pt>
                <c:pt idx="8">
                  <c:v>100.74799999999999</c:v>
                </c:pt>
                <c:pt idx="9">
                  <c:v>96.941000000000003</c:v>
                </c:pt>
                <c:pt idx="10">
                  <c:v>75.096999999999994</c:v>
                </c:pt>
                <c:pt idx="11">
                  <c:v>52.809999999999995</c:v>
                </c:pt>
                <c:pt idx="12">
                  <c:v>48.613999999999997</c:v>
                </c:pt>
                <c:pt idx="13">
                  <c:v>45.478999999999999</c:v>
                </c:pt>
                <c:pt idx="14">
                  <c:v>55.803000000000004</c:v>
                </c:pt>
                <c:pt idx="15">
                  <c:v>50.856000000000009</c:v>
                </c:pt>
                <c:pt idx="16">
                  <c:v>6.8730000000000002</c:v>
                </c:pt>
                <c:pt idx="17">
                  <c:v>14.863</c:v>
                </c:pt>
                <c:pt idx="18">
                  <c:v>22.758000000000003</c:v>
                </c:pt>
                <c:pt idx="19">
                  <c:v>12.63</c:v>
                </c:pt>
                <c:pt idx="20">
                  <c:v>8.902000000000001</c:v>
                </c:pt>
                <c:pt idx="21">
                  <c:v>8.3919999999999995</c:v>
                </c:pt>
                <c:pt idx="22">
                  <c:v>27.002999999999997</c:v>
                </c:pt>
                <c:pt idx="23">
                  <c:v>5.3760000000000003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955328"/>
        <c:axId val="3869557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147.06</c:v>
                </c:pt>
                <c:pt idx="1">
                  <c:v>136.97999999999999</c:v>
                </c:pt>
                <c:pt idx="2">
                  <c:v>111.58</c:v>
                </c:pt>
                <c:pt idx="3">
                  <c:v>113.41</c:v>
                </c:pt>
                <c:pt idx="4">
                  <c:v>119.22</c:v>
                </c:pt>
                <c:pt idx="5">
                  <c:v>170</c:v>
                </c:pt>
                <c:pt idx="6">
                  <c:v>215</c:v>
                </c:pt>
                <c:pt idx="7">
                  <c:v>238.19</c:v>
                </c:pt>
                <c:pt idx="8">
                  <c:v>247.35</c:v>
                </c:pt>
                <c:pt idx="9">
                  <c:v>190.37</c:v>
                </c:pt>
                <c:pt idx="10">
                  <c:v>185</c:v>
                </c:pt>
                <c:pt idx="11">
                  <c:v>159.55000000000001</c:v>
                </c:pt>
                <c:pt idx="12">
                  <c:v>150.32</c:v>
                </c:pt>
                <c:pt idx="13">
                  <c:v>147.44999999999999</c:v>
                </c:pt>
                <c:pt idx="14">
                  <c:v>145</c:v>
                </c:pt>
                <c:pt idx="15">
                  <c:v>150.22999999999999</c:v>
                </c:pt>
                <c:pt idx="16">
                  <c:v>188.99</c:v>
                </c:pt>
                <c:pt idx="17">
                  <c:v>229.5</c:v>
                </c:pt>
                <c:pt idx="18">
                  <c:v>250</c:v>
                </c:pt>
                <c:pt idx="19">
                  <c:v>250</c:v>
                </c:pt>
                <c:pt idx="20">
                  <c:v>211.49</c:v>
                </c:pt>
                <c:pt idx="21">
                  <c:v>194.39</c:v>
                </c:pt>
                <c:pt idx="22">
                  <c:v>195.7</c:v>
                </c:pt>
                <c:pt idx="23">
                  <c:v>150.68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956504"/>
        <c:axId val="386956112"/>
      </c:lineChart>
      <c:catAx>
        <c:axId val="386955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955720"/>
        <c:crosses val="autoZero"/>
        <c:auto val="1"/>
        <c:lblAlgn val="ctr"/>
        <c:lblOffset val="100"/>
        <c:noMultiLvlLbl val="0"/>
      </c:catAx>
      <c:valAx>
        <c:axId val="386955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955328"/>
        <c:crosses val="autoZero"/>
        <c:crossBetween val="between"/>
      </c:valAx>
      <c:valAx>
        <c:axId val="386956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956504"/>
        <c:crosses val="max"/>
        <c:crossBetween val="between"/>
      </c:valAx>
      <c:catAx>
        <c:axId val="386956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956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44498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420.863</v>
          </cell>
        </row>
        <row r="28">
          <cell r="C28">
            <v>180</v>
          </cell>
        </row>
        <row r="29">
          <cell r="C29">
            <v>94.100000000000009</v>
          </cell>
        </row>
        <row r="30">
          <cell r="C30">
            <v>71.022999999999996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110.57100000000001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14.170999999999999</v>
          </cell>
        </row>
        <row r="41">
          <cell r="C41">
            <v>0</v>
          </cell>
        </row>
        <row r="42">
          <cell r="C42">
            <v>97.3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642.48900000000003</v>
          </cell>
        </row>
        <row r="46">
          <cell r="C46">
            <v>0</v>
          </cell>
        </row>
        <row r="47">
          <cell r="C47">
            <v>122.49700000000003</v>
          </cell>
        </row>
      </sheetData>
      <sheetData sheetId="4"/>
      <sheetData sheetId="5"/>
      <sheetData sheetId="6"/>
      <sheetData sheetId="7">
        <row r="7">
          <cell r="B7">
            <v>147.06</v>
          </cell>
          <cell r="C7">
            <v>136.97999999999999</v>
          </cell>
          <cell r="D7">
            <v>111.58</v>
          </cell>
          <cell r="E7">
            <v>113.41</v>
          </cell>
          <cell r="F7">
            <v>119.22</v>
          </cell>
          <cell r="G7">
            <v>170</v>
          </cell>
          <cell r="H7">
            <v>215</v>
          </cell>
          <cell r="I7">
            <v>238.19</v>
          </cell>
          <cell r="J7">
            <v>247.35</v>
          </cell>
          <cell r="K7">
            <v>190.37</v>
          </cell>
          <cell r="L7">
            <v>185</v>
          </cell>
          <cell r="M7">
            <v>159.55000000000001</v>
          </cell>
          <cell r="N7">
            <v>150.32</v>
          </cell>
          <cell r="O7">
            <v>147.44999999999999</v>
          </cell>
          <cell r="P7">
            <v>145</v>
          </cell>
          <cell r="Q7">
            <v>150.22999999999999</v>
          </cell>
          <cell r="R7">
            <v>188.99</v>
          </cell>
          <cell r="S7">
            <v>229.5</v>
          </cell>
          <cell r="T7">
            <v>250</v>
          </cell>
          <cell r="U7">
            <v>250</v>
          </cell>
          <cell r="V7">
            <v>211.49</v>
          </cell>
          <cell r="W7">
            <v>194.39</v>
          </cell>
          <cell r="X7">
            <v>195.7</v>
          </cell>
          <cell r="Y7">
            <v>150.68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147.06</v>
          </cell>
          <cell r="C7">
            <v>136.97999999999999</v>
          </cell>
          <cell r="D7">
            <v>111.58</v>
          </cell>
          <cell r="E7">
            <v>113.41</v>
          </cell>
          <cell r="F7">
            <v>119.22</v>
          </cell>
          <cell r="G7">
            <v>170</v>
          </cell>
          <cell r="H7">
            <v>215</v>
          </cell>
          <cell r="I7">
            <v>238.19</v>
          </cell>
          <cell r="J7">
            <v>247.35</v>
          </cell>
          <cell r="K7">
            <v>190.37</v>
          </cell>
          <cell r="L7">
            <v>185</v>
          </cell>
          <cell r="M7">
            <v>159.55000000000001</v>
          </cell>
          <cell r="N7">
            <v>150.32</v>
          </cell>
          <cell r="O7">
            <v>147.44999999999999</v>
          </cell>
          <cell r="P7">
            <v>145</v>
          </cell>
          <cell r="Q7">
            <v>150.22999999999999</v>
          </cell>
          <cell r="R7">
            <v>188.99</v>
          </cell>
          <cell r="S7">
            <v>229.5</v>
          </cell>
          <cell r="T7">
            <v>250</v>
          </cell>
          <cell r="U7">
            <v>250</v>
          </cell>
          <cell r="V7">
            <v>211.49</v>
          </cell>
          <cell r="W7">
            <v>194.39</v>
          </cell>
          <cell r="X7">
            <v>195.7</v>
          </cell>
          <cell r="Y7">
            <v>150.68</v>
          </cell>
        </row>
        <row r="25">
          <cell r="H25">
            <v>50</v>
          </cell>
          <cell r="L25">
            <v>50</v>
          </cell>
        </row>
        <row r="26">
          <cell r="N26">
            <v>43</v>
          </cell>
          <cell r="O26">
            <v>42</v>
          </cell>
          <cell r="P26">
            <v>48</v>
          </cell>
          <cell r="Q26">
            <v>48</v>
          </cell>
        </row>
        <row r="27">
          <cell r="G27">
            <v>38.716000000000001</v>
          </cell>
          <cell r="H27">
            <v>9.6769999999999996</v>
          </cell>
          <cell r="L27">
            <v>2.4980000000000002</v>
          </cell>
          <cell r="M27">
            <v>43</v>
          </cell>
        </row>
        <row r="31">
          <cell r="L31">
            <v>12.558</v>
          </cell>
          <cell r="S31">
            <v>7.4139999999999997</v>
          </cell>
          <cell r="T31">
            <v>9</v>
          </cell>
          <cell r="X31">
            <v>17</v>
          </cell>
        </row>
        <row r="46">
          <cell r="I46">
            <v>90</v>
          </cell>
          <cell r="J46">
            <v>90</v>
          </cell>
        </row>
        <row r="57">
          <cell r="B57">
            <v>2.3839999999999999</v>
          </cell>
          <cell r="C57">
            <v>2.6480000000000001</v>
          </cell>
          <cell r="D57">
            <v>2.4420000000000002</v>
          </cell>
          <cell r="E57">
            <v>3.4430000000000001</v>
          </cell>
          <cell r="F57">
            <v>3.29</v>
          </cell>
          <cell r="G57">
            <v>2.3639999999999999</v>
          </cell>
          <cell r="H57">
            <v>2.2749999999999999</v>
          </cell>
          <cell r="I57">
            <v>2.2069999999999999</v>
          </cell>
          <cell r="J57">
            <v>3.1680000000000001</v>
          </cell>
          <cell r="L57">
            <v>4.6639999999999997</v>
          </cell>
          <cell r="M57">
            <v>3.2679999999999998</v>
          </cell>
          <cell r="N57">
            <v>3.0550000000000002</v>
          </cell>
          <cell r="O57">
            <v>3.0579999999999998</v>
          </cell>
          <cell r="P57">
            <v>2.952</v>
          </cell>
          <cell r="Q57">
            <v>2.8559999999999999</v>
          </cell>
          <cell r="R57">
            <v>2.86</v>
          </cell>
          <cell r="S57">
            <v>2.6890000000000001</v>
          </cell>
          <cell r="T57">
            <v>6.3639999999999999</v>
          </cell>
          <cell r="U57">
            <v>6.5590000000000002</v>
          </cell>
          <cell r="V57">
            <v>2.6419999999999999</v>
          </cell>
          <cell r="W57">
            <v>2.7029999999999998</v>
          </cell>
          <cell r="X57">
            <v>1.718</v>
          </cell>
          <cell r="Y57">
            <v>1.4139999999999999</v>
          </cell>
        </row>
        <row r="64">
          <cell r="B64">
            <v>1.9050000000000002</v>
          </cell>
          <cell r="C64">
            <v>0.77099999999999991</v>
          </cell>
          <cell r="D64">
            <v>0.55699999999999994</v>
          </cell>
          <cell r="G64">
            <v>4.9309999999999992</v>
          </cell>
          <cell r="H64">
            <v>14.637</v>
          </cell>
          <cell r="I64">
            <v>11.065</v>
          </cell>
          <cell r="J64">
            <v>7.58</v>
          </cell>
          <cell r="K64">
            <v>7.57</v>
          </cell>
          <cell r="L64">
            <v>5.3770000000000007</v>
          </cell>
          <cell r="M64">
            <v>6.5419999999999998</v>
          </cell>
          <cell r="N64">
            <v>2.5590000000000002</v>
          </cell>
          <cell r="O64">
            <v>0.42099999999999999</v>
          </cell>
          <cell r="P64">
            <v>0.155</v>
          </cell>
          <cell r="R64">
            <v>4.0309999999999997</v>
          </cell>
          <cell r="S64">
            <v>4.7329999999999997</v>
          </cell>
          <cell r="T64">
            <v>7.4160000000000004</v>
          </cell>
          <cell r="U64">
            <v>6.0830000000000002</v>
          </cell>
          <cell r="V64">
            <v>6.26</v>
          </cell>
          <cell r="W64">
            <v>5.6890000000000001</v>
          </cell>
          <cell r="X64">
            <v>8.327</v>
          </cell>
          <cell r="Y64">
            <v>3.9620000000000002</v>
          </cell>
        </row>
        <row r="74">
          <cell r="K74">
            <v>89.4</v>
          </cell>
          <cell r="P74">
            <v>4.7</v>
          </cell>
        </row>
      </sheetData>
      <sheetData sheetId="17">
        <row r="23">
          <cell r="I23">
            <v>5.1189999999999998</v>
          </cell>
          <cell r="J23">
            <v>4.6870000000000003</v>
          </cell>
          <cell r="M23">
            <v>43</v>
          </cell>
          <cell r="N23">
            <v>43</v>
          </cell>
          <cell r="O23">
            <v>42</v>
          </cell>
          <cell r="P23">
            <v>48</v>
          </cell>
          <cell r="Q23">
            <v>48</v>
          </cell>
        </row>
        <row r="26">
          <cell r="C26">
            <v>1</v>
          </cell>
          <cell r="G26">
            <v>43.207000000000001</v>
          </cell>
          <cell r="H26">
            <v>73.808999999999997</v>
          </cell>
          <cell r="I26">
            <v>84.881</v>
          </cell>
          <cell r="J26">
            <v>85.313000000000002</v>
          </cell>
          <cell r="K26">
            <v>67.974999999999994</v>
          </cell>
          <cell r="L26">
            <v>52.497999999999998</v>
          </cell>
        </row>
        <row r="57">
          <cell r="B57">
            <v>4.2889999999999997</v>
          </cell>
          <cell r="C57">
            <v>1.992</v>
          </cell>
          <cell r="D57">
            <v>2.2679999999999998</v>
          </cell>
          <cell r="E57">
            <v>1.577</v>
          </cell>
          <cell r="F57">
            <v>0.83299999999999996</v>
          </cell>
          <cell r="G57">
            <v>2.8039999999999998</v>
          </cell>
          <cell r="H57">
            <v>2.78</v>
          </cell>
          <cell r="I57">
            <v>13.272</v>
          </cell>
          <cell r="J57">
            <v>9.9870000000000001</v>
          </cell>
          <cell r="K57">
            <v>28.713999999999999</v>
          </cell>
          <cell r="L57">
            <v>9.9000000000000005E-2</v>
          </cell>
          <cell r="M57">
            <v>9.81</v>
          </cell>
          <cell r="N57">
            <v>5.6139999999999999</v>
          </cell>
          <cell r="O57">
            <v>3.4790000000000001</v>
          </cell>
          <cell r="P57">
            <v>5.9320000000000004</v>
          </cell>
          <cell r="Q57">
            <v>0.80300000000000005</v>
          </cell>
          <cell r="R57">
            <v>4.1560000000000006</v>
          </cell>
          <cell r="S57">
            <v>0.89700000000000002</v>
          </cell>
          <cell r="V57">
            <v>8.2420000000000009</v>
          </cell>
          <cell r="W57">
            <v>7.57</v>
          </cell>
          <cell r="X57">
            <v>2.0030000000000001</v>
          </cell>
          <cell r="Y57">
            <v>5.3760000000000003</v>
          </cell>
        </row>
        <row r="64">
          <cell r="C64">
            <v>0.42699999999999999</v>
          </cell>
          <cell r="D64">
            <v>0.73099999999999998</v>
          </cell>
          <cell r="E64">
            <v>1.8660000000000001</v>
          </cell>
          <cell r="F64">
            <v>2.4570000000000003</v>
          </cell>
          <cell r="J64">
            <v>0.7609999999999999</v>
          </cell>
          <cell r="K64">
            <v>0.252</v>
          </cell>
          <cell r="P64">
            <v>1.871</v>
          </cell>
          <cell r="Q64">
            <v>2.0529999999999999</v>
          </cell>
          <cell r="R64">
            <v>0.317</v>
          </cell>
          <cell r="S64">
            <v>0.96599999999999997</v>
          </cell>
          <cell r="T64">
            <v>0.65800000000000003</v>
          </cell>
          <cell r="U64">
            <v>0.33</v>
          </cell>
          <cell r="V64">
            <v>0.66</v>
          </cell>
          <cell r="W64">
            <v>0.82200000000000006</v>
          </cell>
        </row>
        <row r="74">
          <cell r="L74">
            <v>22.5</v>
          </cell>
          <cell r="R74">
            <v>2.4</v>
          </cell>
          <cell r="S74">
            <v>13</v>
          </cell>
          <cell r="T74">
            <v>22.1</v>
          </cell>
          <cell r="U74">
            <v>12.3</v>
          </cell>
          <cell r="X74">
            <v>25</v>
          </cell>
        </row>
      </sheetData>
      <sheetData sheetId="18">
        <row r="7">
          <cell r="B7">
            <v>147.06</v>
          </cell>
          <cell r="C7">
            <v>136.97999999999999</v>
          </cell>
          <cell r="D7">
            <v>111.58</v>
          </cell>
          <cell r="E7">
            <v>113.41</v>
          </cell>
          <cell r="F7">
            <v>119.22</v>
          </cell>
          <cell r="G7">
            <v>170</v>
          </cell>
          <cell r="H7">
            <v>215</v>
          </cell>
          <cell r="I7">
            <v>238.19</v>
          </cell>
          <cell r="J7">
            <v>247.35</v>
          </cell>
          <cell r="K7">
            <v>190.37</v>
          </cell>
          <cell r="L7">
            <v>185</v>
          </cell>
          <cell r="M7">
            <v>159.55000000000001</v>
          </cell>
          <cell r="N7">
            <v>150.32</v>
          </cell>
          <cell r="O7">
            <v>147.44999999999999</v>
          </cell>
          <cell r="P7">
            <v>145</v>
          </cell>
          <cell r="Q7">
            <v>150.22999999999999</v>
          </cell>
          <cell r="R7">
            <v>188.99</v>
          </cell>
          <cell r="S7">
            <v>229.5</v>
          </cell>
          <cell r="T7">
            <v>250</v>
          </cell>
          <cell r="U7">
            <v>250</v>
          </cell>
          <cell r="V7">
            <v>211.49</v>
          </cell>
          <cell r="W7">
            <v>194.39</v>
          </cell>
          <cell r="X7">
            <v>195.7</v>
          </cell>
          <cell r="Y7">
            <v>150.68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44492</v>
          </cell>
        </row>
        <row r="4">
          <cell r="B4">
            <v>44492</v>
          </cell>
        </row>
        <row r="5">
          <cell r="B5">
            <v>44492</v>
          </cell>
        </row>
        <row r="6">
          <cell r="B6">
            <v>44492</v>
          </cell>
        </row>
        <row r="7">
          <cell r="B7">
            <v>44492</v>
          </cell>
        </row>
        <row r="8">
          <cell r="B8">
            <v>44492</v>
          </cell>
        </row>
        <row r="9">
          <cell r="B9">
            <v>44492</v>
          </cell>
        </row>
        <row r="10">
          <cell r="B10">
            <v>44492</v>
          </cell>
        </row>
        <row r="11">
          <cell r="B11">
            <v>44492</v>
          </cell>
        </row>
        <row r="12">
          <cell r="B12">
            <v>44492</v>
          </cell>
        </row>
        <row r="13">
          <cell r="B13">
            <v>44492</v>
          </cell>
        </row>
        <row r="14">
          <cell r="B14">
            <v>44492</v>
          </cell>
        </row>
        <row r="15">
          <cell r="B15">
            <v>44492</v>
          </cell>
        </row>
        <row r="16">
          <cell r="B16">
            <v>44492</v>
          </cell>
        </row>
      </sheetData>
      <sheetData sheetId="41">
        <row r="2">
          <cell r="C2">
            <v>44499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lyubomira.dundeva-petkova@axpo.com;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4.2889999999999997</v>
      </c>
      <c r="C4" s="18">
        <v>3.419</v>
      </c>
      <c r="D4" s="18">
        <v>2.9990000000000001</v>
      </c>
      <c r="E4" s="18">
        <v>3.4430000000000001</v>
      </c>
      <c r="F4" s="18">
        <v>3.29</v>
      </c>
      <c r="G4" s="18">
        <v>46.011000000000003</v>
      </c>
      <c r="H4" s="18">
        <v>76.589000000000013</v>
      </c>
      <c r="I4" s="18">
        <v>103.27199999999999</v>
      </c>
      <c r="J4" s="18">
        <v>100.748</v>
      </c>
      <c r="K4" s="18">
        <v>96.97</v>
      </c>
      <c r="L4" s="18">
        <v>75.097000000000008</v>
      </c>
      <c r="M4" s="18">
        <v>52.809999999999995</v>
      </c>
      <c r="N4" s="18">
        <v>48.613999999999997</v>
      </c>
      <c r="O4" s="18">
        <v>45.478999999999999</v>
      </c>
      <c r="P4" s="18">
        <v>55.807000000000002</v>
      </c>
      <c r="Q4" s="18">
        <v>50.856000000000002</v>
      </c>
      <c r="R4" s="18">
        <v>6.891</v>
      </c>
      <c r="S4" s="18">
        <v>14.835999999999999</v>
      </c>
      <c r="T4" s="18">
        <v>22.779999999999998</v>
      </c>
      <c r="U4" s="18">
        <v>12.642000000000001</v>
      </c>
      <c r="V4" s="18">
        <v>8.9019999999999992</v>
      </c>
      <c r="W4" s="18">
        <v>8.3919999999999995</v>
      </c>
      <c r="X4" s="18">
        <v>27.045000000000002</v>
      </c>
      <c r="Y4" s="18">
        <v>5.3759999999999994</v>
      </c>
      <c r="Z4" s="19"/>
      <c r="AA4" s="20">
        <f>SUM(B4:Z4)</f>
        <v>876.55700000000002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147.06</v>
      </c>
      <c r="C7" s="28">
        <v>136.97999999999999</v>
      </c>
      <c r="D7" s="28">
        <v>111.58</v>
      </c>
      <c r="E7" s="28">
        <v>113.41</v>
      </c>
      <c r="F7" s="28">
        <v>119.22</v>
      </c>
      <c r="G7" s="28">
        <v>170</v>
      </c>
      <c r="H7" s="28">
        <v>215</v>
      </c>
      <c r="I7" s="28">
        <v>238.19</v>
      </c>
      <c r="J7" s="28">
        <v>247.35</v>
      </c>
      <c r="K7" s="28">
        <v>190.37</v>
      </c>
      <c r="L7" s="28">
        <v>185</v>
      </c>
      <c r="M7" s="28">
        <v>159.55000000000001</v>
      </c>
      <c r="N7" s="28">
        <v>150.32</v>
      </c>
      <c r="O7" s="28">
        <v>147.44999999999999</v>
      </c>
      <c r="P7" s="28">
        <v>145</v>
      </c>
      <c r="Q7" s="28">
        <v>150.22999999999999</v>
      </c>
      <c r="R7" s="28">
        <v>188.99</v>
      </c>
      <c r="S7" s="28">
        <v>229.5</v>
      </c>
      <c r="T7" s="28">
        <v>250</v>
      </c>
      <c r="U7" s="28">
        <v>250</v>
      </c>
      <c r="V7" s="28">
        <v>211.49</v>
      </c>
      <c r="W7" s="28">
        <v>194.39</v>
      </c>
      <c r="X7" s="28">
        <v>195.7</v>
      </c>
      <c r="Y7" s="28">
        <v>150.68</v>
      </c>
      <c r="Z7" s="29"/>
      <c r="AA7" s="30">
        <f>IF(SUM(GR_MAINLAND_MCP_SUM_SELL)&lt;&gt;0,AVERAGEIF(GR_MAINLAND_MCP_SUM_SELL,"&lt;&gt;"""),"")</f>
        <v>179.06083333333333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38.716000000000001</v>
      </c>
      <c r="H11" s="47">
        <v>59.677</v>
      </c>
      <c r="I11" s="47"/>
      <c r="J11" s="47"/>
      <c r="K11" s="47"/>
      <c r="L11" s="47">
        <v>65.055999999999997</v>
      </c>
      <c r="M11" s="47">
        <v>43</v>
      </c>
      <c r="N11" s="47">
        <v>43</v>
      </c>
      <c r="O11" s="47">
        <v>42</v>
      </c>
      <c r="P11" s="47">
        <v>48</v>
      </c>
      <c r="Q11" s="47">
        <v>48</v>
      </c>
      <c r="R11" s="47"/>
      <c r="S11" s="47">
        <v>7.4139999999999997</v>
      </c>
      <c r="T11" s="47">
        <v>9</v>
      </c>
      <c r="U11" s="47"/>
      <c r="V11" s="47"/>
      <c r="W11" s="47"/>
      <c r="X11" s="47">
        <v>17</v>
      </c>
      <c r="Y11" s="47"/>
      <c r="Z11" s="48"/>
      <c r="AA11" s="49">
        <f>SUM(B11:Z11)</f>
        <v>420.863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90</v>
      </c>
      <c r="J12" s="47">
        <v>90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180</v>
      </c>
    </row>
    <row r="13" spans="1:27" ht="24.95" customHeight="1" x14ac:dyDescent="0.2">
      <c r="A13" s="50" t="s">
        <v>9</v>
      </c>
      <c r="B13" s="51">
        <v>2.3839999999999999</v>
      </c>
      <c r="C13" s="52">
        <v>2.6480000000000001</v>
      </c>
      <c r="D13" s="52">
        <v>2.4420000000000002</v>
      </c>
      <c r="E13" s="52">
        <v>3.4430000000000001</v>
      </c>
      <c r="F13" s="52">
        <v>3.29</v>
      </c>
      <c r="G13" s="52">
        <v>2.3639999999999999</v>
      </c>
      <c r="H13" s="52">
        <v>2.2749999999999999</v>
      </c>
      <c r="I13" s="52">
        <v>2.2069999999999999</v>
      </c>
      <c r="J13" s="52">
        <v>3.1680000000000001</v>
      </c>
      <c r="K13" s="52"/>
      <c r="L13" s="52">
        <v>4.6639999999999997</v>
      </c>
      <c r="M13" s="52">
        <v>3.2679999999999998</v>
      </c>
      <c r="N13" s="52">
        <v>3.0550000000000002</v>
      </c>
      <c r="O13" s="52">
        <v>3.0579999999999998</v>
      </c>
      <c r="P13" s="52">
        <v>2.952</v>
      </c>
      <c r="Q13" s="52">
        <v>2.8559999999999999</v>
      </c>
      <c r="R13" s="52">
        <v>2.86</v>
      </c>
      <c r="S13" s="52">
        <v>2.6890000000000001</v>
      </c>
      <c r="T13" s="52">
        <v>6.3639999999999999</v>
      </c>
      <c r="U13" s="52">
        <v>6.5590000000000002</v>
      </c>
      <c r="V13" s="52">
        <v>2.6419999999999999</v>
      </c>
      <c r="W13" s="52">
        <v>2.7029999999999998</v>
      </c>
      <c r="X13" s="52">
        <v>1.718</v>
      </c>
      <c r="Y13" s="52">
        <v>1.4139999999999999</v>
      </c>
      <c r="Z13" s="53"/>
      <c r="AA13" s="54">
        <f>SUM(B13:Z13)</f>
        <v>71.022999999999996</v>
      </c>
    </row>
    <row r="14" spans="1:27" ht="30" customHeight="1" thickBot="1" x14ac:dyDescent="0.25">
      <c r="A14" s="55" t="s">
        <v>10</v>
      </c>
      <c r="B14" s="56">
        <f>IF(LEN(B$2)&gt;0,SUM(B10:B13),"")</f>
        <v>2.3839999999999999</v>
      </c>
      <c r="C14" s="57">
        <f t="shared" ref="C14:Z14" si="0">IF(LEN(C$2)&gt;0,SUM(C10:C13),"")</f>
        <v>2.6480000000000001</v>
      </c>
      <c r="D14" s="57">
        <f t="shared" si="0"/>
        <v>2.4420000000000002</v>
      </c>
      <c r="E14" s="57">
        <f t="shared" si="0"/>
        <v>3.4430000000000001</v>
      </c>
      <c r="F14" s="57">
        <f t="shared" si="0"/>
        <v>3.29</v>
      </c>
      <c r="G14" s="57">
        <f t="shared" si="0"/>
        <v>41.08</v>
      </c>
      <c r="H14" s="57">
        <f t="shared" si="0"/>
        <v>61.951999999999998</v>
      </c>
      <c r="I14" s="57">
        <f t="shared" si="0"/>
        <v>92.206999999999994</v>
      </c>
      <c r="J14" s="57">
        <f t="shared" si="0"/>
        <v>93.168000000000006</v>
      </c>
      <c r="K14" s="57">
        <f t="shared" si="0"/>
        <v>0</v>
      </c>
      <c r="L14" s="57">
        <f t="shared" si="0"/>
        <v>69.72</v>
      </c>
      <c r="M14" s="57">
        <f t="shared" si="0"/>
        <v>46.268000000000001</v>
      </c>
      <c r="N14" s="57">
        <f t="shared" si="0"/>
        <v>46.055</v>
      </c>
      <c r="O14" s="57">
        <f t="shared" si="0"/>
        <v>45.058</v>
      </c>
      <c r="P14" s="57">
        <f t="shared" si="0"/>
        <v>50.951999999999998</v>
      </c>
      <c r="Q14" s="57">
        <f t="shared" si="0"/>
        <v>50.856000000000002</v>
      </c>
      <c r="R14" s="57">
        <f t="shared" si="0"/>
        <v>2.86</v>
      </c>
      <c r="S14" s="57">
        <f t="shared" si="0"/>
        <v>10.103</v>
      </c>
      <c r="T14" s="57">
        <f t="shared" si="0"/>
        <v>15.364000000000001</v>
      </c>
      <c r="U14" s="57">
        <f t="shared" si="0"/>
        <v>6.5590000000000002</v>
      </c>
      <c r="V14" s="57">
        <f t="shared" si="0"/>
        <v>2.6419999999999999</v>
      </c>
      <c r="W14" s="57">
        <f t="shared" si="0"/>
        <v>2.7029999999999998</v>
      </c>
      <c r="X14" s="57">
        <f t="shared" si="0"/>
        <v>18.718</v>
      </c>
      <c r="Y14" s="57">
        <f t="shared" si="0"/>
        <v>1.4139999999999999</v>
      </c>
      <c r="Z14" s="58" t="str">
        <f t="shared" si="0"/>
        <v/>
      </c>
      <c r="AA14" s="59">
        <f>SUM(AA9:AA13)</f>
        <v>671.88600000000008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1.9050000000000002</v>
      </c>
      <c r="C19" s="76">
        <v>0.77099999999999991</v>
      </c>
      <c r="D19" s="76">
        <v>0.55699999999999994</v>
      </c>
      <c r="E19" s="76"/>
      <c r="F19" s="76"/>
      <c r="G19" s="76">
        <v>4.9309999999999992</v>
      </c>
      <c r="H19" s="76">
        <v>14.637</v>
      </c>
      <c r="I19" s="76">
        <v>11.065</v>
      </c>
      <c r="J19" s="76">
        <v>7.58</v>
      </c>
      <c r="K19" s="76">
        <v>7.57</v>
      </c>
      <c r="L19" s="76">
        <v>5.3770000000000007</v>
      </c>
      <c r="M19" s="76">
        <v>6.5419999999999998</v>
      </c>
      <c r="N19" s="76">
        <v>2.5590000000000002</v>
      </c>
      <c r="O19" s="76">
        <v>0.42099999999999999</v>
      </c>
      <c r="P19" s="76">
        <v>0.155</v>
      </c>
      <c r="Q19" s="76"/>
      <c r="R19" s="76">
        <v>4.0309999999999997</v>
      </c>
      <c r="S19" s="76">
        <v>4.7329999999999997</v>
      </c>
      <c r="T19" s="76">
        <v>7.4160000000000004</v>
      </c>
      <c r="U19" s="76">
        <v>6.0830000000000002</v>
      </c>
      <c r="V19" s="76">
        <v>6.26</v>
      </c>
      <c r="W19" s="76">
        <v>5.6890000000000001</v>
      </c>
      <c r="X19" s="76">
        <v>8.327</v>
      </c>
      <c r="Y19" s="76">
        <v>3.9620000000000002</v>
      </c>
      <c r="Z19" s="73"/>
      <c r="AA19" s="74">
        <f>SUM(B19:Z19)</f>
        <v>110.57100000000001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1.9050000000000002</v>
      </c>
      <c r="C22" s="83">
        <f t="shared" ref="C22:Z22" si="1">IF(LEN(C$2)&gt;0,SUM(C17:C21),"")</f>
        <v>0.77099999999999991</v>
      </c>
      <c r="D22" s="83">
        <f t="shared" si="1"/>
        <v>0.55699999999999994</v>
      </c>
      <c r="E22" s="83">
        <f t="shared" si="1"/>
        <v>0</v>
      </c>
      <c r="F22" s="83">
        <f t="shared" si="1"/>
        <v>0</v>
      </c>
      <c r="G22" s="83">
        <f t="shared" si="1"/>
        <v>4.9309999999999992</v>
      </c>
      <c r="H22" s="83">
        <f t="shared" si="1"/>
        <v>14.637</v>
      </c>
      <c r="I22" s="83">
        <f t="shared" si="1"/>
        <v>11.065</v>
      </c>
      <c r="J22" s="83">
        <f t="shared" si="1"/>
        <v>7.58</v>
      </c>
      <c r="K22" s="83">
        <f t="shared" si="1"/>
        <v>7.57</v>
      </c>
      <c r="L22" s="83">
        <f t="shared" si="1"/>
        <v>5.3770000000000007</v>
      </c>
      <c r="M22" s="83">
        <f t="shared" si="1"/>
        <v>6.5419999999999998</v>
      </c>
      <c r="N22" s="83">
        <f t="shared" si="1"/>
        <v>2.5590000000000002</v>
      </c>
      <c r="O22" s="83">
        <f t="shared" si="1"/>
        <v>0.42099999999999999</v>
      </c>
      <c r="P22" s="83">
        <f t="shared" si="1"/>
        <v>0.155</v>
      </c>
      <c r="Q22" s="83">
        <f t="shared" si="1"/>
        <v>0</v>
      </c>
      <c r="R22" s="83">
        <f t="shared" si="1"/>
        <v>4.0309999999999997</v>
      </c>
      <c r="S22" s="83">
        <f t="shared" si="1"/>
        <v>4.7329999999999997</v>
      </c>
      <c r="T22" s="83">
        <f t="shared" si="1"/>
        <v>7.4160000000000004</v>
      </c>
      <c r="U22" s="83">
        <f t="shared" si="1"/>
        <v>6.0830000000000002</v>
      </c>
      <c r="V22" s="83">
        <f t="shared" si="1"/>
        <v>6.26</v>
      </c>
      <c r="W22" s="83">
        <f t="shared" si="1"/>
        <v>5.6890000000000001</v>
      </c>
      <c r="X22" s="83">
        <f t="shared" si="1"/>
        <v>8.327</v>
      </c>
      <c r="Y22" s="83">
        <f t="shared" si="1"/>
        <v>3.9620000000000002</v>
      </c>
      <c r="Z22" s="84" t="str">
        <f t="shared" si="1"/>
        <v/>
      </c>
      <c r="AA22" s="85">
        <f>SUM(AA17:AA21)</f>
        <v>110.57100000000001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4.2889999999999997</v>
      </c>
      <c r="C26" s="72">
        <v>3.419</v>
      </c>
      <c r="D26" s="72">
        <v>2.9990000000000001</v>
      </c>
      <c r="E26" s="72">
        <v>3.4430000000000001</v>
      </c>
      <c r="F26" s="72">
        <v>3.29</v>
      </c>
      <c r="G26" s="72">
        <v>46.011000000000003</v>
      </c>
      <c r="H26" s="72">
        <v>76.588999999999999</v>
      </c>
      <c r="I26" s="72">
        <v>103.27200000000001</v>
      </c>
      <c r="J26" s="72">
        <v>100.748</v>
      </c>
      <c r="K26" s="72">
        <v>7.57</v>
      </c>
      <c r="L26" s="72">
        <v>75.096999999999994</v>
      </c>
      <c r="M26" s="72">
        <v>52.81</v>
      </c>
      <c r="N26" s="72">
        <v>48.613999999999997</v>
      </c>
      <c r="O26" s="72">
        <v>45.478999999999999</v>
      </c>
      <c r="P26" s="72">
        <v>51.106999999999999</v>
      </c>
      <c r="Q26" s="72">
        <v>50.856000000000002</v>
      </c>
      <c r="R26" s="72">
        <v>6.891</v>
      </c>
      <c r="S26" s="72">
        <v>14.836</v>
      </c>
      <c r="T26" s="72">
        <v>22.78</v>
      </c>
      <c r="U26" s="72">
        <v>12.641999999999999</v>
      </c>
      <c r="V26" s="72">
        <v>8.9019999999999992</v>
      </c>
      <c r="W26" s="72">
        <v>8.3919999999999995</v>
      </c>
      <c r="X26" s="72">
        <v>27.045000000000002</v>
      </c>
      <c r="Y26" s="72">
        <v>5.3760000000000003</v>
      </c>
      <c r="Z26" s="73"/>
      <c r="AA26" s="74">
        <f>SUM(B26:Z26)</f>
        <v>782.45699999999999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4.2889999999999997</v>
      </c>
      <c r="C28" s="57">
        <f t="shared" ref="C28:Z28" si="2">IF(LEN(C$2)&gt;0,SUM(C25:C27),"")</f>
        <v>3.419</v>
      </c>
      <c r="D28" s="57">
        <f t="shared" si="2"/>
        <v>2.9990000000000001</v>
      </c>
      <c r="E28" s="57">
        <f t="shared" si="2"/>
        <v>3.4430000000000001</v>
      </c>
      <c r="F28" s="57">
        <f t="shared" si="2"/>
        <v>3.29</v>
      </c>
      <c r="G28" s="57">
        <f t="shared" si="2"/>
        <v>46.011000000000003</v>
      </c>
      <c r="H28" s="57">
        <f t="shared" si="2"/>
        <v>76.588999999999999</v>
      </c>
      <c r="I28" s="57">
        <f t="shared" si="2"/>
        <v>103.27200000000001</v>
      </c>
      <c r="J28" s="57">
        <f t="shared" si="2"/>
        <v>100.748</v>
      </c>
      <c r="K28" s="57">
        <f t="shared" si="2"/>
        <v>7.57</v>
      </c>
      <c r="L28" s="57">
        <f t="shared" si="2"/>
        <v>75.096999999999994</v>
      </c>
      <c r="M28" s="57">
        <f t="shared" si="2"/>
        <v>52.81</v>
      </c>
      <c r="N28" s="57">
        <f t="shared" si="2"/>
        <v>48.613999999999997</v>
      </c>
      <c r="O28" s="57">
        <f t="shared" si="2"/>
        <v>45.478999999999999</v>
      </c>
      <c r="P28" s="57">
        <f t="shared" si="2"/>
        <v>51.106999999999999</v>
      </c>
      <c r="Q28" s="57">
        <f t="shared" si="2"/>
        <v>50.856000000000002</v>
      </c>
      <c r="R28" s="57">
        <f t="shared" si="2"/>
        <v>6.891</v>
      </c>
      <c r="S28" s="57">
        <f t="shared" si="2"/>
        <v>14.836</v>
      </c>
      <c r="T28" s="57">
        <f t="shared" si="2"/>
        <v>22.78</v>
      </c>
      <c r="U28" s="57">
        <f t="shared" si="2"/>
        <v>12.641999999999999</v>
      </c>
      <c r="V28" s="57">
        <f t="shared" si="2"/>
        <v>8.9019999999999992</v>
      </c>
      <c r="W28" s="57">
        <f t="shared" si="2"/>
        <v>8.3919999999999995</v>
      </c>
      <c r="X28" s="57">
        <f t="shared" si="2"/>
        <v>27.045000000000002</v>
      </c>
      <c r="Y28" s="57">
        <f t="shared" si="2"/>
        <v>5.3760000000000003</v>
      </c>
      <c r="Z28" s="58" t="str">
        <f t="shared" si="2"/>
        <v/>
      </c>
      <c r="AA28" s="59">
        <f>SUM(AA25:AA27)</f>
        <v>782.45699999999999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>
        <v>89.4</v>
      </c>
      <c r="L35" s="94"/>
      <c r="M35" s="94"/>
      <c r="N35" s="94"/>
      <c r="O35" s="94"/>
      <c r="P35" s="94">
        <v>4.7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94.100000000000009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89.4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4.7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94.100000000000009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>
        <v>89.4</v>
      </c>
      <c r="L43" s="94"/>
      <c r="M43" s="94"/>
      <c r="N43" s="94"/>
      <c r="O43" s="94"/>
      <c r="P43" s="94">
        <v>4.7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94.100000000000009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89.4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4.7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94.100000000000009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4.2889999999999997</v>
      </c>
      <c r="C47" s="83">
        <f t="shared" ref="C47:Z47" si="8">IF(LEN(C$2)&gt;0,C14+C22+C36,"")</f>
        <v>3.419</v>
      </c>
      <c r="D47" s="83">
        <f t="shared" si="8"/>
        <v>2.9990000000000001</v>
      </c>
      <c r="E47" s="83">
        <f t="shared" si="8"/>
        <v>3.4430000000000001</v>
      </c>
      <c r="F47" s="83">
        <f t="shared" si="8"/>
        <v>3.29</v>
      </c>
      <c r="G47" s="83">
        <f t="shared" si="8"/>
        <v>46.010999999999996</v>
      </c>
      <c r="H47" s="83">
        <f t="shared" si="8"/>
        <v>76.588999999999999</v>
      </c>
      <c r="I47" s="83">
        <f t="shared" si="8"/>
        <v>103.27199999999999</v>
      </c>
      <c r="J47" s="83">
        <f t="shared" si="8"/>
        <v>100.748</v>
      </c>
      <c r="K47" s="83">
        <f t="shared" si="8"/>
        <v>96.97</v>
      </c>
      <c r="L47" s="83">
        <f t="shared" si="8"/>
        <v>75.096999999999994</v>
      </c>
      <c r="M47" s="83">
        <f t="shared" si="8"/>
        <v>52.81</v>
      </c>
      <c r="N47" s="83">
        <f t="shared" si="8"/>
        <v>48.613999999999997</v>
      </c>
      <c r="O47" s="83">
        <f t="shared" si="8"/>
        <v>45.478999999999999</v>
      </c>
      <c r="P47" s="83">
        <f t="shared" si="8"/>
        <v>55.807000000000002</v>
      </c>
      <c r="Q47" s="83">
        <f t="shared" si="8"/>
        <v>50.856000000000002</v>
      </c>
      <c r="R47" s="83">
        <f t="shared" si="8"/>
        <v>6.891</v>
      </c>
      <c r="S47" s="83">
        <f t="shared" si="8"/>
        <v>14.835999999999999</v>
      </c>
      <c r="T47" s="83">
        <f t="shared" si="8"/>
        <v>22.78</v>
      </c>
      <c r="U47" s="83">
        <f t="shared" si="8"/>
        <v>12.641999999999999</v>
      </c>
      <c r="V47" s="83">
        <f t="shared" si="8"/>
        <v>8.9019999999999992</v>
      </c>
      <c r="W47" s="83">
        <f t="shared" si="8"/>
        <v>8.3919999999999995</v>
      </c>
      <c r="X47" s="83">
        <f t="shared" si="8"/>
        <v>27.045000000000002</v>
      </c>
      <c r="Y47" s="83">
        <f t="shared" si="8"/>
        <v>5.3760000000000003</v>
      </c>
      <c r="Z47" s="84" t="str">
        <f t="shared" si="8"/>
        <v/>
      </c>
      <c r="AA47" s="100">
        <f>SUM(B47:Z47)</f>
        <v>876.55700000000002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4.2889999999999997</v>
      </c>
      <c r="C4" s="18">
        <v>3.4189999999999996</v>
      </c>
      <c r="D4" s="18">
        <v>2.9990000000000001</v>
      </c>
      <c r="E4" s="18">
        <v>3.4430000000000001</v>
      </c>
      <c r="F4" s="18">
        <v>3.2900000000000005</v>
      </c>
      <c r="G4" s="18">
        <v>46.011000000000003</v>
      </c>
      <c r="H4" s="18">
        <v>76.588999999999999</v>
      </c>
      <c r="I4" s="18">
        <v>103.27200000000001</v>
      </c>
      <c r="J4" s="18">
        <v>100.74799999999999</v>
      </c>
      <c r="K4" s="18">
        <v>96.941000000000003</v>
      </c>
      <c r="L4" s="18">
        <v>75.096999999999994</v>
      </c>
      <c r="M4" s="18">
        <v>52.809999999999995</v>
      </c>
      <c r="N4" s="18">
        <v>48.613999999999997</v>
      </c>
      <c r="O4" s="18">
        <v>45.478999999999999</v>
      </c>
      <c r="P4" s="18">
        <v>55.803000000000004</v>
      </c>
      <c r="Q4" s="18">
        <v>50.856000000000009</v>
      </c>
      <c r="R4" s="18">
        <v>6.8730000000000002</v>
      </c>
      <c r="S4" s="18">
        <v>14.863</v>
      </c>
      <c r="T4" s="18">
        <v>22.758000000000003</v>
      </c>
      <c r="U4" s="18">
        <v>12.63</v>
      </c>
      <c r="V4" s="18">
        <v>8.902000000000001</v>
      </c>
      <c r="W4" s="18">
        <v>8.3919999999999995</v>
      </c>
      <c r="X4" s="18">
        <v>27.002999999999997</v>
      </c>
      <c r="Y4" s="18">
        <v>5.3760000000000003</v>
      </c>
      <c r="Z4" s="19"/>
      <c r="AA4" s="20">
        <f>SUM(B4:Z4)</f>
        <v>876.45700000000011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147.06</v>
      </c>
      <c r="C7" s="28">
        <v>136.97999999999999</v>
      </c>
      <c r="D7" s="28">
        <v>111.58</v>
      </c>
      <c r="E7" s="28">
        <v>113.41</v>
      </c>
      <c r="F7" s="28">
        <v>119.22</v>
      </c>
      <c r="G7" s="28">
        <v>170</v>
      </c>
      <c r="H7" s="28">
        <v>215</v>
      </c>
      <c r="I7" s="28">
        <v>238.19</v>
      </c>
      <c r="J7" s="28">
        <v>247.35</v>
      </c>
      <c r="K7" s="28">
        <v>190.37</v>
      </c>
      <c r="L7" s="28">
        <v>185</v>
      </c>
      <c r="M7" s="28">
        <v>159.55000000000001</v>
      </c>
      <c r="N7" s="28">
        <v>150.32</v>
      </c>
      <c r="O7" s="28">
        <v>147.44999999999999</v>
      </c>
      <c r="P7" s="28">
        <v>145</v>
      </c>
      <c r="Q7" s="28">
        <v>150.22999999999999</v>
      </c>
      <c r="R7" s="28">
        <v>188.99</v>
      </c>
      <c r="S7" s="28">
        <v>229.5</v>
      </c>
      <c r="T7" s="28">
        <v>250</v>
      </c>
      <c r="U7" s="28">
        <v>250</v>
      </c>
      <c r="V7" s="28">
        <v>211.49</v>
      </c>
      <c r="W7" s="28">
        <v>194.39</v>
      </c>
      <c r="X7" s="28">
        <v>195.7</v>
      </c>
      <c r="Y7" s="28">
        <v>150.68</v>
      </c>
      <c r="Z7" s="29"/>
      <c r="AA7" s="30">
        <v>179.06083333333333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</v>
      </c>
      <c r="D11" s="47"/>
      <c r="E11" s="47"/>
      <c r="F11" s="47"/>
      <c r="G11" s="47">
        <v>43.207000000000001</v>
      </c>
      <c r="H11" s="47">
        <v>73.808999999999997</v>
      </c>
      <c r="I11" s="47">
        <v>90</v>
      </c>
      <c r="J11" s="47">
        <v>90</v>
      </c>
      <c r="K11" s="47">
        <v>67.974999999999994</v>
      </c>
      <c r="L11" s="47">
        <v>52.497999999999998</v>
      </c>
      <c r="M11" s="47">
        <v>43</v>
      </c>
      <c r="N11" s="47">
        <v>43</v>
      </c>
      <c r="O11" s="47">
        <v>42</v>
      </c>
      <c r="P11" s="47">
        <v>48</v>
      </c>
      <c r="Q11" s="47">
        <v>48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642.48900000000003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4.2889999999999997</v>
      </c>
      <c r="C13" s="52">
        <v>1.992</v>
      </c>
      <c r="D13" s="52">
        <v>2.2679999999999998</v>
      </c>
      <c r="E13" s="52">
        <v>1.577</v>
      </c>
      <c r="F13" s="52">
        <v>0.83299999999999996</v>
      </c>
      <c r="G13" s="52">
        <v>2.8039999999999998</v>
      </c>
      <c r="H13" s="52">
        <v>2.78</v>
      </c>
      <c r="I13" s="52">
        <v>13.272</v>
      </c>
      <c r="J13" s="52">
        <v>9.9870000000000001</v>
      </c>
      <c r="K13" s="52">
        <v>28.713999999999999</v>
      </c>
      <c r="L13" s="52">
        <v>9.9000000000000005E-2</v>
      </c>
      <c r="M13" s="52">
        <v>9.81</v>
      </c>
      <c r="N13" s="52">
        <v>5.6139999999999999</v>
      </c>
      <c r="O13" s="52">
        <v>3.4790000000000001</v>
      </c>
      <c r="P13" s="52">
        <v>5.9320000000000004</v>
      </c>
      <c r="Q13" s="52">
        <v>0.80300000000000005</v>
      </c>
      <c r="R13" s="52">
        <v>4.1560000000000006</v>
      </c>
      <c r="S13" s="52">
        <v>0.89700000000000002</v>
      </c>
      <c r="T13" s="52"/>
      <c r="U13" s="52"/>
      <c r="V13" s="52">
        <v>8.2420000000000009</v>
      </c>
      <c r="W13" s="52">
        <v>7.57</v>
      </c>
      <c r="X13" s="52">
        <v>2.0030000000000001</v>
      </c>
      <c r="Y13" s="52">
        <v>5.3760000000000003</v>
      </c>
      <c r="Z13" s="53"/>
      <c r="AA13" s="54">
        <f>SUM(B13:Z13)</f>
        <v>122.49700000000003</v>
      </c>
    </row>
    <row r="14" spans="1:27" ht="30" customHeight="1" thickBot="1" x14ac:dyDescent="0.25">
      <c r="A14" s="55" t="s">
        <v>10</v>
      </c>
      <c r="B14" s="56">
        <f>IF(LEN(B$2)&gt;0,SUM(B10:B13),"")</f>
        <v>4.2889999999999997</v>
      </c>
      <c r="C14" s="57">
        <f t="shared" ref="C14:Z14" si="0">IF(LEN(C$2)&gt;0,SUM(C10:C13),"")</f>
        <v>2.992</v>
      </c>
      <c r="D14" s="57">
        <f t="shared" si="0"/>
        <v>2.2679999999999998</v>
      </c>
      <c r="E14" s="57">
        <f t="shared" si="0"/>
        <v>1.577</v>
      </c>
      <c r="F14" s="57">
        <f t="shared" si="0"/>
        <v>0.83299999999999996</v>
      </c>
      <c r="G14" s="57">
        <f t="shared" si="0"/>
        <v>46.011000000000003</v>
      </c>
      <c r="H14" s="57">
        <f t="shared" si="0"/>
        <v>76.588999999999999</v>
      </c>
      <c r="I14" s="57">
        <f t="shared" si="0"/>
        <v>103.27200000000001</v>
      </c>
      <c r="J14" s="57">
        <f t="shared" si="0"/>
        <v>99.986999999999995</v>
      </c>
      <c r="K14" s="57">
        <f t="shared" si="0"/>
        <v>96.688999999999993</v>
      </c>
      <c r="L14" s="57">
        <f t="shared" si="0"/>
        <v>52.596999999999994</v>
      </c>
      <c r="M14" s="57">
        <f t="shared" si="0"/>
        <v>52.81</v>
      </c>
      <c r="N14" s="57">
        <f t="shared" si="0"/>
        <v>48.613999999999997</v>
      </c>
      <c r="O14" s="57">
        <f t="shared" si="0"/>
        <v>45.478999999999999</v>
      </c>
      <c r="P14" s="57">
        <f t="shared" si="0"/>
        <v>53.932000000000002</v>
      </c>
      <c r="Q14" s="57">
        <f t="shared" si="0"/>
        <v>48.802999999999997</v>
      </c>
      <c r="R14" s="57">
        <f t="shared" si="0"/>
        <v>4.1560000000000006</v>
      </c>
      <c r="S14" s="57">
        <f t="shared" si="0"/>
        <v>0.89700000000000002</v>
      </c>
      <c r="T14" s="57">
        <f t="shared" si="0"/>
        <v>0</v>
      </c>
      <c r="U14" s="57">
        <f t="shared" si="0"/>
        <v>0</v>
      </c>
      <c r="V14" s="57">
        <f t="shared" si="0"/>
        <v>8.2420000000000009</v>
      </c>
      <c r="W14" s="57">
        <f t="shared" si="0"/>
        <v>7.57</v>
      </c>
      <c r="X14" s="57">
        <f t="shared" si="0"/>
        <v>2.0030000000000001</v>
      </c>
      <c r="Y14" s="57">
        <f t="shared" si="0"/>
        <v>5.3760000000000003</v>
      </c>
      <c r="Z14" s="58" t="str">
        <f t="shared" si="0"/>
        <v/>
      </c>
      <c r="AA14" s="59">
        <f>SUM(AA9:AA13)</f>
        <v>764.9860000000001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0.42699999999999999</v>
      </c>
      <c r="D19" s="76">
        <v>0.73099999999999998</v>
      </c>
      <c r="E19" s="76">
        <v>1.8660000000000001</v>
      </c>
      <c r="F19" s="76">
        <v>2.4570000000000003</v>
      </c>
      <c r="G19" s="76"/>
      <c r="H19" s="76"/>
      <c r="I19" s="76"/>
      <c r="J19" s="76">
        <v>0.7609999999999999</v>
      </c>
      <c r="K19" s="76">
        <v>0.252</v>
      </c>
      <c r="L19" s="76"/>
      <c r="M19" s="76"/>
      <c r="N19" s="76"/>
      <c r="O19" s="76"/>
      <c r="P19" s="76">
        <v>1.871</v>
      </c>
      <c r="Q19" s="76">
        <v>2.0529999999999999</v>
      </c>
      <c r="R19" s="76">
        <v>0.317</v>
      </c>
      <c r="S19" s="76">
        <v>0.96599999999999997</v>
      </c>
      <c r="T19" s="76">
        <v>0.65800000000000003</v>
      </c>
      <c r="U19" s="76">
        <v>0.33</v>
      </c>
      <c r="V19" s="76">
        <v>0.66</v>
      </c>
      <c r="W19" s="76">
        <v>0.82200000000000006</v>
      </c>
      <c r="X19" s="76"/>
      <c r="Y19" s="76"/>
      <c r="Z19" s="73"/>
      <c r="AA19" s="74">
        <f>SUM(B19:Z19)</f>
        <v>14.170999999999999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0.42699999999999999</v>
      </c>
      <c r="D22" s="83">
        <f t="shared" si="1"/>
        <v>0.73099999999999998</v>
      </c>
      <c r="E22" s="83">
        <f t="shared" si="1"/>
        <v>1.8660000000000001</v>
      </c>
      <c r="F22" s="83">
        <f t="shared" si="1"/>
        <v>2.4570000000000003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0.7609999999999999</v>
      </c>
      <c r="K22" s="83">
        <f t="shared" si="1"/>
        <v>0.252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1.871</v>
      </c>
      <c r="Q22" s="83">
        <f t="shared" si="1"/>
        <v>2.0529999999999999</v>
      </c>
      <c r="R22" s="83">
        <f t="shared" si="1"/>
        <v>0.317</v>
      </c>
      <c r="S22" s="83">
        <f t="shared" si="1"/>
        <v>0.96599999999999997</v>
      </c>
      <c r="T22" s="83">
        <f t="shared" si="1"/>
        <v>0.65800000000000003</v>
      </c>
      <c r="U22" s="83">
        <f t="shared" si="1"/>
        <v>0.33</v>
      </c>
      <c r="V22" s="83">
        <f t="shared" si="1"/>
        <v>0.66</v>
      </c>
      <c r="W22" s="83">
        <f t="shared" si="1"/>
        <v>0.82200000000000006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14.170999999999999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4.2889999999999997</v>
      </c>
      <c r="C26" s="72">
        <v>3.419</v>
      </c>
      <c r="D26" s="72">
        <v>2.9990000000000001</v>
      </c>
      <c r="E26" s="72">
        <v>3.4430000000000001</v>
      </c>
      <c r="F26" s="72">
        <v>3.29</v>
      </c>
      <c r="G26" s="72">
        <v>46.011000000000003</v>
      </c>
      <c r="H26" s="72">
        <v>76.588999999999999</v>
      </c>
      <c r="I26" s="72">
        <v>103.27200000000001</v>
      </c>
      <c r="J26" s="72">
        <v>100.748</v>
      </c>
      <c r="K26" s="72">
        <v>96.941000000000003</v>
      </c>
      <c r="L26" s="72">
        <v>52.597000000000001</v>
      </c>
      <c r="M26" s="72">
        <v>52.81</v>
      </c>
      <c r="N26" s="72">
        <v>48.613999999999997</v>
      </c>
      <c r="O26" s="72">
        <v>45.478999999999999</v>
      </c>
      <c r="P26" s="72">
        <v>55.802999999999997</v>
      </c>
      <c r="Q26" s="72">
        <v>50.856000000000002</v>
      </c>
      <c r="R26" s="72">
        <v>4.4729999999999999</v>
      </c>
      <c r="S26" s="72">
        <v>1.863</v>
      </c>
      <c r="T26" s="72">
        <v>0.65800000000000003</v>
      </c>
      <c r="U26" s="72">
        <v>0.33</v>
      </c>
      <c r="V26" s="72">
        <v>8.9019999999999992</v>
      </c>
      <c r="W26" s="72">
        <v>8.3919999999999995</v>
      </c>
      <c r="X26" s="72">
        <v>2.0030000000000001</v>
      </c>
      <c r="Y26" s="72">
        <v>5.3760000000000003</v>
      </c>
      <c r="Z26" s="73"/>
      <c r="AA26" s="74">
        <f>SUM(B26:Z26)</f>
        <v>779.15700000000015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4.2889999999999997</v>
      </c>
      <c r="C28" s="57">
        <f t="shared" si="2"/>
        <v>3.419</v>
      </c>
      <c r="D28" s="57">
        <f t="shared" si="2"/>
        <v>2.9990000000000001</v>
      </c>
      <c r="E28" s="57">
        <f t="shared" si="2"/>
        <v>3.4430000000000001</v>
      </c>
      <c r="F28" s="57">
        <f t="shared" si="2"/>
        <v>3.29</v>
      </c>
      <c r="G28" s="57">
        <f t="shared" si="2"/>
        <v>46.011000000000003</v>
      </c>
      <c r="H28" s="57">
        <f t="shared" si="2"/>
        <v>76.588999999999999</v>
      </c>
      <c r="I28" s="57">
        <f t="shared" si="2"/>
        <v>103.27200000000001</v>
      </c>
      <c r="J28" s="57">
        <f t="shared" si="2"/>
        <v>100.748</v>
      </c>
      <c r="K28" s="57">
        <f t="shared" si="2"/>
        <v>96.941000000000003</v>
      </c>
      <c r="L28" s="57">
        <f t="shared" si="2"/>
        <v>52.597000000000001</v>
      </c>
      <c r="M28" s="57">
        <f t="shared" si="2"/>
        <v>52.81</v>
      </c>
      <c r="N28" s="57">
        <f t="shared" si="2"/>
        <v>48.613999999999997</v>
      </c>
      <c r="O28" s="57">
        <f t="shared" si="2"/>
        <v>45.478999999999999</v>
      </c>
      <c r="P28" s="57">
        <f t="shared" si="2"/>
        <v>55.802999999999997</v>
      </c>
      <c r="Q28" s="57">
        <f t="shared" si="2"/>
        <v>50.856000000000002</v>
      </c>
      <c r="R28" s="57">
        <f t="shared" si="2"/>
        <v>4.4729999999999999</v>
      </c>
      <c r="S28" s="57">
        <f t="shared" si="2"/>
        <v>1.863</v>
      </c>
      <c r="T28" s="57">
        <f t="shared" si="2"/>
        <v>0.65800000000000003</v>
      </c>
      <c r="U28" s="57">
        <f t="shared" si="2"/>
        <v>0.33</v>
      </c>
      <c r="V28" s="57">
        <f t="shared" si="2"/>
        <v>8.9019999999999992</v>
      </c>
      <c r="W28" s="57">
        <f t="shared" si="2"/>
        <v>8.3919999999999995</v>
      </c>
      <c r="X28" s="57">
        <f t="shared" si="2"/>
        <v>2.0030000000000001</v>
      </c>
      <c r="Y28" s="57">
        <f t="shared" si="2"/>
        <v>5.3760000000000003</v>
      </c>
      <c r="Z28" s="58">
        <f t="shared" si="2"/>
        <v>0</v>
      </c>
      <c r="AA28" s="59">
        <f t="shared" si="2"/>
        <v>779.15700000000015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>
        <v>22.5</v>
      </c>
      <c r="M35" s="94"/>
      <c r="N35" s="94"/>
      <c r="O35" s="94"/>
      <c r="P35" s="94"/>
      <c r="Q35" s="94"/>
      <c r="R35" s="94">
        <v>2.4</v>
      </c>
      <c r="S35" s="94">
        <v>13</v>
      </c>
      <c r="T35" s="94">
        <v>22.1</v>
      </c>
      <c r="U35" s="94">
        <v>12.3</v>
      </c>
      <c r="V35" s="94"/>
      <c r="W35" s="94"/>
      <c r="X35" s="94">
        <v>25</v>
      </c>
      <c r="Y35" s="94"/>
      <c r="Z35" s="95"/>
      <c r="AA35" s="74">
        <f t="shared" si="3"/>
        <v>97.3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22.5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2.4</v>
      </c>
      <c r="S36" s="83">
        <f t="shared" si="4"/>
        <v>13</v>
      </c>
      <c r="T36" s="83">
        <f t="shared" si="4"/>
        <v>22.1</v>
      </c>
      <c r="U36" s="83">
        <f t="shared" si="4"/>
        <v>12.3</v>
      </c>
      <c r="V36" s="83">
        <f t="shared" si="4"/>
        <v>0</v>
      </c>
      <c r="W36" s="83">
        <f t="shared" si="4"/>
        <v>0</v>
      </c>
      <c r="X36" s="83">
        <f t="shared" si="4"/>
        <v>25</v>
      </c>
      <c r="Y36" s="83">
        <f t="shared" si="4"/>
        <v>0</v>
      </c>
      <c r="Z36" s="84">
        <f t="shared" si="4"/>
        <v>0</v>
      </c>
      <c r="AA36" s="85">
        <f t="shared" si="3"/>
        <v>97.3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>
        <v>22.5</v>
      </c>
      <c r="M43" s="94"/>
      <c r="N43" s="94"/>
      <c r="O43" s="94"/>
      <c r="P43" s="94"/>
      <c r="Q43" s="94"/>
      <c r="R43" s="94">
        <v>2.4</v>
      </c>
      <c r="S43" s="94">
        <v>13</v>
      </c>
      <c r="T43" s="94">
        <v>22.1</v>
      </c>
      <c r="U43" s="94">
        <v>12.3</v>
      </c>
      <c r="V43" s="94"/>
      <c r="W43" s="94"/>
      <c r="X43" s="94">
        <v>25</v>
      </c>
      <c r="Y43" s="94"/>
      <c r="Z43" s="95"/>
      <c r="AA43" s="74">
        <f t="shared" si="5"/>
        <v>97.3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22.5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2.4</v>
      </c>
      <c r="S44" s="83">
        <f t="shared" si="6"/>
        <v>13</v>
      </c>
      <c r="T44" s="83">
        <f t="shared" si="6"/>
        <v>22.1</v>
      </c>
      <c r="U44" s="83">
        <f t="shared" si="6"/>
        <v>12.3</v>
      </c>
      <c r="V44" s="83">
        <f t="shared" si="6"/>
        <v>0</v>
      </c>
      <c r="W44" s="83">
        <f t="shared" si="6"/>
        <v>0</v>
      </c>
      <c r="X44" s="83">
        <f t="shared" si="6"/>
        <v>25</v>
      </c>
      <c r="Y44" s="83">
        <f t="shared" si="6"/>
        <v>0</v>
      </c>
      <c r="Z44" s="84">
        <f t="shared" si="6"/>
        <v>0</v>
      </c>
      <c r="AA44" s="85">
        <f t="shared" si="5"/>
        <v>97.3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4.2889999999999997</v>
      </c>
      <c r="C47" s="83">
        <f t="shared" ref="C47:Z47" si="8">SUM(C10:C13)+C22+C36</f>
        <v>3.419</v>
      </c>
      <c r="D47" s="83">
        <f t="shared" si="8"/>
        <v>2.9989999999999997</v>
      </c>
      <c r="E47" s="83">
        <f t="shared" si="8"/>
        <v>3.4430000000000001</v>
      </c>
      <c r="F47" s="83">
        <f t="shared" si="8"/>
        <v>3.29</v>
      </c>
      <c r="G47" s="83">
        <f t="shared" si="8"/>
        <v>46.011000000000003</v>
      </c>
      <c r="H47" s="83">
        <f t="shared" si="8"/>
        <v>76.588999999999999</v>
      </c>
      <c r="I47" s="83">
        <f t="shared" si="8"/>
        <v>103.27200000000001</v>
      </c>
      <c r="J47" s="83">
        <f t="shared" si="8"/>
        <v>100.74799999999999</v>
      </c>
      <c r="K47" s="83">
        <f t="shared" si="8"/>
        <v>96.940999999999988</v>
      </c>
      <c r="L47" s="83">
        <f t="shared" si="8"/>
        <v>75.096999999999994</v>
      </c>
      <c r="M47" s="83">
        <f t="shared" si="8"/>
        <v>52.81</v>
      </c>
      <c r="N47" s="83">
        <f t="shared" si="8"/>
        <v>48.613999999999997</v>
      </c>
      <c r="O47" s="83">
        <f t="shared" si="8"/>
        <v>45.478999999999999</v>
      </c>
      <c r="P47" s="83">
        <f t="shared" si="8"/>
        <v>55.803000000000004</v>
      </c>
      <c r="Q47" s="83">
        <f t="shared" si="8"/>
        <v>50.855999999999995</v>
      </c>
      <c r="R47" s="83">
        <f t="shared" si="8"/>
        <v>6.8730000000000011</v>
      </c>
      <c r="S47" s="83">
        <f t="shared" si="8"/>
        <v>14.863</v>
      </c>
      <c r="T47" s="83">
        <f t="shared" si="8"/>
        <v>22.758000000000003</v>
      </c>
      <c r="U47" s="83">
        <f t="shared" si="8"/>
        <v>12.63</v>
      </c>
      <c r="V47" s="83">
        <f t="shared" si="8"/>
        <v>8.902000000000001</v>
      </c>
      <c r="W47" s="83">
        <f t="shared" si="8"/>
        <v>8.3919999999999995</v>
      </c>
      <c r="X47" s="83">
        <f t="shared" si="8"/>
        <v>27.003</v>
      </c>
      <c r="Y47" s="83">
        <f t="shared" si="8"/>
        <v>5.3760000000000003</v>
      </c>
      <c r="Z47" s="84">
        <f t="shared" si="8"/>
        <v>0</v>
      </c>
      <c r="AA47" s="100">
        <f>SUM(B47:Z47)</f>
        <v>876.45700000000011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-89.4</v>
      </c>
      <c r="L4" s="18">
        <v>22.5</v>
      </c>
      <c r="M4" s="18"/>
      <c r="N4" s="18"/>
      <c r="O4" s="18"/>
      <c r="P4" s="18">
        <v>-4.7</v>
      </c>
      <c r="Q4" s="18"/>
      <c r="R4" s="18">
        <v>2.4</v>
      </c>
      <c r="S4" s="18">
        <v>13</v>
      </c>
      <c r="T4" s="18">
        <v>22.1</v>
      </c>
      <c r="U4" s="18">
        <v>12.3</v>
      </c>
      <c r="V4" s="18"/>
      <c r="W4" s="18"/>
      <c r="X4" s="18">
        <v>25</v>
      </c>
      <c r="Y4" s="18"/>
      <c r="Z4" s="19"/>
      <c r="AA4" s="107">
        <f>SUM(B4:Z4)</f>
        <v>3.1999999999999993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147.06</v>
      </c>
      <c r="C7" s="113">
        <v>136.97999999999999</v>
      </c>
      <c r="D7" s="113">
        <v>111.58</v>
      </c>
      <c r="E7" s="113">
        <v>113.41</v>
      </c>
      <c r="F7" s="113">
        <v>119.22</v>
      </c>
      <c r="G7" s="113">
        <v>170</v>
      </c>
      <c r="H7" s="113">
        <v>215</v>
      </c>
      <c r="I7" s="113">
        <v>238.19</v>
      </c>
      <c r="J7" s="113">
        <v>247.35</v>
      </c>
      <c r="K7" s="113">
        <v>190.37</v>
      </c>
      <c r="L7" s="113">
        <v>185</v>
      </c>
      <c r="M7" s="113">
        <v>159.55000000000001</v>
      </c>
      <c r="N7" s="113">
        <v>150.32</v>
      </c>
      <c r="O7" s="113">
        <v>147.44999999999999</v>
      </c>
      <c r="P7" s="113">
        <v>145</v>
      </c>
      <c r="Q7" s="113">
        <v>150.22999999999999</v>
      </c>
      <c r="R7" s="113">
        <v>188.99</v>
      </c>
      <c r="S7" s="113">
        <v>229.5</v>
      </c>
      <c r="T7" s="113">
        <v>250</v>
      </c>
      <c r="U7" s="113">
        <v>250</v>
      </c>
      <c r="V7" s="113">
        <v>211.49</v>
      </c>
      <c r="W7" s="113">
        <v>194.39</v>
      </c>
      <c r="X7" s="113">
        <v>195.7</v>
      </c>
      <c r="Y7" s="113">
        <v>150.68</v>
      </c>
      <c r="Z7" s="114"/>
      <c r="AA7" s="115">
        <v>179.06083333333333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>
        <v>89.4</v>
      </c>
      <c r="L15" s="129"/>
      <c r="M15" s="129"/>
      <c r="N15" s="129"/>
      <c r="O15" s="129"/>
      <c r="P15" s="129">
        <v>4.7</v>
      </c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94.100000000000009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89.4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4.7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94.100000000000009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>
        <v>22.5</v>
      </c>
      <c r="M23" s="129"/>
      <c r="N23" s="129"/>
      <c r="O23" s="129"/>
      <c r="P23" s="129"/>
      <c r="Q23" s="129"/>
      <c r="R23" s="129">
        <v>2.4</v>
      </c>
      <c r="S23" s="129">
        <v>13</v>
      </c>
      <c r="T23" s="129">
        <v>22.1</v>
      </c>
      <c r="U23" s="129">
        <v>12.3</v>
      </c>
      <c r="V23" s="125"/>
      <c r="W23" s="129"/>
      <c r="X23" s="129">
        <v>25</v>
      </c>
      <c r="Y23" s="129"/>
      <c r="Z23" s="127"/>
      <c r="AA23" s="128">
        <f t="shared" si="2"/>
        <v>97.3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22.5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2.4</v>
      </c>
      <c r="S24" s="131">
        <f t="shared" si="3"/>
        <v>13</v>
      </c>
      <c r="T24" s="131">
        <f t="shared" si="3"/>
        <v>22.1</v>
      </c>
      <c r="U24" s="131">
        <f t="shared" si="3"/>
        <v>12.3</v>
      </c>
      <c r="V24" s="131">
        <f t="shared" si="3"/>
        <v>0</v>
      </c>
      <c r="W24" s="131">
        <f t="shared" si="3"/>
        <v>0</v>
      </c>
      <c r="X24" s="131">
        <f t="shared" si="3"/>
        <v>25</v>
      </c>
      <c r="Y24" s="131">
        <f t="shared" si="3"/>
        <v>0</v>
      </c>
      <c r="Z24" s="132" t="str">
        <f t="shared" si="3"/>
        <v/>
      </c>
      <c r="AA24" s="85">
        <f t="shared" si="2"/>
        <v>97.3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2021-10-28T13:19:45Z</dcterms:created>
  <dcterms:modified xsi:type="dcterms:W3CDTF">2021-10-28T13:19:45Z</dcterms:modified>
</cp:coreProperties>
</file>