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[1]SPOT_Orders_OverView_01!$A$25:$A$40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<sst xmlns="http://schemas.openxmlformats.org/spreadsheetml/2006/main" count="109" uniqueCount="48">
  <si>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25/10/2021 16:21:04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</si>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</sst>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">
                  <c:v>130.839</c:v>
                </c:pt>
                <c:pt idx="2">
                  <c:v>125</c:v>
                </c:pt>
                <c:pt idx="3">
                  <c:v>125</c:v>
                </c:pt>
                <c:pt idx="4">
                  <c:v>234.411</c:v>
                </c:pt>
                <c:pt idx="5">
                  <c:v>1</c:v>
                </c:pt>
                <c:pt idx="7">
                  <c:v>22.788</c:v>
                </c:pt>
                <c:pt idx="8">
                  <c:v>10.831</c:v>
                </c:pt>
                <c:pt idx="18">
                  <c:v>110</c:v>
                </c:pt>
                <c:pt idx="19">
                  <c:v>110</c:v>
                </c:pt>
                <c:pt idx="21">
                  <c:v>14.111000000000001</c:v>
                </c:pt>
                <c:pt idx="22">
                  <c:v>22.096</c:v>
                </c:pt>
                <c:pt idx="23">
                  <c:v>18.442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139.5</c:v>
                </c:pt>
                <c:pt idx="8">
                  <c:v>0</c:v>
                </c:pt>
                <c:pt idx="9">
                  <c:v>0</c:v>
                </c:pt>
                <c:pt idx="10">
                  <c:v>24.6</c:v>
                </c:pt>
                <c:pt idx="11">
                  <c:v>54.6</c:v>
                </c:pt>
                <c:pt idx="12">
                  <c:v>44.9</c:v>
                </c:pt>
                <c:pt idx="13">
                  <c:v>36.799999999999997</c:v>
                </c:pt>
                <c:pt idx="14">
                  <c:v>46.5</c:v>
                </c:pt>
                <c:pt idx="15">
                  <c:v>36.799999999999997</c:v>
                </c:pt>
                <c:pt idx="16">
                  <c:v>0</c:v>
                </c:pt>
                <c:pt idx="17">
                  <c:v>0</c:v>
                </c:pt>
                <c:pt idx="18">
                  <c:v>0.8</c:v>
                </c:pt>
                <c:pt idx="19">
                  <c:v>0.3</c:v>
                </c:pt>
                <c:pt idx="20">
                  <c:v>18.399999999999999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1.484</c:v>
                </c:pt>
                <c:pt idx="1">
                  <c:v>2.3120000000000003</c:v>
                </c:pt>
                <c:pt idx="2">
                  <c:v>12.999000000000001</c:v>
                </c:pt>
                <c:pt idx="3">
                  <c:v>16.27</c:v>
                </c:pt>
                <c:pt idx="4">
                  <c:v>2.3119999999999998</c:v>
                </c:pt>
                <c:pt idx="5">
                  <c:v>14.542</c:v>
                </c:pt>
                <c:pt idx="6">
                  <c:v>23.296999999999997</c:v>
                </c:pt>
                <c:pt idx="7">
                  <c:v>2.5939999999999999</c:v>
                </c:pt>
                <c:pt idx="8">
                  <c:v>4.5949999999999998</c:v>
                </c:pt>
                <c:pt idx="9">
                  <c:v>1.141</c:v>
                </c:pt>
                <c:pt idx="10">
                  <c:v>0.71899999999999997</c:v>
                </c:pt>
                <c:pt idx="16">
                  <c:v>0.82599999999999996</c:v>
                </c:pt>
                <c:pt idx="17">
                  <c:v>0.90500000000000003</c:v>
                </c:pt>
                <c:pt idx="18">
                  <c:v>1.018</c:v>
                </c:pt>
                <c:pt idx="19">
                  <c:v>1.1339999999999999</c:v>
                </c:pt>
                <c:pt idx="20">
                  <c:v>0.85699999999999998</c:v>
                </c:pt>
                <c:pt idx="21">
                  <c:v>4.234</c:v>
                </c:pt>
                <c:pt idx="22">
                  <c:v>2.8680000000000003</c:v>
                </c:pt>
                <c:pt idx="23">
                  <c:v>0.29399999999999998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270</c:v>
                </c:pt>
                <c:pt idx="8">
                  <c:v>400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6898704"/>
        <c:axId val="296899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12.886999999999999</c:v>
                </c:pt>
                <c:pt idx="1">
                  <c:v>137.458</c:v>
                </c:pt>
                <c:pt idx="2">
                  <c:v>141.49199999999999</c:v>
                </c:pt>
                <c:pt idx="3">
                  <c:v>144.60300000000001</c:v>
                </c:pt>
                <c:pt idx="4">
                  <c:v>240.26999999999998</c:v>
                </c:pt>
                <c:pt idx="5">
                  <c:v>15.589</c:v>
                </c:pt>
                <c:pt idx="6">
                  <c:v>23.27</c:v>
                </c:pt>
                <c:pt idx="7">
                  <c:v>437.96299999999997</c:v>
                </c:pt>
                <c:pt idx="8">
                  <c:v>433.66899999999998</c:v>
                </c:pt>
                <c:pt idx="9">
                  <c:v>24.565000000000005</c:v>
                </c:pt>
                <c:pt idx="10">
                  <c:v>41.791999999999994</c:v>
                </c:pt>
                <c:pt idx="11">
                  <c:v>59.55</c:v>
                </c:pt>
                <c:pt idx="12">
                  <c:v>49.800999999999995</c:v>
                </c:pt>
                <c:pt idx="13">
                  <c:v>41.335000000000001</c:v>
                </c:pt>
                <c:pt idx="14">
                  <c:v>49.859000000000002</c:v>
                </c:pt>
                <c:pt idx="15">
                  <c:v>43.781999999999996</c:v>
                </c:pt>
                <c:pt idx="16">
                  <c:v>14.31</c:v>
                </c:pt>
                <c:pt idx="17">
                  <c:v>13.652000000000001</c:v>
                </c:pt>
                <c:pt idx="18">
                  <c:v>122.056</c:v>
                </c:pt>
                <c:pt idx="19">
                  <c:v>125.253</c:v>
                </c:pt>
                <c:pt idx="20">
                  <c:v>21.757999999999999</c:v>
                </c:pt>
                <c:pt idx="21">
                  <c:v>20.594000000000001</c:v>
                </c:pt>
                <c:pt idx="22">
                  <c:v>26.747</c:v>
                </c:pt>
                <c:pt idx="23">
                  <c:v>20.533999999999999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898704"/>
        <c:axId val="296899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148.56</c:v>
                </c:pt>
                <c:pt idx="1">
                  <c:v>150</c:v>
                </c:pt>
                <c:pt idx="2">
                  <c:v>143.62</c:v>
                </c:pt>
                <c:pt idx="3">
                  <c:v>132.78</c:v>
                </c:pt>
                <c:pt idx="4">
                  <c:v>151</c:v>
                </c:pt>
                <c:pt idx="5">
                  <c:v>182.89</c:v>
                </c:pt>
                <c:pt idx="6">
                  <c:v>245.98</c:v>
                </c:pt>
                <c:pt idx="7">
                  <c:v>276.02999999999997</c:v>
                </c:pt>
                <c:pt idx="8">
                  <c:v>306.22000000000003</c:v>
                </c:pt>
                <c:pt idx="9">
                  <c:v>253.27</c:v>
                </c:pt>
                <c:pt idx="10">
                  <c:v>202</c:v>
                </c:pt>
                <c:pt idx="11">
                  <c:v>185.36</c:v>
                </c:pt>
                <c:pt idx="12">
                  <c:v>184</c:v>
                </c:pt>
                <c:pt idx="13">
                  <c:v>183.24</c:v>
                </c:pt>
                <c:pt idx="14">
                  <c:v>190</c:v>
                </c:pt>
                <c:pt idx="15">
                  <c:v>192</c:v>
                </c:pt>
                <c:pt idx="16">
                  <c:v>251.72</c:v>
                </c:pt>
                <c:pt idx="17">
                  <c:v>253.33</c:v>
                </c:pt>
                <c:pt idx="18">
                  <c:v>310.07</c:v>
                </c:pt>
                <c:pt idx="19">
                  <c:v>311.58999999999997</c:v>
                </c:pt>
                <c:pt idx="20">
                  <c:v>250</c:v>
                </c:pt>
                <c:pt idx="21">
                  <c:v>230</c:v>
                </c:pt>
                <c:pt idx="22">
                  <c:v>224.72</c:v>
                </c:pt>
                <c:pt idx="23">
                  <c:v>201.88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899880"/>
        <c:axId val="296899488"/>
      </c:lineChart>
      <c:catAx>
        <c:axId val="296898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99096"/>
        <c:crosses val="autoZero"/>
        <c:auto val="1"/>
        <c:lblAlgn val="ctr"/>
        <c:lblOffset val="100"/>
        <c:noMultiLvlLbl val="0"/>
      </c:catAx>
      <c:valAx>
        <c:axId val="296899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98704"/>
        <c:crosses val="autoZero"/>
        <c:crossBetween val="between"/>
      </c:valAx>
      <c:valAx>
        <c:axId val="296899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99880"/>
        <c:crosses val="max"/>
        <c:crossBetween val="between"/>
      </c:valAx>
      <c:catAx>
        <c:axId val="296899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899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44495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924.51800000000014</v>
          </cell>
        </row>
        <row r="28">
          <cell r="C28">
            <v>670</v>
          </cell>
        </row>
        <row r="29">
          <cell r="C29">
            <v>403.2</v>
          </cell>
        </row>
        <row r="30">
          <cell r="C30">
            <v>94.400999999999968</v>
          </cell>
        </row>
        <row r="31">
          <cell r="C31">
            <v>0</v>
          </cell>
        </row>
        <row r="32">
          <cell r="C32">
            <v>12.638000000000002</v>
          </cell>
        </row>
        <row r="33">
          <cell r="C33">
            <v>157.95099999999996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18.123999999999999</v>
          </cell>
        </row>
        <row r="40">
          <cell r="C40">
            <v>183.93</v>
          </cell>
        </row>
        <row r="41">
          <cell r="C41">
            <v>589.51400000000001</v>
          </cell>
        </row>
        <row r="42">
          <cell r="C42">
            <v>57.300000000000004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842</v>
          </cell>
        </row>
        <row r="46">
          <cell r="C46">
            <v>210</v>
          </cell>
        </row>
        <row r="47">
          <cell r="C47">
            <v>361.92099999999999</v>
          </cell>
        </row>
      </sheetData>
      <sheetData sheetId="4"/>
      <sheetData sheetId="5"/>
      <sheetData sheetId="6"/>
      <sheetData sheetId="7">
        <row r="7">
          <cell r="B7">
            <v>148.56</v>
          </cell>
          <cell r="C7">
            <v>150</v>
          </cell>
          <cell r="D7">
            <v>143.62</v>
          </cell>
          <cell r="E7">
            <v>132.78</v>
          </cell>
          <cell r="F7">
            <v>151</v>
          </cell>
          <cell r="G7">
            <v>182.89</v>
          </cell>
          <cell r="H7">
            <v>245.98</v>
          </cell>
          <cell r="I7">
            <v>276.02999999999997</v>
          </cell>
          <cell r="J7">
            <v>306.22000000000003</v>
          </cell>
          <cell r="K7">
            <v>253.27</v>
          </cell>
          <cell r="L7">
            <v>202</v>
          </cell>
          <cell r="M7">
            <v>185.36</v>
          </cell>
          <cell r="N7">
            <v>184</v>
          </cell>
          <cell r="O7">
            <v>183.24</v>
          </cell>
          <cell r="P7">
            <v>190</v>
          </cell>
          <cell r="Q7">
            <v>192</v>
          </cell>
          <cell r="R7">
            <v>251.72</v>
          </cell>
          <cell r="S7">
            <v>253.33</v>
          </cell>
          <cell r="T7">
            <v>310.07</v>
          </cell>
          <cell r="U7">
            <v>311.58999999999997</v>
          </cell>
          <cell r="V7">
            <v>250</v>
          </cell>
          <cell r="W7">
            <v>230</v>
          </cell>
          <cell r="X7">
            <v>224.72</v>
          </cell>
          <cell r="Y7">
            <v>201.88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148.56</v>
          </cell>
          <cell r="C7">
            <v>150</v>
          </cell>
          <cell r="D7">
            <v>143.62</v>
          </cell>
          <cell r="E7">
            <v>132.78</v>
          </cell>
          <cell r="F7">
            <v>151</v>
          </cell>
          <cell r="G7">
            <v>182.89</v>
          </cell>
          <cell r="H7">
            <v>245.98</v>
          </cell>
          <cell r="I7">
            <v>276.02999999999997</v>
          </cell>
          <cell r="J7">
            <v>306.22000000000003</v>
          </cell>
          <cell r="K7">
            <v>253.27</v>
          </cell>
          <cell r="L7">
            <v>202</v>
          </cell>
          <cell r="M7">
            <v>185.36</v>
          </cell>
          <cell r="N7">
            <v>184</v>
          </cell>
          <cell r="O7">
            <v>183.24</v>
          </cell>
          <cell r="P7">
            <v>190</v>
          </cell>
          <cell r="Q7">
            <v>192</v>
          </cell>
          <cell r="R7">
            <v>251.72</v>
          </cell>
          <cell r="S7">
            <v>253.33</v>
          </cell>
          <cell r="T7">
            <v>310.07</v>
          </cell>
          <cell r="U7">
            <v>311.58999999999997</v>
          </cell>
          <cell r="V7">
            <v>250</v>
          </cell>
          <cell r="W7">
            <v>230</v>
          </cell>
          <cell r="X7">
            <v>224.72</v>
          </cell>
          <cell r="Y7">
            <v>201.88</v>
          </cell>
        </row>
        <row r="23">
          <cell r="C23">
            <v>100</v>
          </cell>
          <cell r="D23">
            <v>100</v>
          </cell>
          <cell r="E23">
            <v>100</v>
          </cell>
          <cell r="F23">
            <v>127.514</v>
          </cell>
        </row>
        <row r="24">
          <cell r="T24">
            <v>110</v>
          </cell>
          <cell r="U24">
            <v>110</v>
          </cell>
        </row>
        <row r="26">
          <cell r="C26">
            <v>25</v>
          </cell>
          <cell r="D26">
            <v>25</v>
          </cell>
          <cell r="E26">
            <v>25</v>
          </cell>
          <cell r="F26">
            <v>87</v>
          </cell>
          <cell r="I26">
            <v>22.788</v>
          </cell>
          <cell r="J26">
            <v>10.831</v>
          </cell>
        </row>
        <row r="31">
          <cell r="C31">
            <v>5.8390000000000004</v>
          </cell>
          <cell r="F31">
            <v>19.896999999999998</v>
          </cell>
          <cell r="G31">
            <v>1</v>
          </cell>
          <cell r="W31">
            <v>5</v>
          </cell>
          <cell r="X31">
            <v>4</v>
          </cell>
        </row>
        <row r="35">
          <cell r="W35">
            <v>9.1110000000000007</v>
          </cell>
          <cell r="X35">
            <v>11.257999999999999</v>
          </cell>
        </row>
        <row r="36">
          <cell r="X36">
            <v>6.8380000000000001</v>
          </cell>
          <cell r="Y36">
            <v>18.442</v>
          </cell>
        </row>
        <row r="43">
          <cell r="J43">
            <v>160</v>
          </cell>
        </row>
        <row r="45">
          <cell r="I45">
            <v>90</v>
          </cell>
        </row>
        <row r="46">
          <cell r="I46">
            <v>90</v>
          </cell>
          <cell r="J46">
            <v>120</v>
          </cell>
        </row>
        <row r="47">
          <cell r="I47">
            <v>90</v>
          </cell>
          <cell r="J47">
            <v>120</v>
          </cell>
        </row>
        <row r="57">
          <cell r="B57">
            <v>1.484</v>
          </cell>
          <cell r="C57">
            <v>2.3120000000000003</v>
          </cell>
          <cell r="D57">
            <v>12.999000000000001</v>
          </cell>
          <cell r="E57">
            <v>16.27</v>
          </cell>
          <cell r="F57">
            <v>2.3119999999999998</v>
          </cell>
          <cell r="G57">
            <v>14.542</v>
          </cell>
          <cell r="H57">
            <v>23.296999999999997</v>
          </cell>
          <cell r="I57">
            <v>2.5939999999999999</v>
          </cell>
          <cell r="J57">
            <v>4.5949999999999998</v>
          </cell>
          <cell r="K57">
            <v>1.141</v>
          </cell>
          <cell r="L57">
            <v>0.71899999999999997</v>
          </cell>
          <cell r="R57">
            <v>0.82599999999999996</v>
          </cell>
          <cell r="S57">
            <v>0.90500000000000003</v>
          </cell>
          <cell r="T57">
            <v>1.018</v>
          </cell>
          <cell r="U57">
            <v>1.1339999999999999</v>
          </cell>
          <cell r="V57">
            <v>0.85699999999999998</v>
          </cell>
          <cell r="W57">
            <v>4.234</v>
          </cell>
          <cell r="X57">
            <v>2.8680000000000003</v>
          </cell>
          <cell r="Y57">
            <v>0.29399999999999998</v>
          </cell>
        </row>
        <row r="63">
          <cell r="B63">
            <v>1.353</v>
          </cell>
          <cell r="C63">
            <v>1.698</v>
          </cell>
          <cell r="D63">
            <v>1.5549999999999999</v>
          </cell>
          <cell r="E63">
            <v>1.91</v>
          </cell>
          <cell r="F63">
            <v>2.1219999999999999</v>
          </cell>
          <cell r="G63">
            <v>4.7E-2</v>
          </cell>
          <cell r="I63">
            <v>1.1339999999999999</v>
          </cell>
          <cell r="J63">
            <v>0.52</v>
          </cell>
          <cell r="W63">
            <v>0.14299999999999999</v>
          </cell>
          <cell r="X63">
            <v>1.351</v>
          </cell>
          <cell r="Y63">
            <v>0.80500000000000005</v>
          </cell>
        </row>
        <row r="64">
          <cell r="B64">
            <v>10.050000000000001</v>
          </cell>
          <cell r="C64">
            <v>2.609</v>
          </cell>
          <cell r="D64">
            <v>1.9380000000000002</v>
          </cell>
          <cell r="E64">
            <v>1.423</v>
          </cell>
          <cell r="F64">
            <v>1.4249999999999998</v>
          </cell>
          <cell r="I64">
            <v>1.9119999999999999</v>
          </cell>
          <cell r="J64">
            <v>17.722999999999999</v>
          </cell>
          <cell r="K64">
            <v>23.44</v>
          </cell>
          <cell r="L64">
            <v>16.523</v>
          </cell>
          <cell r="M64">
            <v>4.9479999999999995</v>
          </cell>
          <cell r="N64">
            <v>4.8710000000000004</v>
          </cell>
          <cell r="O64">
            <v>4.5019999999999998</v>
          </cell>
          <cell r="P64">
            <v>3.3979999999999997</v>
          </cell>
          <cell r="Q64">
            <v>6.9830000000000005</v>
          </cell>
          <cell r="R64">
            <v>13.448</v>
          </cell>
          <cell r="S64">
            <v>12.747</v>
          </cell>
          <cell r="T64">
            <v>10.268000000000001</v>
          </cell>
          <cell r="U64">
            <v>13.833</v>
          </cell>
          <cell r="V64">
            <v>2.4570000000000003</v>
          </cell>
          <cell r="W64">
            <v>2.0659999999999998</v>
          </cell>
          <cell r="X64">
            <v>0.39400000000000002</v>
          </cell>
          <cell r="Y64">
            <v>0.99299999999999999</v>
          </cell>
        </row>
        <row r="74">
          <cell r="I74">
            <v>139.5</v>
          </cell>
          <cell r="L74">
            <v>24.6</v>
          </cell>
          <cell r="M74">
            <v>54.6</v>
          </cell>
          <cell r="N74">
            <v>44.9</v>
          </cell>
          <cell r="O74">
            <v>36.799999999999997</v>
          </cell>
          <cell r="P74">
            <v>46.5</v>
          </cell>
          <cell r="Q74">
            <v>36.799999999999997</v>
          </cell>
          <cell r="T74">
            <v>0.8</v>
          </cell>
          <cell r="U74">
            <v>0.3</v>
          </cell>
          <cell r="V74">
            <v>18.399999999999999</v>
          </cell>
        </row>
      </sheetData>
      <sheetData sheetId="17">
        <row r="26">
          <cell r="T26">
            <v>5</v>
          </cell>
          <cell r="U26">
            <v>5</v>
          </cell>
        </row>
        <row r="27">
          <cell r="I27">
            <v>416</v>
          </cell>
          <cell r="J27">
            <v>416</v>
          </cell>
        </row>
        <row r="43">
          <cell r="T43">
            <v>105</v>
          </cell>
          <cell r="U43">
            <v>105</v>
          </cell>
        </row>
        <row r="57">
          <cell r="B57">
            <v>12.842999999999998</v>
          </cell>
          <cell r="C57">
            <v>11.391999999999999</v>
          </cell>
          <cell r="D57">
            <v>8.2110000000000003</v>
          </cell>
          <cell r="E57">
            <v>8.0009999999999994</v>
          </cell>
          <cell r="F57">
            <v>13.07</v>
          </cell>
          <cell r="G57">
            <v>7.9189999999999996</v>
          </cell>
          <cell r="I57">
            <v>4.359</v>
          </cell>
          <cell r="K57">
            <v>5.6739999999999995</v>
          </cell>
          <cell r="L57">
            <v>20.527000000000001</v>
          </cell>
          <cell r="M57">
            <v>38.463999999999999</v>
          </cell>
          <cell r="N57">
            <v>38.661999999999999</v>
          </cell>
          <cell r="O57">
            <v>37.045000000000002</v>
          </cell>
          <cell r="P57">
            <v>37.933</v>
          </cell>
          <cell r="Q57">
            <v>36.329000000000001</v>
          </cell>
          <cell r="R57">
            <v>5.9369999999999994</v>
          </cell>
          <cell r="S57">
            <v>10.135999999999999</v>
          </cell>
          <cell r="T57">
            <v>8.7050000000000001</v>
          </cell>
          <cell r="U57">
            <v>15.253</v>
          </cell>
          <cell r="V57">
            <v>17.981000000000002</v>
          </cell>
          <cell r="W57">
            <v>5.5380000000000003</v>
          </cell>
          <cell r="X57">
            <v>4.8739999999999997</v>
          </cell>
          <cell r="Y57">
            <v>13.067999999999998</v>
          </cell>
        </row>
        <row r="63">
          <cell r="K63">
            <v>0.65200000000000002</v>
          </cell>
          <cell r="N63">
            <v>2.06</v>
          </cell>
          <cell r="O63">
            <v>2.903</v>
          </cell>
          <cell r="P63">
            <v>2.2349999999999999</v>
          </cell>
          <cell r="Q63">
            <v>0.86799999999999999</v>
          </cell>
          <cell r="R63">
            <v>2.5390000000000001</v>
          </cell>
          <cell r="S63">
            <v>3.516</v>
          </cell>
          <cell r="T63">
            <v>3.351</v>
          </cell>
        </row>
        <row r="64">
          <cell r="B64">
            <v>4.3999999999999997E-2</v>
          </cell>
          <cell r="C64">
            <v>1.0660000000000001</v>
          </cell>
          <cell r="D64">
            <v>8.2809999999999988</v>
          </cell>
          <cell r="E64">
            <v>11.602</v>
          </cell>
          <cell r="F64">
            <v>12.686</v>
          </cell>
          <cell r="G64">
            <v>7.6700000000000008</v>
          </cell>
          <cell r="H64">
            <v>8.370000000000001</v>
          </cell>
          <cell r="I64">
            <v>17.603999999999999</v>
          </cell>
          <cell r="J64">
            <v>17.669</v>
          </cell>
          <cell r="K64">
            <v>17.539000000000001</v>
          </cell>
          <cell r="L64">
            <v>21.265000000000001</v>
          </cell>
          <cell r="M64">
            <v>21.086000000000002</v>
          </cell>
          <cell r="N64">
            <v>9.0790000000000006</v>
          </cell>
          <cell r="O64">
            <v>1.387</v>
          </cell>
          <cell r="P64">
            <v>9.6910000000000007</v>
          </cell>
          <cell r="Q64">
            <v>6.585</v>
          </cell>
          <cell r="R64">
            <v>0.13400000000000001</v>
          </cell>
          <cell r="V64">
            <v>3.7770000000000001</v>
          </cell>
          <cell r="W64">
            <v>0.156</v>
          </cell>
          <cell r="X64">
            <v>0.77299999999999991</v>
          </cell>
          <cell r="Y64">
            <v>7.4660000000000002</v>
          </cell>
        </row>
        <row r="65">
          <cell r="C65">
            <v>125</v>
          </cell>
          <cell r="D65">
            <v>125</v>
          </cell>
          <cell r="E65">
            <v>125</v>
          </cell>
          <cell r="F65">
            <v>214.51400000000001</v>
          </cell>
        </row>
        <row r="74">
          <cell r="H74">
            <v>14.9</v>
          </cell>
          <cell r="K74">
            <v>0.7</v>
          </cell>
          <cell r="R74">
            <v>5.7</v>
          </cell>
          <cell r="W74">
            <v>14.9</v>
          </cell>
          <cell r="X74">
            <v>21.1</v>
          </cell>
        </row>
      </sheetData>
      <sheetData sheetId="18">
        <row r="7">
          <cell r="B7">
            <v>148.56</v>
          </cell>
          <cell r="C7">
            <v>150</v>
          </cell>
          <cell r="D7">
            <v>143.62</v>
          </cell>
          <cell r="E7">
            <v>132.78</v>
          </cell>
          <cell r="F7">
            <v>151</v>
          </cell>
          <cell r="G7">
            <v>182.89</v>
          </cell>
          <cell r="H7">
            <v>245.98</v>
          </cell>
          <cell r="I7">
            <v>276.02999999999997</v>
          </cell>
          <cell r="J7">
            <v>306.22000000000003</v>
          </cell>
          <cell r="K7">
            <v>253.27</v>
          </cell>
          <cell r="L7">
            <v>202</v>
          </cell>
          <cell r="M7">
            <v>185.36</v>
          </cell>
          <cell r="N7">
            <v>184</v>
          </cell>
          <cell r="O7">
            <v>183.24</v>
          </cell>
          <cell r="P7">
            <v>190</v>
          </cell>
          <cell r="Q7">
            <v>192</v>
          </cell>
          <cell r="R7">
            <v>251.72</v>
          </cell>
          <cell r="S7">
            <v>253.33</v>
          </cell>
          <cell r="T7">
            <v>310.07</v>
          </cell>
          <cell r="U7">
            <v>311.58999999999997</v>
          </cell>
          <cell r="V7">
            <v>250</v>
          </cell>
          <cell r="W7">
            <v>230</v>
          </cell>
          <cell r="X7">
            <v>224.72</v>
          </cell>
          <cell r="Y7">
            <v>201.88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44496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1005.9309</v>
          </cell>
          <cell r="J13">
            <v>1005.931</v>
          </cell>
          <cell r="K13">
            <v>1005.431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122.71</v>
          </cell>
          <cell r="J15">
            <v>122.71</v>
          </cell>
          <cell r="K15">
            <v>110.71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20.068999999999999</v>
          </cell>
          <cell r="J16">
            <v>20.068999999999999</v>
          </cell>
          <cell r="K16">
            <v>20.068999999999999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39.96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173.958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296.01670000000001</v>
          </cell>
          <cell r="J29">
            <v>296.017</v>
          </cell>
          <cell r="K29">
            <v>295.52100000000002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1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12.887</v>
      </c>
      <c r="C4" s="18">
        <v>137.458</v>
      </c>
      <c r="D4" s="18">
        <v>141.49199999999999</v>
      </c>
      <c r="E4" s="18">
        <v>144.60299999999998</v>
      </c>
      <c r="F4" s="18">
        <v>240.26999999999998</v>
      </c>
      <c r="G4" s="18">
        <v>15.589</v>
      </c>
      <c r="H4" s="18">
        <v>23.296999999999997</v>
      </c>
      <c r="I4" s="18">
        <v>437.92799999999994</v>
      </c>
      <c r="J4" s="18">
        <v>433.66900000000004</v>
      </c>
      <c r="K4" s="18">
        <v>24.581</v>
      </c>
      <c r="L4" s="18">
        <v>41.841999999999999</v>
      </c>
      <c r="M4" s="18">
        <v>59.548000000000002</v>
      </c>
      <c r="N4" s="18">
        <v>49.770999999999994</v>
      </c>
      <c r="O4" s="18">
        <v>41.302</v>
      </c>
      <c r="P4" s="18">
        <v>49.897999999999996</v>
      </c>
      <c r="Q4" s="18">
        <v>43.782999999999994</v>
      </c>
      <c r="R4" s="18">
        <v>14.274000000000001</v>
      </c>
      <c r="S4" s="18">
        <v>13.652000000000001</v>
      </c>
      <c r="T4" s="18">
        <v>122.086</v>
      </c>
      <c r="U4" s="18">
        <v>125.267</v>
      </c>
      <c r="V4" s="18">
        <v>21.713999999999999</v>
      </c>
      <c r="W4" s="18">
        <v>20.554000000000002</v>
      </c>
      <c r="X4" s="18">
        <v>26.708999999999996</v>
      </c>
      <c r="Y4" s="18">
        <v>20.533999999999999</v>
      </c>
      <c r="Z4" s="19"/>
      <c r="AA4" s="20">
        <f>SUM(B4:Z4)</f>
        <v>2262.7079999999996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148.56</v>
      </c>
      <c r="C7" s="28">
        <v>150</v>
      </c>
      <c r="D7" s="28">
        <v>143.62</v>
      </c>
      <c r="E7" s="28">
        <v>132.78</v>
      </c>
      <c r="F7" s="28">
        <v>151</v>
      </c>
      <c r="G7" s="28">
        <v>182.89</v>
      </c>
      <c r="H7" s="28">
        <v>245.98</v>
      </c>
      <c r="I7" s="28">
        <v>276.02999999999997</v>
      </c>
      <c r="J7" s="28">
        <v>306.22000000000003</v>
      </c>
      <c r="K7" s="28">
        <v>253.27</v>
      </c>
      <c r="L7" s="28">
        <v>202</v>
      </c>
      <c r="M7" s="28">
        <v>185.36</v>
      </c>
      <c r="N7" s="28">
        <v>184</v>
      </c>
      <c r="O7" s="28">
        <v>183.24</v>
      </c>
      <c r="P7" s="28">
        <v>190</v>
      </c>
      <c r="Q7" s="28">
        <v>192</v>
      </c>
      <c r="R7" s="28">
        <v>251.72</v>
      </c>
      <c r="S7" s="28">
        <v>253.33</v>
      </c>
      <c r="T7" s="28">
        <v>310.07</v>
      </c>
      <c r="U7" s="28">
        <v>311.58999999999997</v>
      </c>
      <c r="V7" s="28">
        <v>250</v>
      </c>
      <c r="W7" s="28">
        <v>230</v>
      </c>
      <c r="X7" s="28">
        <v>224.72</v>
      </c>
      <c r="Y7" s="28">
        <v>201.88</v>
      </c>
      <c r="Z7" s="29"/>
      <c r="AA7" s="30">
        <f>IF(SUM(GR_MAINLAND_MCP_SUM_SELL)&lt;&gt;0,AVERAGEIF(GR_MAINLAND_MCP_SUM_SELL,"&lt;&gt;"""),"")</f>
        <v>215.01083333333335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130.839</v>
      </c>
      <c r="D11" s="47">
        <v>125</v>
      </c>
      <c r="E11" s="47">
        <v>125</v>
      </c>
      <c r="F11" s="47">
        <v>234.411</v>
      </c>
      <c r="G11" s="47">
        <v>1</v>
      </c>
      <c r="H11" s="47"/>
      <c r="I11" s="47">
        <v>22.788</v>
      </c>
      <c r="J11" s="47">
        <v>10.831</v>
      </c>
      <c r="K11" s="47"/>
      <c r="L11" s="47"/>
      <c r="M11" s="47"/>
      <c r="N11" s="47"/>
      <c r="O11" s="47"/>
      <c r="P11" s="47"/>
      <c r="Q11" s="47"/>
      <c r="R11" s="47"/>
      <c r="S11" s="47"/>
      <c r="T11" s="47">
        <v>110</v>
      </c>
      <c r="U11" s="47">
        <v>110</v>
      </c>
      <c r="V11" s="47"/>
      <c r="W11" s="47">
        <v>14.111000000000001</v>
      </c>
      <c r="X11" s="47">
        <v>22.096</v>
      </c>
      <c r="Y11" s="47">
        <v>18.442</v>
      </c>
      <c r="Z11" s="48"/>
      <c r="AA11" s="49">
        <f>SUM(B11:Z11)</f>
        <v>924.51800000000003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270</v>
      </c>
      <c r="J12" s="47">
        <v>400</v>
      </c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670</v>
      </c>
    </row>
    <row r="13" spans="1:27" ht="24.95" customHeight="1" x14ac:dyDescent="0.2">
      <c r="A13" s="50" t="s">
        <v>9</v>
      </c>
      <c r="B13" s="51">
        <v>1.484</v>
      </c>
      <c r="C13" s="52">
        <v>2.3120000000000003</v>
      </c>
      <c r="D13" s="52">
        <v>12.999000000000001</v>
      </c>
      <c r="E13" s="52">
        <v>16.27</v>
      </c>
      <c r="F13" s="52">
        <v>2.3119999999999998</v>
      </c>
      <c r="G13" s="52">
        <v>14.542</v>
      </c>
      <c r="H13" s="52">
        <v>23.296999999999997</v>
      </c>
      <c r="I13" s="52">
        <v>2.5939999999999999</v>
      </c>
      <c r="J13" s="52">
        <v>4.5949999999999998</v>
      </c>
      <c r="K13" s="52">
        <v>1.141</v>
      </c>
      <c r="L13" s="52">
        <v>0.71899999999999997</v>
      </c>
      <c r="M13" s="52"/>
      <c r="N13" s="52"/>
      <c r="O13" s="52"/>
      <c r="P13" s="52"/>
      <c r="Q13" s="52"/>
      <c r="R13" s="52">
        <v>0.82599999999999996</v>
      </c>
      <c r="S13" s="52">
        <v>0.90500000000000003</v>
      </c>
      <c r="T13" s="52">
        <v>1.018</v>
      </c>
      <c r="U13" s="52">
        <v>1.1339999999999999</v>
      </c>
      <c r="V13" s="52">
        <v>0.85699999999999998</v>
      </c>
      <c r="W13" s="52">
        <v>4.234</v>
      </c>
      <c r="X13" s="52">
        <v>2.8680000000000003</v>
      </c>
      <c r="Y13" s="52">
        <v>0.29399999999999998</v>
      </c>
      <c r="Z13" s="53"/>
      <c r="AA13" s="54">
        <f>SUM(B13:Z13)</f>
        <v>94.400999999999968</v>
      </c>
    </row>
    <row r="14" spans="1:27" ht="30" customHeight="1" thickBot="1" x14ac:dyDescent="0.25">
      <c r="A14" s="55" t="s">
        <v>10</v>
      </c>
      <c r="B14" s="56">
        <f>IF(LEN(B$2)&gt;0,SUM(B10:B13),"")</f>
        <v>1.484</v>
      </c>
      <c r="C14" s="57">
        <f t="shared" ref="C14:Z14" si="0">IF(LEN(C$2)&gt;0,SUM(C10:C13),"")</f>
        <v>133.15100000000001</v>
      </c>
      <c r="D14" s="57">
        <f t="shared" si="0"/>
        <v>137.999</v>
      </c>
      <c r="E14" s="57">
        <f t="shared" si="0"/>
        <v>141.27000000000001</v>
      </c>
      <c r="F14" s="57">
        <f t="shared" si="0"/>
        <v>236.72300000000001</v>
      </c>
      <c r="G14" s="57">
        <f t="shared" si="0"/>
        <v>15.542</v>
      </c>
      <c r="H14" s="57">
        <f t="shared" si="0"/>
        <v>23.296999999999997</v>
      </c>
      <c r="I14" s="57">
        <f t="shared" si="0"/>
        <v>295.38200000000001</v>
      </c>
      <c r="J14" s="57">
        <f t="shared" si="0"/>
        <v>415.42600000000004</v>
      </c>
      <c r="K14" s="57">
        <f t="shared" si="0"/>
        <v>1.141</v>
      </c>
      <c r="L14" s="57">
        <f t="shared" si="0"/>
        <v>0.71899999999999997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0.82599999999999996</v>
      </c>
      <c r="S14" s="57">
        <f t="shared" si="0"/>
        <v>0.90500000000000003</v>
      </c>
      <c r="T14" s="57">
        <f t="shared" si="0"/>
        <v>111.018</v>
      </c>
      <c r="U14" s="57">
        <f t="shared" si="0"/>
        <v>111.134</v>
      </c>
      <c r="V14" s="57">
        <f t="shared" si="0"/>
        <v>0.85699999999999998</v>
      </c>
      <c r="W14" s="57">
        <f t="shared" si="0"/>
        <v>18.344999999999999</v>
      </c>
      <c r="X14" s="57">
        <f t="shared" si="0"/>
        <v>24.963999999999999</v>
      </c>
      <c r="Y14" s="57">
        <f t="shared" si="0"/>
        <v>18.736000000000001</v>
      </c>
      <c r="Z14" s="58" t="str">
        <f t="shared" si="0"/>
        <v/>
      </c>
      <c r="AA14" s="59">
        <f>SUM(AA9:AA13)</f>
        <v>1688.9190000000001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1.353</v>
      </c>
      <c r="C18" s="72">
        <v>1.698</v>
      </c>
      <c r="D18" s="72">
        <v>1.5549999999999999</v>
      </c>
      <c r="E18" s="72">
        <v>1.91</v>
      </c>
      <c r="F18" s="72">
        <v>2.1219999999999999</v>
      </c>
      <c r="G18" s="72">
        <v>4.7E-2</v>
      </c>
      <c r="H18" s="72"/>
      <c r="I18" s="72">
        <v>1.1339999999999999</v>
      </c>
      <c r="J18" s="72">
        <v>0.52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0.14299999999999999</v>
      </c>
      <c r="X18" s="72">
        <v>1.351</v>
      </c>
      <c r="Y18" s="72">
        <v>0.80500000000000005</v>
      </c>
      <c r="Z18" s="73"/>
      <c r="AA18" s="74">
        <f>SUM(B18:Z18)</f>
        <v>12.638000000000002</v>
      </c>
    </row>
    <row r="19" spans="1:27" ht="24.95" customHeight="1" x14ac:dyDescent="0.2">
      <c r="A19" s="70" t="s">
        <v>14</v>
      </c>
      <c r="B19" s="75">
        <v>10.050000000000001</v>
      </c>
      <c r="C19" s="76">
        <v>2.609</v>
      </c>
      <c r="D19" s="76">
        <v>1.9380000000000002</v>
      </c>
      <c r="E19" s="76">
        <v>1.423</v>
      </c>
      <c r="F19" s="76">
        <v>1.4249999999999998</v>
      </c>
      <c r="G19" s="76"/>
      <c r="H19" s="76"/>
      <c r="I19" s="76">
        <v>1.9119999999999999</v>
      </c>
      <c r="J19" s="76">
        <v>17.722999999999999</v>
      </c>
      <c r="K19" s="76">
        <v>23.44</v>
      </c>
      <c r="L19" s="76">
        <v>16.523</v>
      </c>
      <c r="M19" s="76">
        <v>4.9479999999999995</v>
      </c>
      <c r="N19" s="76">
        <v>4.8710000000000004</v>
      </c>
      <c r="O19" s="76">
        <v>4.5019999999999998</v>
      </c>
      <c r="P19" s="76">
        <v>3.3979999999999997</v>
      </c>
      <c r="Q19" s="76">
        <v>6.9830000000000005</v>
      </c>
      <c r="R19" s="76">
        <v>13.448</v>
      </c>
      <c r="S19" s="76">
        <v>12.747</v>
      </c>
      <c r="T19" s="76">
        <v>10.268000000000001</v>
      </c>
      <c r="U19" s="76">
        <v>13.833</v>
      </c>
      <c r="V19" s="76">
        <v>2.4570000000000003</v>
      </c>
      <c r="W19" s="76">
        <v>2.0659999999999998</v>
      </c>
      <c r="X19" s="76">
        <v>0.39400000000000002</v>
      </c>
      <c r="Y19" s="76">
        <v>0.99299999999999999</v>
      </c>
      <c r="Z19" s="73"/>
      <c r="AA19" s="74">
        <f>SUM(B19:Z19)</f>
        <v>157.95099999999996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11.403</v>
      </c>
      <c r="C22" s="83">
        <f t="shared" ref="C22:Z22" si="1">IF(LEN(C$2)&gt;0,SUM(C17:C21),"")</f>
        <v>4.3070000000000004</v>
      </c>
      <c r="D22" s="83">
        <f t="shared" si="1"/>
        <v>3.4930000000000003</v>
      </c>
      <c r="E22" s="83">
        <f t="shared" si="1"/>
        <v>3.3330000000000002</v>
      </c>
      <c r="F22" s="83">
        <f t="shared" si="1"/>
        <v>3.5469999999999997</v>
      </c>
      <c r="G22" s="83">
        <f t="shared" si="1"/>
        <v>4.7E-2</v>
      </c>
      <c r="H22" s="83">
        <f t="shared" si="1"/>
        <v>0</v>
      </c>
      <c r="I22" s="83">
        <f t="shared" si="1"/>
        <v>3.0459999999999998</v>
      </c>
      <c r="J22" s="83">
        <f t="shared" si="1"/>
        <v>18.242999999999999</v>
      </c>
      <c r="K22" s="83">
        <f t="shared" si="1"/>
        <v>23.44</v>
      </c>
      <c r="L22" s="83">
        <f t="shared" si="1"/>
        <v>16.523</v>
      </c>
      <c r="M22" s="83">
        <f t="shared" si="1"/>
        <v>4.9479999999999995</v>
      </c>
      <c r="N22" s="83">
        <f t="shared" si="1"/>
        <v>4.8710000000000004</v>
      </c>
      <c r="O22" s="83">
        <f t="shared" si="1"/>
        <v>4.5019999999999998</v>
      </c>
      <c r="P22" s="83">
        <f t="shared" si="1"/>
        <v>3.3979999999999997</v>
      </c>
      <c r="Q22" s="83">
        <f t="shared" si="1"/>
        <v>6.9830000000000005</v>
      </c>
      <c r="R22" s="83">
        <f t="shared" si="1"/>
        <v>13.448</v>
      </c>
      <c r="S22" s="83">
        <f t="shared" si="1"/>
        <v>12.747</v>
      </c>
      <c r="T22" s="83">
        <f t="shared" si="1"/>
        <v>10.268000000000001</v>
      </c>
      <c r="U22" s="83">
        <f t="shared" si="1"/>
        <v>13.833</v>
      </c>
      <c r="V22" s="83">
        <f t="shared" si="1"/>
        <v>2.4570000000000003</v>
      </c>
      <c r="W22" s="83">
        <f t="shared" si="1"/>
        <v>2.2089999999999996</v>
      </c>
      <c r="X22" s="83">
        <f t="shared" si="1"/>
        <v>1.7450000000000001</v>
      </c>
      <c r="Y22" s="83">
        <f t="shared" si="1"/>
        <v>1.798</v>
      </c>
      <c r="Z22" s="84" t="str">
        <f t="shared" si="1"/>
        <v/>
      </c>
      <c r="AA22" s="85">
        <f>SUM(AA17:AA21)</f>
        <v>170.58899999999997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12.887</v>
      </c>
      <c r="C26" s="72">
        <v>137.458</v>
      </c>
      <c r="D26" s="72">
        <v>141.49199999999999</v>
      </c>
      <c r="E26" s="72">
        <v>144.60300000000001</v>
      </c>
      <c r="F26" s="72">
        <v>240.27</v>
      </c>
      <c r="G26" s="72">
        <v>15.589</v>
      </c>
      <c r="H26" s="72">
        <v>23.297000000000001</v>
      </c>
      <c r="I26" s="72">
        <v>298.428</v>
      </c>
      <c r="J26" s="72">
        <v>433.66899999999998</v>
      </c>
      <c r="K26" s="72">
        <v>24.581</v>
      </c>
      <c r="L26" s="72">
        <v>17.242000000000001</v>
      </c>
      <c r="M26" s="72">
        <v>4.9480000000000004</v>
      </c>
      <c r="N26" s="72">
        <v>4.8710000000000004</v>
      </c>
      <c r="O26" s="72">
        <v>4.5019999999999998</v>
      </c>
      <c r="P26" s="72">
        <v>3.3980000000000001</v>
      </c>
      <c r="Q26" s="72">
        <v>6.9829999999999997</v>
      </c>
      <c r="R26" s="72">
        <v>14.273999999999999</v>
      </c>
      <c r="S26" s="72">
        <v>13.651999999999999</v>
      </c>
      <c r="T26" s="72">
        <v>121.286</v>
      </c>
      <c r="U26" s="72">
        <v>124.967</v>
      </c>
      <c r="V26" s="72">
        <v>3.3140000000000001</v>
      </c>
      <c r="W26" s="72">
        <v>20.553999999999998</v>
      </c>
      <c r="X26" s="72">
        <v>26.709</v>
      </c>
      <c r="Y26" s="72">
        <v>20.533999999999999</v>
      </c>
      <c r="Z26" s="73"/>
      <c r="AA26" s="74">
        <f>SUM(B26:Z26)</f>
        <v>1859.5080000000005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12.887</v>
      </c>
      <c r="C28" s="57">
        <f t="shared" ref="C28:Z28" si="2">IF(LEN(C$2)&gt;0,SUM(C25:C27),"")</f>
        <v>137.458</v>
      </c>
      <c r="D28" s="57">
        <f t="shared" si="2"/>
        <v>141.49199999999999</v>
      </c>
      <c r="E28" s="57">
        <f t="shared" si="2"/>
        <v>144.60300000000001</v>
      </c>
      <c r="F28" s="57">
        <f t="shared" si="2"/>
        <v>240.27</v>
      </c>
      <c r="G28" s="57">
        <f t="shared" si="2"/>
        <v>15.589</v>
      </c>
      <c r="H28" s="57">
        <f t="shared" si="2"/>
        <v>23.297000000000001</v>
      </c>
      <c r="I28" s="57">
        <f t="shared" si="2"/>
        <v>298.428</v>
      </c>
      <c r="J28" s="57">
        <f t="shared" si="2"/>
        <v>433.66899999999998</v>
      </c>
      <c r="K28" s="57">
        <f t="shared" si="2"/>
        <v>24.581</v>
      </c>
      <c r="L28" s="57">
        <f t="shared" si="2"/>
        <v>17.242000000000001</v>
      </c>
      <c r="M28" s="57">
        <f t="shared" si="2"/>
        <v>4.9480000000000004</v>
      </c>
      <c r="N28" s="57">
        <f t="shared" si="2"/>
        <v>4.8710000000000004</v>
      </c>
      <c r="O28" s="57">
        <f t="shared" si="2"/>
        <v>4.5019999999999998</v>
      </c>
      <c r="P28" s="57">
        <f t="shared" si="2"/>
        <v>3.3980000000000001</v>
      </c>
      <c r="Q28" s="57">
        <f t="shared" si="2"/>
        <v>6.9829999999999997</v>
      </c>
      <c r="R28" s="57">
        <f t="shared" si="2"/>
        <v>14.273999999999999</v>
      </c>
      <c r="S28" s="57">
        <f t="shared" si="2"/>
        <v>13.651999999999999</v>
      </c>
      <c r="T28" s="57">
        <f t="shared" si="2"/>
        <v>121.286</v>
      </c>
      <c r="U28" s="57">
        <f t="shared" si="2"/>
        <v>124.967</v>
      </c>
      <c r="V28" s="57">
        <f t="shared" si="2"/>
        <v>3.3140000000000001</v>
      </c>
      <c r="W28" s="57">
        <f t="shared" si="2"/>
        <v>20.553999999999998</v>
      </c>
      <c r="X28" s="57">
        <f t="shared" si="2"/>
        <v>26.709</v>
      </c>
      <c r="Y28" s="57">
        <f t="shared" si="2"/>
        <v>20.533999999999999</v>
      </c>
      <c r="Z28" s="58" t="str">
        <f t="shared" si="2"/>
        <v/>
      </c>
      <c r="AA28" s="59">
        <f>SUM(AA25:AA27)</f>
        <v>1859.5080000000005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>
        <v>139.5</v>
      </c>
      <c r="J35" s="94"/>
      <c r="K35" s="94"/>
      <c r="L35" s="94">
        <v>24.6</v>
      </c>
      <c r="M35" s="94">
        <v>54.6</v>
      </c>
      <c r="N35" s="94">
        <v>44.9</v>
      </c>
      <c r="O35" s="94">
        <v>36.799999999999997</v>
      </c>
      <c r="P35" s="94">
        <v>46.5</v>
      </c>
      <c r="Q35" s="94">
        <v>36.799999999999997</v>
      </c>
      <c r="R35" s="94"/>
      <c r="S35" s="94"/>
      <c r="T35" s="94">
        <v>0.8</v>
      </c>
      <c r="U35" s="94">
        <v>0.3</v>
      </c>
      <c r="V35" s="94">
        <v>18.399999999999999</v>
      </c>
      <c r="W35" s="94"/>
      <c r="X35" s="94"/>
      <c r="Y35" s="94"/>
      <c r="Z35" s="95"/>
      <c r="AA35" s="74">
        <f t="shared" si="3"/>
        <v>403.2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139.5</v>
      </c>
      <c r="J36" s="83">
        <f t="shared" si="4"/>
        <v>0</v>
      </c>
      <c r="K36" s="83">
        <f t="shared" si="4"/>
        <v>0</v>
      </c>
      <c r="L36" s="83">
        <f t="shared" si="4"/>
        <v>24.6</v>
      </c>
      <c r="M36" s="83">
        <f t="shared" si="4"/>
        <v>54.6</v>
      </c>
      <c r="N36" s="83">
        <f t="shared" si="4"/>
        <v>44.9</v>
      </c>
      <c r="O36" s="83">
        <f t="shared" si="4"/>
        <v>36.799999999999997</v>
      </c>
      <c r="P36" s="83">
        <f t="shared" si="4"/>
        <v>46.5</v>
      </c>
      <c r="Q36" s="83">
        <f t="shared" si="4"/>
        <v>36.799999999999997</v>
      </c>
      <c r="R36" s="83">
        <f t="shared" si="4"/>
        <v>0</v>
      </c>
      <c r="S36" s="83">
        <f t="shared" si="4"/>
        <v>0</v>
      </c>
      <c r="T36" s="83">
        <f t="shared" si="4"/>
        <v>0.8</v>
      </c>
      <c r="U36" s="83">
        <f t="shared" si="4"/>
        <v>0.3</v>
      </c>
      <c r="V36" s="83">
        <f t="shared" si="4"/>
        <v>18.399999999999999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403.2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>
        <v>139.5</v>
      </c>
      <c r="J43" s="94"/>
      <c r="K43" s="94"/>
      <c r="L43" s="94">
        <v>24.6</v>
      </c>
      <c r="M43" s="94">
        <v>54.6</v>
      </c>
      <c r="N43" s="94">
        <v>44.9</v>
      </c>
      <c r="O43" s="94">
        <v>36.799999999999997</v>
      </c>
      <c r="P43" s="94">
        <v>46.5</v>
      </c>
      <c r="Q43" s="94">
        <v>36.799999999999997</v>
      </c>
      <c r="R43" s="94"/>
      <c r="S43" s="94"/>
      <c r="T43" s="94">
        <v>0.8</v>
      </c>
      <c r="U43" s="94">
        <v>0.3</v>
      </c>
      <c r="V43" s="94">
        <v>18.399999999999999</v>
      </c>
      <c r="W43" s="94"/>
      <c r="X43" s="94"/>
      <c r="Y43" s="94"/>
      <c r="Z43" s="95"/>
      <c r="AA43" s="74">
        <f t="shared" si="5"/>
        <v>403.2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139.5</v>
      </c>
      <c r="J44" s="83">
        <f t="shared" si="6"/>
        <v>0</v>
      </c>
      <c r="K44" s="83">
        <f t="shared" si="6"/>
        <v>0</v>
      </c>
      <c r="L44" s="83">
        <f t="shared" si="6"/>
        <v>24.6</v>
      </c>
      <c r="M44" s="83">
        <f t="shared" si="6"/>
        <v>54.6</v>
      </c>
      <c r="N44" s="83">
        <f t="shared" si="6"/>
        <v>44.9</v>
      </c>
      <c r="O44" s="83">
        <f t="shared" si="6"/>
        <v>36.799999999999997</v>
      </c>
      <c r="P44" s="83">
        <f t="shared" si="6"/>
        <v>46.5</v>
      </c>
      <c r="Q44" s="83">
        <f t="shared" si="6"/>
        <v>36.799999999999997</v>
      </c>
      <c r="R44" s="83">
        <f t="shared" si="6"/>
        <v>0</v>
      </c>
      <c r="S44" s="83">
        <f t="shared" si="6"/>
        <v>0</v>
      </c>
      <c r="T44" s="83">
        <f t="shared" si="6"/>
        <v>0.8</v>
      </c>
      <c r="U44" s="83">
        <f t="shared" si="6"/>
        <v>0.3</v>
      </c>
      <c r="V44" s="83">
        <f t="shared" si="6"/>
        <v>18.399999999999999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403.2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12.887</v>
      </c>
      <c r="C47" s="83">
        <f t="shared" ref="C47:Z47" si="8">IF(LEN(C$2)&gt;0,C14+C22+C36,"")</f>
        <v>137.458</v>
      </c>
      <c r="D47" s="83">
        <f t="shared" si="8"/>
        <v>141.49199999999999</v>
      </c>
      <c r="E47" s="83">
        <f t="shared" si="8"/>
        <v>144.60300000000001</v>
      </c>
      <c r="F47" s="83">
        <f t="shared" si="8"/>
        <v>240.27</v>
      </c>
      <c r="G47" s="83">
        <f t="shared" si="8"/>
        <v>15.589</v>
      </c>
      <c r="H47" s="83">
        <f t="shared" si="8"/>
        <v>23.296999999999997</v>
      </c>
      <c r="I47" s="83">
        <f t="shared" si="8"/>
        <v>437.928</v>
      </c>
      <c r="J47" s="83">
        <f t="shared" si="8"/>
        <v>433.66900000000004</v>
      </c>
      <c r="K47" s="83">
        <f t="shared" si="8"/>
        <v>24.581000000000003</v>
      </c>
      <c r="L47" s="83">
        <f t="shared" si="8"/>
        <v>41.841999999999999</v>
      </c>
      <c r="M47" s="83">
        <f t="shared" si="8"/>
        <v>59.548000000000002</v>
      </c>
      <c r="N47" s="83">
        <f t="shared" si="8"/>
        <v>49.771000000000001</v>
      </c>
      <c r="O47" s="83">
        <f t="shared" si="8"/>
        <v>41.302</v>
      </c>
      <c r="P47" s="83">
        <f t="shared" si="8"/>
        <v>49.897999999999996</v>
      </c>
      <c r="Q47" s="83">
        <f t="shared" si="8"/>
        <v>43.783000000000001</v>
      </c>
      <c r="R47" s="83">
        <f t="shared" si="8"/>
        <v>14.274000000000001</v>
      </c>
      <c r="S47" s="83">
        <f t="shared" si="8"/>
        <v>13.651999999999999</v>
      </c>
      <c r="T47" s="83">
        <f t="shared" si="8"/>
        <v>122.086</v>
      </c>
      <c r="U47" s="83">
        <f t="shared" si="8"/>
        <v>125.267</v>
      </c>
      <c r="V47" s="83">
        <f t="shared" si="8"/>
        <v>21.713999999999999</v>
      </c>
      <c r="W47" s="83">
        <f t="shared" si="8"/>
        <v>20.553999999999998</v>
      </c>
      <c r="X47" s="83">
        <f t="shared" si="8"/>
        <v>26.709</v>
      </c>
      <c r="Y47" s="83">
        <f t="shared" si="8"/>
        <v>20.533999999999999</v>
      </c>
      <c r="Z47" s="84" t="str">
        <f t="shared" si="8"/>
        <v/>
      </c>
      <c r="AA47" s="100">
        <f>SUM(B47:Z47)</f>
        <v>2262.7080000000001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12.886999999999999</v>
      </c>
      <c r="C4" s="18">
        <v>137.458</v>
      </c>
      <c r="D4" s="18">
        <v>141.49199999999999</v>
      </c>
      <c r="E4" s="18">
        <v>144.60300000000001</v>
      </c>
      <c r="F4" s="18">
        <v>240.26999999999998</v>
      </c>
      <c r="G4" s="18">
        <v>15.589</v>
      </c>
      <c r="H4" s="18">
        <v>23.27</v>
      </c>
      <c r="I4" s="18">
        <v>437.96299999999997</v>
      </c>
      <c r="J4" s="18">
        <v>433.66899999999998</v>
      </c>
      <c r="K4" s="18">
        <v>24.565000000000005</v>
      </c>
      <c r="L4" s="18">
        <v>41.791999999999994</v>
      </c>
      <c r="M4" s="18">
        <v>59.55</v>
      </c>
      <c r="N4" s="18">
        <v>49.800999999999995</v>
      </c>
      <c r="O4" s="18">
        <v>41.335000000000001</v>
      </c>
      <c r="P4" s="18">
        <v>49.859000000000002</v>
      </c>
      <c r="Q4" s="18">
        <v>43.781999999999996</v>
      </c>
      <c r="R4" s="18">
        <v>14.31</v>
      </c>
      <c r="S4" s="18">
        <v>13.652000000000001</v>
      </c>
      <c r="T4" s="18">
        <v>122.056</v>
      </c>
      <c r="U4" s="18">
        <v>125.253</v>
      </c>
      <c r="V4" s="18">
        <v>21.757999999999999</v>
      </c>
      <c r="W4" s="18">
        <v>20.594000000000001</v>
      </c>
      <c r="X4" s="18">
        <v>26.747</v>
      </c>
      <c r="Y4" s="18">
        <v>20.533999999999999</v>
      </c>
      <c r="Z4" s="19"/>
      <c r="AA4" s="20">
        <f>SUM(B4:Z4)</f>
        <v>2262.7889999999998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148.56</v>
      </c>
      <c r="C7" s="28">
        <v>150</v>
      </c>
      <c r="D7" s="28">
        <v>143.62</v>
      </c>
      <c r="E7" s="28">
        <v>132.78</v>
      </c>
      <c r="F7" s="28">
        <v>151</v>
      </c>
      <c r="G7" s="28">
        <v>182.89</v>
      </c>
      <c r="H7" s="28">
        <v>245.98</v>
      </c>
      <c r="I7" s="28">
        <v>276.02999999999997</v>
      </c>
      <c r="J7" s="28">
        <v>306.22000000000003</v>
      </c>
      <c r="K7" s="28">
        <v>253.27</v>
      </c>
      <c r="L7" s="28">
        <v>202</v>
      </c>
      <c r="M7" s="28">
        <v>185.36</v>
      </c>
      <c r="N7" s="28">
        <v>184</v>
      </c>
      <c r="O7" s="28">
        <v>183.24</v>
      </c>
      <c r="P7" s="28">
        <v>190</v>
      </c>
      <c r="Q7" s="28">
        <v>192</v>
      </c>
      <c r="R7" s="28">
        <v>251.72</v>
      </c>
      <c r="S7" s="28">
        <v>253.33</v>
      </c>
      <c r="T7" s="28">
        <v>310.07</v>
      </c>
      <c r="U7" s="28">
        <v>311.58999999999997</v>
      </c>
      <c r="V7" s="28">
        <v>250</v>
      </c>
      <c r="W7" s="28">
        <v>230</v>
      </c>
      <c r="X7" s="28">
        <v>224.72</v>
      </c>
      <c r="Y7" s="28">
        <v>201.88</v>
      </c>
      <c r="Z7" s="29"/>
      <c r="AA7" s="30">
        <v>215.01083333333335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416</v>
      </c>
      <c r="J11" s="47">
        <v>416</v>
      </c>
      <c r="K11" s="47"/>
      <c r="L11" s="47"/>
      <c r="M11" s="47"/>
      <c r="N11" s="47"/>
      <c r="O11" s="47"/>
      <c r="P11" s="47"/>
      <c r="Q11" s="47"/>
      <c r="R11" s="47"/>
      <c r="S11" s="47"/>
      <c r="T11" s="47">
        <v>5</v>
      </c>
      <c r="U11" s="47">
        <v>5</v>
      </c>
      <c r="V11" s="47"/>
      <c r="W11" s="47"/>
      <c r="X11" s="47"/>
      <c r="Y11" s="47"/>
      <c r="Z11" s="48"/>
      <c r="AA11" s="49">
        <f>SUM(B11:Z11)</f>
        <v>842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105</v>
      </c>
      <c r="U12" s="47">
        <v>105</v>
      </c>
      <c r="V12" s="47"/>
      <c r="W12" s="47"/>
      <c r="X12" s="47"/>
      <c r="Y12" s="47"/>
      <c r="Z12" s="48"/>
      <c r="AA12" s="49">
        <f>SUM(B12:Z12)</f>
        <v>210</v>
      </c>
    </row>
    <row r="13" spans="1:27" ht="24.95" customHeight="1" x14ac:dyDescent="0.2">
      <c r="A13" s="50" t="s">
        <v>9</v>
      </c>
      <c r="B13" s="51">
        <v>12.842999999999998</v>
      </c>
      <c r="C13" s="52">
        <v>11.391999999999999</v>
      </c>
      <c r="D13" s="52">
        <v>8.2110000000000003</v>
      </c>
      <c r="E13" s="52">
        <v>8.0009999999999994</v>
      </c>
      <c r="F13" s="52">
        <v>13.07</v>
      </c>
      <c r="G13" s="52">
        <v>7.9189999999999996</v>
      </c>
      <c r="H13" s="52"/>
      <c r="I13" s="52">
        <v>4.359</v>
      </c>
      <c r="J13" s="52"/>
      <c r="K13" s="52">
        <v>5.6739999999999995</v>
      </c>
      <c r="L13" s="52">
        <v>20.527000000000001</v>
      </c>
      <c r="M13" s="52">
        <v>38.463999999999999</v>
      </c>
      <c r="N13" s="52">
        <v>38.661999999999999</v>
      </c>
      <c r="O13" s="52">
        <v>37.045000000000002</v>
      </c>
      <c r="P13" s="52">
        <v>37.933</v>
      </c>
      <c r="Q13" s="52">
        <v>36.329000000000001</v>
      </c>
      <c r="R13" s="52">
        <v>5.9369999999999994</v>
      </c>
      <c r="S13" s="52">
        <v>10.135999999999999</v>
      </c>
      <c r="T13" s="52">
        <v>8.7050000000000001</v>
      </c>
      <c r="U13" s="52">
        <v>15.253</v>
      </c>
      <c r="V13" s="52">
        <v>17.981000000000002</v>
      </c>
      <c r="W13" s="52">
        <v>5.5380000000000003</v>
      </c>
      <c r="X13" s="52">
        <v>4.8739999999999997</v>
      </c>
      <c r="Y13" s="52">
        <v>13.067999999999998</v>
      </c>
      <c r="Z13" s="53"/>
      <c r="AA13" s="54">
        <f>SUM(B13:Z13)</f>
        <v>361.92099999999999</v>
      </c>
    </row>
    <row r="14" spans="1:27" ht="30" customHeight="1" thickBot="1" x14ac:dyDescent="0.25">
      <c r="A14" s="55" t="s">
        <v>10</v>
      </c>
      <c r="B14" s="56">
        <f>IF(LEN(B$2)&gt;0,SUM(B10:B13),"")</f>
        <v>12.842999999999998</v>
      </c>
      <c r="C14" s="57">
        <f t="shared" ref="C14:Z14" si="0">IF(LEN(C$2)&gt;0,SUM(C10:C13),"")</f>
        <v>11.391999999999999</v>
      </c>
      <c r="D14" s="57">
        <f t="shared" si="0"/>
        <v>8.2110000000000003</v>
      </c>
      <c r="E14" s="57">
        <f t="shared" si="0"/>
        <v>8.0009999999999994</v>
      </c>
      <c r="F14" s="57">
        <f t="shared" si="0"/>
        <v>13.07</v>
      </c>
      <c r="G14" s="57">
        <f t="shared" si="0"/>
        <v>7.9189999999999996</v>
      </c>
      <c r="H14" s="57">
        <f t="shared" si="0"/>
        <v>0</v>
      </c>
      <c r="I14" s="57">
        <f t="shared" si="0"/>
        <v>420.35899999999998</v>
      </c>
      <c r="J14" s="57">
        <f t="shared" si="0"/>
        <v>416</v>
      </c>
      <c r="K14" s="57">
        <f t="shared" si="0"/>
        <v>5.6739999999999995</v>
      </c>
      <c r="L14" s="57">
        <f t="shared" si="0"/>
        <v>20.527000000000001</v>
      </c>
      <c r="M14" s="57">
        <f t="shared" si="0"/>
        <v>38.463999999999999</v>
      </c>
      <c r="N14" s="57">
        <f t="shared" si="0"/>
        <v>38.661999999999999</v>
      </c>
      <c r="O14" s="57">
        <f t="shared" si="0"/>
        <v>37.045000000000002</v>
      </c>
      <c r="P14" s="57">
        <f t="shared" si="0"/>
        <v>37.933</v>
      </c>
      <c r="Q14" s="57">
        <f t="shared" si="0"/>
        <v>36.329000000000001</v>
      </c>
      <c r="R14" s="57">
        <f t="shared" si="0"/>
        <v>5.9369999999999994</v>
      </c>
      <c r="S14" s="57">
        <f t="shared" si="0"/>
        <v>10.135999999999999</v>
      </c>
      <c r="T14" s="57">
        <f t="shared" si="0"/>
        <v>118.705</v>
      </c>
      <c r="U14" s="57">
        <f t="shared" si="0"/>
        <v>125.253</v>
      </c>
      <c r="V14" s="57">
        <f t="shared" si="0"/>
        <v>17.981000000000002</v>
      </c>
      <c r="W14" s="57">
        <f t="shared" si="0"/>
        <v>5.5380000000000003</v>
      </c>
      <c r="X14" s="57">
        <f t="shared" si="0"/>
        <v>4.8739999999999997</v>
      </c>
      <c r="Y14" s="57">
        <f t="shared" si="0"/>
        <v>13.067999999999998</v>
      </c>
      <c r="Z14" s="58" t="str">
        <f t="shared" si="0"/>
        <v/>
      </c>
      <c r="AA14" s="59">
        <f>SUM(AA9:AA13)</f>
        <v>1413.921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>
        <v>0.65200000000000002</v>
      </c>
      <c r="L18" s="72"/>
      <c r="M18" s="72"/>
      <c r="N18" s="72">
        <v>2.06</v>
      </c>
      <c r="O18" s="72">
        <v>2.903</v>
      </c>
      <c r="P18" s="72">
        <v>2.2349999999999999</v>
      </c>
      <c r="Q18" s="72">
        <v>0.86799999999999999</v>
      </c>
      <c r="R18" s="72">
        <v>2.5390000000000001</v>
      </c>
      <c r="S18" s="72">
        <v>3.516</v>
      </c>
      <c r="T18" s="72">
        <v>3.351</v>
      </c>
      <c r="U18" s="72"/>
      <c r="V18" s="72"/>
      <c r="W18" s="72"/>
      <c r="X18" s="72"/>
      <c r="Y18" s="72"/>
      <c r="Z18" s="73"/>
      <c r="AA18" s="74">
        <f>SUM(B18:Z18)</f>
        <v>18.123999999999999</v>
      </c>
    </row>
    <row r="19" spans="1:27" ht="24.95" customHeight="1" x14ac:dyDescent="0.2">
      <c r="A19" s="70" t="s">
        <v>14</v>
      </c>
      <c r="B19" s="75">
        <v>4.3999999999999997E-2</v>
      </c>
      <c r="C19" s="76">
        <v>1.0660000000000001</v>
      </c>
      <c r="D19" s="76">
        <v>8.2809999999999988</v>
      </c>
      <c r="E19" s="76">
        <v>11.602</v>
      </c>
      <c r="F19" s="76">
        <v>12.686</v>
      </c>
      <c r="G19" s="76">
        <v>7.6700000000000008</v>
      </c>
      <c r="H19" s="76">
        <v>8.370000000000001</v>
      </c>
      <c r="I19" s="76">
        <v>17.603999999999999</v>
      </c>
      <c r="J19" s="76">
        <v>17.669</v>
      </c>
      <c r="K19" s="76">
        <v>17.539000000000001</v>
      </c>
      <c r="L19" s="76">
        <v>21.265000000000001</v>
      </c>
      <c r="M19" s="76">
        <v>21.086000000000002</v>
      </c>
      <c r="N19" s="76">
        <v>9.0790000000000006</v>
      </c>
      <c r="O19" s="76">
        <v>1.387</v>
      </c>
      <c r="P19" s="76">
        <v>9.6910000000000007</v>
      </c>
      <c r="Q19" s="76">
        <v>6.585</v>
      </c>
      <c r="R19" s="76">
        <v>0.13400000000000001</v>
      </c>
      <c r="S19" s="76"/>
      <c r="T19" s="76"/>
      <c r="U19" s="76"/>
      <c r="V19" s="76">
        <v>3.7770000000000001</v>
      </c>
      <c r="W19" s="76">
        <v>0.156</v>
      </c>
      <c r="X19" s="76">
        <v>0.77299999999999991</v>
      </c>
      <c r="Y19" s="76">
        <v>7.4660000000000002</v>
      </c>
      <c r="Z19" s="73"/>
      <c r="AA19" s="74">
        <f>SUM(B19:Z19)</f>
        <v>183.93</v>
      </c>
    </row>
    <row r="20" spans="1:27" ht="24.95" customHeight="1" x14ac:dyDescent="0.2">
      <c r="A20" s="77" t="s">
        <v>15</v>
      </c>
      <c r="B20" s="76"/>
      <c r="C20" s="76">
        <v>125</v>
      </c>
      <c r="D20" s="76">
        <v>125</v>
      </c>
      <c r="E20" s="76">
        <v>125</v>
      </c>
      <c r="F20" s="76">
        <v>214.51400000000001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589.51400000000001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4.3999999999999997E-2</v>
      </c>
      <c r="C22" s="83">
        <f t="shared" si="1"/>
        <v>126.066</v>
      </c>
      <c r="D22" s="83">
        <f t="shared" si="1"/>
        <v>133.28100000000001</v>
      </c>
      <c r="E22" s="83">
        <f t="shared" si="1"/>
        <v>136.602</v>
      </c>
      <c r="F22" s="83">
        <f t="shared" si="1"/>
        <v>227.20000000000002</v>
      </c>
      <c r="G22" s="83">
        <f t="shared" si="1"/>
        <v>7.6700000000000008</v>
      </c>
      <c r="H22" s="83">
        <f t="shared" si="1"/>
        <v>8.370000000000001</v>
      </c>
      <c r="I22" s="83">
        <f t="shared" si="1"/>
        <v>17.603999999999999</v>
      </c>
      <c r="J22" s="83">
        <f t="shared" si="1"/>
        <v>17.669</v>
      </c>
      <c r="K22" s="83">
        <f t="shared" si="1"/>
        <v>18.191000000000003</v>
      </c>
      <c r="L22" s="83">
        <f t="shared" si="1"/>
        <v>21.265000000000001</v>
      </c>
      <c r="M22" s="83">
        <f t="shared" si="1"/>
        <v>21.086000000000002</v>
      </c>
      <c r="N22" s="83">
        <f t="shared" si="1"/>
        <v>11.139000000000001</v>
      </c>
      <c r="O22" s="83">
        <f t="shared" si="1"/>
        <v>4.29</v>
      </c>
      <c r="P22" s="83">
        <f t="shared" si="1"/>
        <v>11.926</v>
      </c>
      <c r="Q22" s="83">
        <f t="shared" si="1"/>
        <v>7.4530000000000003</v>
      </c>
      <c r="R22" s="83">
        <f t="shared" si="1"/>
        <v>2.673</v>
      </c>
      <c r="S22" s="83">
        <f t="shared" si="1"/>
        <v>3.516</v>
      </c>
      <c r="T22" s="83">
        <f t="shared" si="1"/>
        <v>3.351</v>
      </c>
      <c r="U22" s="83">
        <f t="shared" si="1"/>
        <v>0</v>
      </c>
      <c r="V22" s="83">
        <f t="shared" si="1"/>
        <v>3.7770000000000001</v>
      </c>
      <c r="W22" s="83">
        <f t="shared" si="1"/>
        <v>0.156</v>
      </c>
      <c r="X22" s="83">
        <f t="shared" si="1"/>
        <v>0.77299999999999991</v>
      </c>
      <c r="Y22" s="83">
        <f t="shared" si="1"/>
        <v>7.4660000000000002</v>
      </c>
      <c r="Z22" s="84">
        <f t="shared" si="1"/>
        <v>0</v>
      </c>
      <c r="AA22" s="85">
        <f t="shared" si="1"/>
        <v>791.56799999999998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12.887</v>
      </c>
      <c r="C26" s="72">
        <v>137.458</v>
      </c>
      <c r="D26" s="72">
        <v>141.49199999999999</v>
      </c>
      <c r="E26" s="72">
        <v>144.60300000000001</v>
      </c>
      <c r="F26" s="72">
        <v>240.27</v>
      </c>
      <c r="G26" s="72">
        <v>15.589</v>
      </c>
      <c r="H26" s="72">
        <v>8.3699999999999992</v>
      </c>
      <c r="I26" s="72">
        <v>437.96300000000002</v>
      </c>
      <c r="J26" s="72">
        <v>433.66899999999998</v>
      </c>
      <c r="K26" s="72">
        <v>23.864999999999998</v>
      </c>
      <c r="L26" s="72">
        <v>41.792000000000002</v>
      </c>
      <c r="M26" s="72">
        <v>59.55</v>
      </c>
      <c r="N26" s="72">
        <v>49.801000000000002</v>
      </c>
      <c r="O26" s="72">
        <v>41.335000000000001</v>
      </c>
      <c r="P26" s="72">
        <v>49.859000000000002</v>
      </c>
      <c r="Q26" s="72">
        <v>43.781999999999996</v>
      </c>
      <c r="R26" s="72">
        <v>8.61</v>
      </c>
      <c r="S26" s="72">
        <v>13.651999999999999</v>
      </c>
      <c r="T26" s="72">
        <v>122.056</v>
      </c>
      <c r="U26" s="72">
        <v>125.253</v>
      </c>
      <c r="V26" s="72">
        <v>21.757999999999999</v>
      </c>
      <c r="W26" s="72">
        <v>5.694</v>
      </c>
      <c r="X26" s="72">
        <v>5.6470000000000002</v>
      </c>
      <c r="Y26" s="72">
        <v>20.533999999999999</v>
      </c>
      <c r="Z26" s="73"/>
      <c r="AA26" s="74">
        <f>SUM(B26:Z26)</f>
        <v>2205.4889999999996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12.887</v>
      </c>
      <c r="C28" s="57">
        <f t="shared" si="2"/>
        <v>137.458</v>
      </c>
      <c r="D28" s="57">
        <f t="shared" si="2"/>
        <v>141.49199999999999</v>
      </c>
      <c r="E28" s="57">
        <f t="shared" si="2"/>
        <v>144.60300000000001</v>
      </c>
      <c r="F28" s="57">
        <f t="shared" si="2"/>
        <v>240.27</v>
      </c>
      <c r="G28" s="57">
        <f t="shared" si="2"/>
        <v>15.589</v>
      </c>
      <c r="H28" s="57">
        <f t="shared" si="2"/>
        <v>8.3699999999999992</v>
      </c>
      <c r="I28" s="57">
        <f t="shared" si="2"/>
        <v>437.96300000000002</v>
      </c>
      <c r="J28" s="57">
        <f t="shared" si="2"/>
        <v>433.66899999999998</v>
      </c>
      <c r="K28" s="57">
        <f t="shared" si="2"/>
        <v>23.864999999999998</v>
      </c>
      <c r="L28" s="57">
        <f t="shared" si="2"/>
        <v>41.792000000000002</v>
      </c>
      <c r="M28" s="57">
        <f t="shared" si="2"/>
        <v>59.55</v>
      </c>
      <c r="N28" s="57">
        <f t="shared" si="2"/>
        <v>49.801000000000002</v>
      </c>
      <c r="O28" s="57">
        <f t="shared" si="2"/>
        <v>41.335000000000001</v>
      </c>
      <c r="P28" s="57">
        <f t="shared" si="2"/>
        <v>49.859000000000002</v>
      </c>
      <c r="Q28" s="57">
        <f t="shared" si="2"/>
        <v>43.781999999999996</v>
      </c>
      <c r="R28" s="57">
        <f t="shared" si="2"/>
        <v>8.61</v>
      </c>
      <c r="S28" s="57">
        <f t="shared" si="2"/>
        <v>13.651999999999999</v>
      </c>
      <c r="T28" s="57">
        <f t="shared" si="2"/>
        <v>122.056</v>
      </c>
      <c r="U28" s="57">
        <f t="shared" si="2"/>
        <v>125.253</v>
      </c>
      <c r="V28" s="57">
        <f t="shared" si="2"/>
        <v>21.757999999999999</v>
      </c>
      <c r="W28" s="57">
        <f t="shared" si="2"/>
        <v>5.694</v>
      </c>
      <c r="X28" s="57">
        <f t="shared" si="2"/>
        <v>5.6470000000000002</v>
      </c>
      <c r="Y28" s="57">
        <f t="shared" si="2"/>
        <v>20.533999999999999</v>
      </c>
      <c r="Z28" s="58">
        <f t="shared" si="2"/>
        <v>0</v>
      </c>
      <c r="AA28" s="59">
        <f t="shared" si="2"/>
        <v>2205.4889999999996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14.9</v>
      </c>
      <c r="I35" s="94"/>
      <c r="J35" s="94"/>
      <c r="K35" s="94">
        <v>0.7</v>
      </c>
      <c r="L35" s="94"/>
      <c r="M35" s="94"/>
      <c r="N35" s="94"/>
      <c r="O35" s="94"/>
      <c r="P35" s="94"/>
      <c r="Q35" s="94"/>
      <c r="R35" s="94">
        <v>5.7</v>
      </c>
      <c r="S35" s="94"/>
      <c r="T35" s="94"/>
      <c r="U35" s="94"/>
      <c r="V35" s="94"/>
      <c r="W35" s="94">
        <v>14.9</v>
      </c>
      <c r="X35" s="94">
        <v>21.1</v>
      </c>
      <c r="Y35" s="94"/>
      <c r="Z35" s="95"/>
      <c r="AA35" s="74">
        <f t="shared" si="3"/>
        <v>57.300000000000004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14.9</v>
      </c>
      <c r="I36" s="83">
        <f t="shared" si="4"/>
        <v>0</v>
      </c>
      <c r="J36" s="83">
        <f t="shared" si="4"/>
        <v>0</v>
      </c>
      <c r="K36" s="83">
        <f t="shared" si="4"/>
        <v>0.7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5.7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14.9</v>
      </c>
      <c r="X36" s="83">
        <f t="shared" si="4"/>
        <v>21.1</v>
      </c>
      <c r="Y36" s="83">
        <f t="shared" si="4"/>
        <v>0</v>
      </c>
      <c r="Z36" s="84">
        <f t="shared" si="4"/>
        <v>0</v>
      </c>
      <c r="AA36" s="85">
        <f t="shared" si="3"/>
        <v>57.300000000000004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14.9</v>
      </c>
      <c r="I43" s="94"/>
      <c r="J43" s="94"/>
      <c r="K43" s="94">
        <v>0.7</v>
      </c>
      <c r="L43" s="94"/>
      <c r="M43" s="94"/>
      <c r="N43" s="94"/>
      <c r="O43" s="94"/>
      <c r="P43" s="94"/>
      <c r="Q43" s="94"/>
      <c r="R43" s="94">
        <v>5.7</v>
      </c>
      <c r="S43" s="94"/>
      <c r="T43" s="94"/>
      <c r="U43" s="94"/>
      <c r="V43" s="94"/>
      <c r="W43" s="94">
        <v>14.9</v>
      </c>
      <c r="X43" s="94">
        <v>21.1</v>
      </c>
      <c r="Y43" s="94"/>
      <c r="Z43" s="95"/>
      <c r="AA43" s="74">
        <f t="shared" si="5"/>
        <v>57.300000000000004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14.9</v>
      </c>
      <c r="I44" s="83">
        <f t="shared" si="6"/>
        <v>0</v>
      </c>
      <c r="J44" s="83">
        <f t="shared" si="6"/>
        <v>0</v>
      </c>
      <c r="K44" s="83">
        <f t="shared" si="6"/>
        <v>0.7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5.7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14.9</v>
      </c>
      <c r="X44" s="83">
        <f t="shared" si="6"/>
        <v>21.1</v>
      </c>
      <c r="Y44" s="83">
        <f t="shared" si="6"/>
        <v>0</v>
      </c>
      <c r="Z44" s="84">
        <f t="shared" si="6"/>
        <v>0</v>
      </c>
      <c r="AA44" s="85">
        <f t="shared" si="5"/>
        <v>57.300000000000004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12.886999999999999</v>
      </c>
      <c r="C47" s="83">
        <f t="shared" ref="C47:Z47" si="8">SUM(C10:C13)+C22+C36</f>
        <v>137.458</v>
      </c>
      <c r="D47" s="83">
        <f t="shared" si="8"/>
        <v>141.49200000000002</v>
      </c>
      <c r="E47" s="83">
        <f t="shared" si="8"/>
        <v>144.60300000000001</v>
      </c>
      <c r="F47" s="83">
        <f t="shared" si="8"/>
        <v>240.27</v>
      </c>
      <c r="G47" s="83">
        <f t="shared" si="8"/>
        <v>15.589</v>
      </c>
      <c r="H47" s="83">
        <f t="shared" si="8"/>
        <v>23.270000000000003</v>
      </c>
      <c r="I47" s="83">
        <f t="shared" si="8"/>
        <v>437.96299999999997</v>
      </c>
      <c r="J47" s="83">
        <f t="shared" si="8"/>
        <v>433.66899999999998</v>
      </c>
      <c r="K47" s="83">
        <f t="shared" si="8"/>
        <v>24.565000000000001</v>
      </c>
      <c r="L47" s="83">
        <f t="shared" si="8"/>
        <v>41.792000000000002</v>
      </c>
      <c r="M47" s="83">
        <f t="shared" si="8"/>
        <v>59.55</v>
      </c>
      <c r="N47" s="83">
        <f t="shared" si="8"/>
        <v>49.801000000000002</v>
      </c>
      <c r="O47" s="83">
        <f t="shared" si="8"/>
        <v>41.335000000000001</v>
      </c>
      <c r="P47" s="83">
        <f t="shared" si="8"/>
        <v>49.859000000000002</v>
      </c>
      <c r="Q47" s="83">
        <f t="shared" si="8"/>
        <v>43.782000000000004</v>
      </c>
      <c r="R47" s="83">
        <f t="shared" si="8"/>
        <v>14.309999999999999</v>
      </c>
      <c r="S47" s="83">
        <f t="shared" si="8"/>
        <v>13.651999999999999</v>
      </c>
      <c r="T47" s="83">
        <f t="shared" si="8"/>
        <v>122.056</v>
      </c>
      <c r="U47" s="83">
        <f t="shared" si="8"/>
        <v>125.253</v>
      </c>
      <c r="V47" s="83">
        <f t="shared" si="8"/>
        <v>21.758000000000003</v>
      </c>
      <c r="W47" s="83">
        <f t="shared" si="8"/>
        <v>20.594000000000001</v>
      </c>
      <c r="X47" s="83">
        <f t="shared" si="8"/>
        <v>26.747</v>
      </c>
      <c r="Y47" s="83">
        <f t="shared" si="8"/>
        <v>20.533999999999999</v>
      </c>
      <c r="Z47" s="84">
        <f t="shared" si="8"/>
        <v>0</v>
      </c>
      <c r="AA47" s="100">
        <f>SUM(B47:Z47)</f>
        <v>2262.7889999999998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14.9</v>
      </c>
      <c r="I4" s="18">
        <v>-139.5</v>
      </c>
      <c r="J4" s="18"/>
      <c r="K4" s="18">
        <v>0.7</v>
      </c>
      <c r="L4" s="18">
        <v>-24.6</v>
      </c>
      <c r="M4" s="18">
        <v>-54.6</v>
      </c>
      <c r="N4" s="18">
        <v>-44.9</v>
      </c>
      <c r="O4" s="18">
        <v>-36.799999999999997</v>
      </c>
      <c r="P4" s="18">
        <v>-46.5</v>
      </c>
      <c r="Q4" s="18">
        <v>-36.799999999999997</v>
      </c>
      <c r="R4" s="18">
        <v>5.7</v>
      </c>
      <c r="S4" s="18"/>
      <c r="T4" s="18">
        <v>-0.8</v>
      </c>
      <c r="U4" s="18">
        <v>-0.3</v>
      </c>
      <c r="V4" s="18">
        <v>-18.399999999999999</v>
      </c>
      <c r="W4" s="18">
        <v>14.9</v>
      </c>
      <c r="X4" s="18">
        <v>21.1</v>
      </c>
      <c r="Y4" s="18"/>
      <c r="Z4" s="19"/>
      <c r="AA4" s="107">
        <f>SUM(B4:Z4)</f>
        <v>-345.90000000000003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148.56</v>
      </c>
      <c r="C7" s="113">
        <v>150</v>
      </c>
      <c r="D7" s="113">
        <v>143.62</v>
      </c>
      <c r="E7" s="113">
        <v>132.78</v>
      </c>
      <c r="F7" s="113">
        <v>151</v>
      </c>
      <c r="G7" s="113">
        <v>182.89</v>
      </c>
      <c r="H7" s="113">
        <v>245.98</v>
      </c>
      <c r="I7" s="113">
        <v>276.02999999999997</v>
      </c>
      <c r="J7" s="113">
        <v>306.22000000000003</v>
      </c>
      <c r="K7" s="113">
        <v>253.27</v>
      </c>
      <c r="L7" s="113">
        <v>202</v>
      </c>
      <c r="M7" s="113">
        <v>185.36</v>
      </c>
      <c r="N7" s="113">
        <v>184</v>
      </c>
      <c r="O7" s="113">
        <v>183.24</v>
      </c>
      <c r="P7" s="113">
        <v>190</v>
      </c>
      <c r="Q7" s="113">
        <v>192</v>
      </c>
      <c r="R7" s="113">
        <v>251.72</v>
      </c>
      <c r="S7" s="113">
        <v>253.33</v>
      </c>
      <c r="T7" s="113">
        <v>310.07</v>
      </c>
      <c r="U7" s="113">
        <v>311.58999999999997</v>
      </c>
      <c r="V7" s="113">
        <v>250</v>
      </c>
      <c r="W7" s="113">
        <v>230</v>
      </c>
      <c r="X7" s="113">
        <v>224.72</v>
      </c>
      <c r="Y7" s="113">
        <v>201.88</v>
      </c>
      <c r="Z7" s="114"/>
      <c r="AA7" s="115">
        <v>215.01083333333335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>
        <v>139.5</v>
      </c>
      <c r="J15" s="129"/>
      <c r="K15" s="129"/>
      <c r="L15" s="129">
        <v>24.6</v>
      </c>
      <c r="M15" s="129">
        <v>54.6</v>
      </c>
      <c r="N15" s="129">
        <v>44.9</v>
      </c>
      <c r="O15" s="129">
        <v>36.799999999999997</v>
      </c>
      <c r="P15" s="129">
        <v>46.5</v>
      </c>
      <c r="Q15" s="129">
        <v>36.799999999999997</v>
      </c>
      <c r="R15" s="129"/>
      <c r="S15" s="129"/>
      <c r="T15" s="129">
        <v>0.8</v>
      </c>
      <c r="U15" s="129">
        <v>0.3</v>
      </c>
      <c r="V15" s="125">
        <v>18.399999999999999</v>
      </c>
      <c r="W15" s="129"/>
      <c r="X15" s="129"/>
      <c r="Y15" s="129"/>
      <c r="Z15" s="127"/>
      <c r="AA15" s="128">
        <f t="shared" si="0"/>
        <v>403.2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139.5</v>
      </c>
      <c r="J16" s="131">
        <f t="shared" si="1"/>
        <v>0</v>
      </c>
      <c r="K16" s="131">
        <f t="shared" si="1"/>
        <v>0</v>
      </c>
      <c r="L16" s="131">
        <f t="shared" si="1"/>
        <v>24.6</v>
      </c>
      <c r="M16" s="131">
        <f t="shared" si="1"/>
        <v>54.6</v>
      </c>
      <c r="N16" s="131">
        <f t="shared" si="1"/>
        <v>44.9</v>
      </c>
      <c r="O16" s="131">
        <f t="shared" si="1"/>
        <v>36.799999999999997</v>
      </c>
      <c r="P16" s="131">
        <f t="shared" si="1"/>
        <v>46.5</v>
      </c>
      <c r="Q16" s="131">
        <f t="shared" si="1"/>
        <v>36.799999999999997</v>
      </c>
      <c r="R16" s="131">
        <f t="shared" si="1"/>
        <v>0</v>
      </c>
      <c r="S16" s="131">
        <f t="shared" si="1"/>
        <v>0</v>
      </c>
      <c r="T16" s="131">
        <f t="shared" si="1"/>
        <v>0.8</v>
      </c>
      <c r="U16" s="131">
        <f t="shared" si="1"/>
        <v>0.3</v>
      </c>
      <c r="V16" s="131">
        <f t="shared" si="1"/>
        <v>18.399999999999999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403.2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14.9</v>
      </c>
      <c r="I23" s="129"/>
      <c r="J23" s="129"/>
      <c r="K23" s="129">
        <v>0.7</v>
      </c>
      <c r="L23" s="129"/>
      <c r="M23" s="129"/>
      <c r="N23" s="129"/>
      <c r="O23" s="129"/>
      <c r="P23" s="129"/>
      <c r="Q23" s="129"/>
      <c r="R23" s="129">
        <v>5.7</v>
      </c>
      <c r="S23" s="129"/>
      <c r="T23" s="129"/>
      <c r="U23" s="129"/>
      <c r="V23" s="125"/>
      <c r="W23" s="129">
        <v>14.9</v>
      </c>
      <c r="X23" s="129">
        <v>21.1</v>
      </c>
      <c r="Y23" s="129"/>
      <c r="Z23" s="127"/>
      <c r="AA23" s="128">
        <f t="shared" si="2"/>
        <v>57.300000000000004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14.9</v>
      </c>
      <c r="I24" s="131">
        <f t="shared" si="3"/>
        <v>0</v>
      </c>
      <c r="J24" s="131">
        <f t="shared" si="3"/>
        <v>0</v>
      </c>
      <c r="K24" s="131">
        <f t="shared" si="3"/>
        <v>0.7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5.7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14.9</v>
      </c>
      <c r="X24" s="131">
        <f t="shared" si="3"/>
        <v>21.1</v>
      </c>
      <c r="Y24" s="131">
        <f t="shared" si="3"/>
        <v>0</v>
      </c>
      <c r="Z24" s="132" t="str">
        <f t="shared" si="3"/>
        <v/>
      </c>
      <c r="AA24" s="85">
        <f t="shared" si="2"/>
        <v>57.300000000000004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2021-10-25T13:21:04Z</dcterms:created>
  <dcterms:modified xsi:type="dcterms:W3CDTF">2021-10-25T13:21:05Z</dcterms:modified>
</cp:coreProperties>
</file>