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[1]SPOT_Orders_OverView_01!$A$24:$A$39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<sst xmlns="http://schemas.openxmlformats.org/spreadsheetml/2006/main" count="109" uniqueCount="48">
  <si>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24/10/2021 16:21:10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</si>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</sst>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">
                  <c:v>36</c:v>
                </c:pt>
                <c:pt idx="3">
                  <c:v>36</c:v>
                </c:pt>
                <c:pt idx="4">
                  <c:v>36</c:v>
                </c:pt>
                <c:pt idx="6">
                  <c:v>6.6669999999999998</c:v>
                </c:pt>
                <c:pt idx="7">
                  <c:v>27.744</c:v>
                </c:pt>
                <c:pt idx="8">
                  <c:v>103.10600000000001</c:v>
                </c:pt>
                <c:pt idx="9">
                  <c:v>91.455999999999989</c:v>
                </c:pt>
                <c:pt idx="10">
                  <c:v>56.338000000000001</c:v>
                </c:pt>
                <c:pt idx="11">
                  <c:v>54.438999999999993</c:v>
                </c:pt>
                <c:pt idx="12">
                  <c:v>43.475999999999999</c:v>
                </c:pt>
                <c:pt idx="13">
                  <c:v>41.28</c:v>
                </c:pt>
                <c:pt idx="14">
                  <c:v>29.417999999999999</c:v>
                </c:pt>
                <c:pt idx="15">
                  <c:v>20.634</c:v>
                </c:pt>
                <c:pt idx="16">
                  <c:v>4.1550000000000002</c:v>
                </c:pt>
                <c:pt idx="17">
                  <c:v>3.66</c:v>
                </c:pt>
                <c:pt idx="18">
                  <c:v>4.383</c:v>
                </c:pt>
                <c:pt idx="20">
                  <c:v>3.9729999999999999</c:v>
                </c:pt>
                <c:pt idx="21">
                  <c:v>14.786</c:v>
                </c:pt>
                <c:pt idx="23">
                  <c:v>22.08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84</c:v>
                </c:pt>
                <c:pt idx="6">
                  <c:v>94.5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23.9</c:v>
                </c:pt>
                <c:pt idx="20">
                  <c:v>0</c:v>
                </c:pt>
                <c:pt idx="21">
                  <c:v>0</c:v>
                </c:pt>
                <c:pt idx="22">
                  <c:v>29.6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3.4220000000000002</c:v>
                </c:pt>
                <c:pt idx="1">
                  <c:v>1.4410000000000001</c:v>
                </c:pt>
                <c:pt idx="2">
                  <c:v>0.189</c:v>
                </c:pt>
                <c:pt idx="3">
                  <c:v>0.29299999999999998</c:v>
                </c:pt>
                <c:pt idx="4">
                  <c:v>1.0249999999999999</c:v>
                </c:pt>
                <c:pt idx="6">
                  <c:v>0.21000000000000002</c:v>
                </c:pt>
                <c:pt idx="8">
                  <c:v>1.1830000000000001</c:v>
                </c:pt>
                <c:pt idx="10">
                  <c:v>0.60099999999999998</c:v>
                </c:pt>
                <c:pt idx="11">
                  <c:v>0.441</c:v>
                </c:pt>
                <c:pt idx="12">
                  <c:v>0.26400000000000001</c:v>
                </c:pt>
                <c:pt idx="13">
                  <c:v>0.628</c:v>
                </c:pt>
                <c:pt idx="14">
                  <c:v>0.499</c:v>
                </c:pt>
                <c:pt idx="15">
                  <c:v>0.498</c:v>
                </c:pt>
                <c:pt idx="16">
                  <c:v>0.52600000000000002</c:v>
                </c:pt>
                <c:pt idx="17">
                  <c:v>0.25</c:v>
                </c:pt>
                <c:pt idx="19">
                  <c:v>0.23200000000000001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180</c:v>
                </c:pt>
                <c:pt idx="7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468368"/>
        <c:axId val="54687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8.7920000000000016</c:v>
                </c:pt>
                <c:pt idx="1">
                  <c:v>6.8789999999999996</c:v>
                </c:pt>
                <c:pt idx="2">
                  <c:v>39.717999999999996</c:v>
                </c:pt>
                <c:pt idx="3">
                  <c:v>38.757999999999996</c:v>
                </c:pt>
                <c:pt idx="4">
                  <c:v>39.760999999999996</c:v>
                </c:pt>
                <c:pt idx="5">
                  <c:v>88.11</c:v>
                </c:pt>
                <c:pt idx="6">
                  <c:v>286.80799999999999</c:v>
                </c:pt>
                <c:pt idx="7">
                  <c:v>94.762</c:v>
                </c:pt>
                <c:pt idx="8">
                  <c:v>112.34799999999997</c:v>
                </c:pt>
                <c:pt idx="9">
                  <c:v>95.947000000000003</c:v>
                </c:pt>
                <c:pt idx="10">
                  <c:v>57.031000000000006</c:v>
                </c:pt>
                <c:pt idx="11">
                  <c:v>54.879999999999995</c:v>
                </c:pt>
                <c:pt idx="12">
                  <c:v>43.739999999999995</c:v>
                </c:pt>
                <c:pt idx="13">
                  <c:v>42.138999999999996</c:v>
                </c:pt>
                <c:pt idx="14">
                  <c:v>34.684000000000005</c:v>
                </c:pt>
                <c:pt idx="15">
                  <c:v>29.203000000000003</c:v>
                </c:pt>
                <c:pt idx="16">
                  <c:v>14.983000000000001</c:v>
                </c:pt>
                <c:pt idx="17">
                  <c:v>9.6349999999999998</c:v>
                </c:pt>
                <c:pt idx="18">
                  <c:v>18.145</c:v>
                </c:pt>
                <c:pt idx="19">
                  <c:v>24.18</c:v>
                </c:pt>
                <c:pt idx="20">
                  <c:v>9.6660000000000004</c:v>
                </c:pt>
                <c:pt idx="21">
                  <c:v>14.744</c:v>
                </c:pt>
                <c:pt idx="22">
                  <c:v>29.590999999999998</c:v>
                </c:pt>
                <c:pt idx="23">
                  <c:v>22.08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68368"/>
        <c:axId val="54687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155.88999999999999</c:v>
                </c:pt>
                <c:pt idx="1">
                  <c:v>151.05000000000001</c:v>
                </c:pt>
                <c:pt idx="2">
                  <c:v>135</c:v>
                </c:pt>
                <c:pt idx="3">
                  <c:v>115</c:v>
                </c:pt>
                <c:pt idx="4">
                  <c:v>131.99</c:v>
                </c:pt>
                <c:pt idx="5">
                  <c:v>175.99</c:v>
                </c:pt>
                <c:pt idx="6">
                  <c:v>209.59</c:v>
                </c:pt>
                <c:pt idx="7">
                  <c:v>241.06</c:v>
                </c:pt>
                <c:pt idx="8">
                  <c:v>244.29</c:v>
                </c:pt>
                <c:pt idx="9">
                  <c:v>209.02</c:v>
                </c:pt>
                <c:pt idx="10">
                  <c:v>194.06</c:v>
                </c:pt>
                <c:pt idx="11">
                  <c:v>158.13</c:v>
                </c:pt>
                <c:pt idx="12">
                  <c:v>152.63999999999999</c:v>
                </c:pt>
                <c:pt idx="13">
                  <c:v>150</c:v>
                </c:pt>
                <c:pt idx="14">
                  <c:v>152.63999999999999</c:v>
                </c:pt>
                <c:pt idx="15">
                  <c:v>169.06</c:v>
                </c:pt>
                <c:pt idx="16">
                  <c:v>198.05</c:v>
                </c:pt>
                <c:pt idx="17">
                  <c:v>216.43</c:v>
                </c:pt>
                <c:pt idx="18">
                  <c:v>252.11</c:v>
                </c:pt>
                <c:pt idx="19">
                  <c:v>251.01</c:v>
                </c:pt>
                <c:pt idx="20">
                  <c:v>226.72</c:v>
                </c:pt>
                <c:pt idx="21">
                  <c:v>220</c:v>
                </c:pt>
                <c:pt idx="22">
                  <c:v>204.95</c:v>
                </c:pt>
                <c:pt idx="23">
                  <c:v>169.13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69544"/>
        <c:axId val="5469152"/>
      </c:lineChart>
      <c:catAx>
        <c:axId val="5468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68760"/>
        <c:crosses val="autoZero"/>
        <c:auto val="1"/>
        <c:lblAlgn val="ctr"/>
        <c:lblOffset val="100"/>
        <c:noMultiLvlLbl val="0"/>
      </c:catAx>
      <c:valAx>
        <c:axId val="5468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68368"/>
        <c:crosses val="autoZero"/>
        <c:crossBetween val="between"/>
      </c:valAx>
      <c:valAx>
        <c:axId val="54691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69544"/>
        <c:crosses val="max"/>
        <c:crossBetween val="between"/>
      </c:valAx>
      <c:catAx>
        <c:axId val="54695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469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44494</v>
          </cell>
        </row>
        <row r="5">
          <cell r="C5" t="str">
            <v>CRIDA1</v>
          </cell>
        </row>
        <row r="26">
          <cell r="C26">
            <v>0</v>
          </cell>
        </row>
        <row r="27">
          <cell r="C27">
            <v>635.59499999999991</v>
          </cell>
        </row>
        <row r="28">
          <cell r="C28">
            <v>240</v>
          </cell>
        </row>
        <row r="29">
          <cell r="C29">
            <v>232</v>
          </cell>
        </row>
        <row r="30">
          <cell r="C30">
            <v>11.702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97.183000000000007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418.2709999999999</v>
          </cell>
        </row>
        <row r="41">
          <cell r="C41">
            <v>0</v>
          </cell>
        </row>
        <row r="42">
          <cell r="C42">
            <v>214.3</v>
          </cell>
        </row>
        <row r="43">
          <cell r="C43">
            <v>0</v>
          </cell>
        </row>
        <row r="44">
          <cell r="C44">
            <v>40</v>
          </cell>
        </row>
        <row r="45">
          <cell r="C45">
            <v>439.964</v>
          </cell>
        </row>
        <row r="46">
          <cell r="C46">
            <v>0</v>
          </cell>
        </row>
        <row r="47">
          <cell r="C47">
            <v>104.04900000000001</v>
          </cell>
        </row>
      </sheetData>
      <sheetData sheetId="4"/>
      <sheetData sheetId="5"/>
      <sheetData sheetId="6"/>
      <sheetData sheetId="7">
        <row r="7">
          <cell r="B7">
            <v>155.88999999999999</v>
          </cell>
          <cell r="C7">
            <v>151.05000000000001</v>
          </cell>
          <cell r="D7">
            <v>135</v>
          </cell>
          <cell r="E7">
            <v>115</v>
          </cell>
          <cell r="F7">
            <v>131.99</v>
          </cell>
          <cell r="G7">
            <v>175.99</v>
          </cell>
          <cell r="H7">
            <v>209.59</v>
          </cell>
          <cell r="I7">
            <v>241.06</v>
          </cell>
          <cell r="J7">
            <v>244.29</v>
          </cell>
          <cell r="K7">
            <v>209.02</v>
          </cell>
          <cell r="L7">
            <v>194.06</v>
          </cell>
          <cell r="M7">
            <v>158.13</v>
          </cell>
          <cell r="N7">
            <v>152.63999999999999</v>
          </cell>
          <cell r="O7">
            <v>150</v>
          </cell>
          <cell r="P7">
            <v>152.63999999999999</v>
          </cell>
          <cell r="Q7">
            <v>169.06</v>
          </cell>
          <cell r="R7">
            <v>198.05</v>
          </cell>
          <cell r="S7">
            <v>216.43</v>
          </cell>
          <cell r="T7">
            <v>252.11</v>
          </cell>
          <cell r="U7">
            <v>251.01</v>
          </cell>
          <cell r="V7">
            <v>226.72</v>
          </cell>
          <cell r="W7">
            <v>220</v>
          </cell>
          <cell r="X7">
            <v>204.95</v>
          </cell>
          <cell r="Y7">
            <v>169.13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155.88999999999999</v>
          </cell>
          <cell r="C7">
            <v>151.05000000000001</v>
          </cell>
          <cell r="D7">
            <v>135</v>
          </cell>
          <cell r="E7">
            <v>115</v>
          </cell>
          <cell r="F7">
            <v>131.99</v>
          </cell>
          <cell r="G7">
            <v>175.99</v>
          </cell>
          <cell r="H7">
            <v>209.59</v>
          </cell>
          <cell r="I7">
            <v>241.06</v>
          </cell>
          <cell r="J7">
            <v>244.29</v>
          </cell>
          <cell r="K7">
            <v>209.02</v>
          </cell>
          <cell r="L7">
            <v>194.06</v>
          </cell>
          <cell r="M7">
            <v>158.13</v>
          </cell>
          <cell r="N7">
            <v>152.63999999999999</v>
          </cell>
          <cell r="O7">
            <v>150</v>
          </cell>
          <cell r="P7">
            <v>152.63999999999999</v>
          </cell>
          <cell r="Q7">
            <v>169.06</v>
          </cell>
          <cell r="R7">
            <v>198.05</v>
          </cell>
          <cell r="S7">
            <v>216.43</v>
          </cell>
          <cell r="T7">
            <v>252.11</v>
          </cell>
          <cell r="U7">
            <v>251.01</v>
          </cell>
          <cell r="V7">
            <v>226.72</v>
          </cell>
          <cell r="W7">
            <v>220</v>
          </cell>
          <cell r="X7">
            <v>204.95</v>
          </cell>
          <cell r="Y7">
            <v>169.13</v>
          </cell>
        </row>
        <row r="27">
          <cell r="D27">
            <v>36</v>
          </cell>
          <cell r="E27">
            <v>36</v>
          </cell>
          <cell r="F27">
            <v>36</v>
          </cell>
        </row>
        <row r="31">
          <cell r="I31">
            <v>14.087999999999999</v>
          </cell>
          <cell r="J31">
            <v>82.369</v>
          </cell>
          <cell r="K31">
            <v>71.941999999999993</v>
          </cell>
          <cell r="L31">
            <v>36.811</v>
          </cell>
          <cell r="M31">
            <v>33.51</v>
          </cell>
          <cell r="N31">
            <v>43.475999999999999</v>
          </cell>
          <cell r="O31">
            <v>41.28</v>
          </cell>
          <cell r="P31">
            <v>29.417999999999999</v>
          </cell>
        </row>
        <row r="35">
          <cell r="H35">
            <v>6.6669999999999998</v>
          </cell>
          <cell r="I35">
            <v>5.181</v>
          </cell>
          <cell r="J35">
            <v>8.7029999999999994</v>
          </cell>
          <cell r="K35">
            <v>5.1959999999999997</v>
          </cell>
          <cell r="L35">
            <v>5.2569999999999997</v>
          </cell>
          <cell r="M35">
            <v>20.928999999999998</v>
          </cell>
          <cell r="W35">
            <v>14.786</v>
          </cell>
          <cell r="Y35">
            <v>22.08</v>
          </cell>
        </row>
        <row r="36">
          <cell r="I36">
            <v>8.4749999999999996</v>
          </cell>
          <cell r="J36">
            <v>12.034000000000001</v>
          </cell>
          <cell r="K36">
            <v>14.318</v>
          </cell>
          <cell r="L36">
            <v>14.27</v>
          </cell>
          <cell r="Q36">
            <v>20.634</v>
          </cell>
          <cell r="R36">
            <v>4.1550000000000002</v>
          </cell>
          <cell r="S36">
            <v>3.66</v>
          </cell>
          <cell r="T36">
            <v>4.383</v>
          </cell>
          <cell r="V36">
            <v>3.9729999999999999</v>
          </cell>
        </row>
        <row r="45">
          <cell r="H45">
            <v>90</v>
          </cell>
          <cell r="I45">
            <v>30</v>
          </cell>
        </row>
        <row r="46">
          <cell r="H46">
            <v>90</v>
          </cell>
          <cell r="I46">
            <v>30</v>
          </cell>
        </row>
        <row r="57">
          <cell r="B57">
            <v>3.4220000000000002</v>
          </cell>
          <cell r="C57">
            <v>1.4410000000000001</v>
          </cell>
          <cell r="D57">
            <v>0.189</v>
          </cell>
          <cell r="E57">
            <v>0.29299999999999998</v>
          </cell>
          <cell r="F57">
            <v>1.0249999999999999</v>
          </cell>
          <cell r="H57">
            <v>0.21000000000000002</v>
          </cell>
          <cell r="J57">
            <v>1.1830000000000001</v>
          </cell>
          <cell r="L57">
            <v>0.60099999999999998</v>
          </cell>
          <cell r="M57">
            <v>0.441</v>
          </cell>
          <cell r="N57">
            <v>0.26400000000000001</v>
          </cell>
          <cell r="O57">
            <v>0.628</v>
          </cell>
          <cell r="P57">
            <v>0.499</v>
          </cell>
          <cell r="Q57">
            <v>0.498</v>
          </cell>
          <cell r="R57">
            <v>0.52600000000000002</v>
          </cell>
          <cell r="S57">
            <v>0.25</v>
          </cell>
          <cell r="U57">
            <v>0.23200000000000001</v>
          </cell>
        </row>
        <row r="64">
          <cell r="B64">
            <v>5.37</v>
          </cell>
          <cell r="C64">
            <v>5.4379999999999997</v>
          </cell>
          <cell r="D64">
            <v>3.5289999999999999</v>
          </cell>
          <cell r="E64">
            <v>2.4649999999999999</v>
          </cell>
          <cell r="F64">
            <v>2.6920000000000002</v>
          </cell>
          <cell r="G64">
            <v>4.093</v>
          </cell>
          <cell r="H64">
            <v>5.3979999999999997</v>
          </cell>
          <cell r="I64">
            <v>7.0179999999999998</v>
          </cell>
          <cell r="J64">
            <v>8.0749999999999993</v>
          </cell>
          <cell r="K64">
            <v>4.4909999999999997</v>
          </cell>
          <cell r="L64">
            <v>9.1999999999999998E-2</v>
          </cell>
          <cell r="O64">
            <v>0.23100000000000001</v>
          </cell>
          <cell r="P64">
            <v>4.7670000000000003</v>
          </cell>
          <cell r="Q64">
            <v>8.0709999999999997</v>
          </cell>
          <cell r="R64">
            <v>10.302</v>
          </cell>
          <cell r="S64">
            <v>5.7249999999999996</v>
          </cell>
          <cell r="T64">
            <v>13.733000000000001</v>
          </cell>
          <cell r="V64">
            <v>5.6929999999999996</v>
          </cell>
        </row>
        <row r="74">
          <cell r="G74">
            <v>84</v>
          </cell>
          <cell r="H74">
            <v>94.5</v>
          </cell>
          <cell r="U74">
            <v>23.9</v>
          </cell>
          <cell r="X74">
            <v>29.6</v>
          </cell>
        </row>
      </sheetData>
      <sheetData sheetId="17">
        <row r="12">
          <cell r="D12">
            <v>10</v>
          </cell>
          <cell r="E12">
            <v>10</v>
          </cell>
        </row>
        <row r="13">
          <cell r="D13">
            <v>10</v>
          </cell>
          <cell r="E13">
            <v>10</v>
          </cell>
        </row>
        <row r="23">
          <cell r="D23">
            <v>10.553000000000001</v>
          </cell>
          <cell r="E23">
            <v>11.401</v>
          </cell>
        </row>
        <row r="25">
          <cell r="G25">
            <v>80</v>
          </cell>
          <cell r="H25">
            <v>278.01</v>
          </cell>
          <cell r="I25">
            <v>60</v>
          </cell>
        </row>
        <row r="57">
          <cell r="B57">
            <v>0.68500000000000005</v>
          </cell>
          <cell r="C57">
            <v>0.63500000000000001</v>
          </cell>
          <cell r="D57">
            <v>1.3780000000000001</v>
          </cell>
          <cell r="E57">
            <v>0.997</v>
          </cell>
          <cell r="G57">
            <v>0.59099999999999997</v>
          </cell>
          <cell r="H57">
            <v>0.92399999999999993</v>
          </cell>
          <cell r="I57">
            <v>1.6160000000000001</v>
          </cell>
          <cell r="J57">
            <v>0.91600000000000004</v>
          </cell>
          <cell r="K57">
            <v>1.347</v>
          </cell>
          <cell r="L57">
            <v>1.8329999999999997</v>
          </cell>
          <cell r="M57">
            <v>2.702</v>
          </cell>
          <cell r="N57">
            <v>4.4010000000000007</v>
          </cell>
          <cell r="O57">
            <v>3.8770000000000002</v>
          </cell>
          <cell r="P57">
            <v>3.121</v>
          </cell>
          <cell r="Q57">
            <v>4.4160000000000004</v>
          </cell>
          <cell r="R57">
            <v>4.2279999999999998</v>
          </cell>
          <cell r="S57">
            <v>3.8790000000000004</v>
          </cell>
          <cell r="T57">
            <v>4.8260000000000005</v>
          </cell>
          <cell r="U57">
            <v>16.266999999999999</v>
          </cell>
          <cell r="V57">
            <v>4.1120000000000001</v>
          </cell>
          <cell r="W57">
            <v>6.1630000000000003</v>
          </cell>
          <cell r="X57">
            <v>20.504000000000001</v>
          </cell>
          <cell r="Y57">
            <v>14.631</v>
          </cell>
        </row>
        <row r="64">
          <cell r="B64">
            <v>8.1070000000000011</v>
          </cell>
          <cell r="C64">
            <v>6.2439999999999998</v>
          </cell>
          <cell r="D64">
            <v>7.7869999999999999</v>
          </cell>
          <cell r="E64">
            <v>6.3599999999999994</v>
          </cell>
          <cell r="F64">
            <v>5.1610000000000005</v>
          </cell>
          <cell r="G64">
            <v>7.5189999999999992</v>
          </cell>
          <cell r="H64">
            <v>7.8739999999999988</v>
          </cell>
          <cell r="I64">
            <v>17.746000000000002</v>
          </cell>
          <cell r="J64">
            <v>23.131999999999998</v>
          </cell>
          <cell r="K64">
            <v>39.6</v>
          </cell>
          <cell r="L64">
            <v>47.098000000000006</v>
          </cell>
          <cell r="M64">
            <v>52.177999999999997</v>
          </cell>
          <cell r="N64">
            <v>39.338999999999999</v>
          </cell>
          <cell r="O64">
            <v>38.262</v>
          </cell>
          <cell r="P64">
            <v>31.562999999999999</v>
          </cell>
          <cell r="Q64">
            <v>24.787000000000003</v>
          </cell>
          <cell r="R64">
            <v>10.754999999999999</v>
          </cell>
          <cell r="S64">
            <v>5.7560000000000002</v>
          </cell>
          <cell r="T64">
            <v>4.4189999999999996</v>
          </cell>
          <cell r="U64">
            <v>7.9129999999999994</v>
          </cell>
          <cell r="V64">
            <v>5.5540000000000003</v>
          </cell>
          <cell r="W64">
            <v>4.5809999999999995</v>
          </cell>
          <cell r="X64">
            <v>9.0870000000000015</v>
          </cell>
          <cell r="Y64">
            <v>7.4489999999999998</v>
          </cell>
        </row>
        <row r="74">
          <cell r="F74">
            <v>34.6</v>
          </cell>
          <cell r="I74">
            <v>15.4</v>
          </cell>
          <cell r="J74">
            <v>88.3</v>
          </cell>
          <cell r="K74">
            <v>55</v>
          </cell>
          <cell r="L74">
            <v>8.1</v>
          </cell>
          <cell r="T74">
            <v>8.9</v>
          </cell>
          <cell r="W74">
            <v>4</v>
          </cell>
        </row>
      </sheetData>
      <sheetData sheetId="18">
        <row r="7">
          <cell r="B7">
            <v>155.88999999999999</v>
          </cell>
          <cell r="C7">
            <v>151.05000000000001</v>
          </cell>
          <cell r="D7">
            <v>135</v>
          </cell>
          <cell r="E7">
            <v>115</v>
          </cell>
          <cell r="F7">
            <v>131.99</v>
          </cell>
          <cell r="G7">
            <v>175.99</v>
          </cell>
          <cell r="H7">
            <v>209.59</v>
          </cell>
          <cell r="I7">
            <v>241.06</v>
          </cell>
          <cell r="J7">
            <v>244.29</v>
          </cell>
          <cell r="K7">
            <v>209.02</v>
          </cell>
          <cell r="L7">
            <v>194.06</v>
          </cell>
          <cell r="M7">
            <v>158.13</v>
          </cell>
          <cell r="N7">
            <v>152.63999999999999</v>
          </cell>
          <cell r="O7">
            <v>150</v>
          </cell>
          <cell r="P7">
            <v>152.63999999999999</v>
          </cell>
          <cell r="Q7">
            <v>169.06</v>
          </cell>
          <cell r="R7">
            <v>198.05</v>
          </cell>
          <cell r="S7">
            <v>216.43</v>
          </cell>
          <cell r="T7">
            <v>252.11</v>
          </cell>
          <cell r="U7">
            <v>251.01</v>
          </cell>
          <cell r="V7">
            <v>226.72</v>
          </cell>
          <cell r="W7">
            <v>220</v>
          </cell>
          <cell r="X7">
            <v>204.95</v>
          </cell>
          <cell r="Y7">
            <v>169.13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EPA_THESS</v>
          </cell>
        </row>
        <row r="25">
          <cell r="A25" t="str">
            <v>EUNICE_AGG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44492</v>
          </cell>
        </row>
        <row r="4">
          <cell r="B4">
            <v>44492</v>
          </cell>
        </row>
        <row r="5">
          <cell r="B5">
            <v>44492</v>
          </cell>
        </row>
        <row r="6">
          <cell r="B6">
            <v>44492</v>
          </cell>
        </row>
        <row r="7">
          <cell r="B7">
            <v>44492</v>
          </cell>
        </row>
        <row r="8">
          <cell r="B8">
            <v>44492</v>
          </cell>
        </row>
        <row r="9">
          <cell r="B9">
            <v>44492</v>
          </cell>
        </row>
        <row r="10">
          <cell r="B10">
            <v>44492</v>
          </cell>
        </row>
        <row r="11">
          <cell r="B11">
            <v>44492</v>
          </cell>
        </row>
        <row r="12">
          <cell r="B12">
            <v>44492</v>
          </cell>
        </row>
        <row r="13">
          <cell r="B13">
            <v>44492</v>
          </cell>
        </row>
        <row r="14">
          <cell r="B14">
            <v>44492</v>
          </cell>
        </row>
        <row r="15">
          <cell r="B15">
            <v>44492</v>
          </cell>
        </row>
        <row r="16">
          <cell r="B16">
            <v>44492</v>
          </cell>
        </row>
      </sheetData>
      <sheetData sheetId="41">
        <row r="2">
          <cell r="C2">
            <v>44495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997.47209999999995</v>
          </cell>
          <cell r="J13">
            <v>997.47199999999998</v>
          </cell>
          <cell r="K13">
            <v>997.47199999999998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294.52199999999999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8.7919999999999998</v>
      </c>
      <c r="C4" s="18">
        <v>6.8789999999999996</v>
      </c>
      <c r="D4" s="18">
        <v>39.717999999999996</v>
      </c>
      <c r="E4" s="18">
        <v>38.757999999999996</v>
      </c>
      <c r="F4" s="18">
        <v>39.717000000000006</v>
      </c>
      <c r="G4" s="18">
        <v>88.093000000000004</v>
      </c>
      <c r="H4" s="18">
        <v>286.77499999999998</v>
      </c>
      <c r="I4" s="18">
        <v>94.762</v>
      </c>
      <c r="J4" s="18">
        <v>112.364</v>
      </c>
      <c r="K4" s="18">
        <v>95.946999999999989</v>
      </c>
      <c r="L4" s="18">
        <v>57.030999999999999</v>
      </c>
      <c r="M4" s="18">
        <v>54.879999999999995</v>
      </c>
      <c r="N4" s="18">
        <v>43.74</v>
      </c>
      <c r="O4" s="18">
        <v>42.13900000000001</v>
      </c>
      <c r="P4" s="18">
        <v>34.683999999999997</v>
      </c>
      <c r="Q4" s="18">
        <v>29.203000000000003</v>
      </c>
      <c r="R4" s="18">
        <v>14.983000000000001</v>
      </c>
      <c r="S4" s="18">
        <v>9.6349999999999998</v>
      </c>
      <c r="T4" s="18">
        <v>18.116</v>
      </c>
      <c r="U4" s="18">
        <v>24.131999999999998</v>
      </c>
      <c r="V4" s="18">
        <v>9.6660000000000004</v>
      </c>
      <c r="W4" s="18">
        <v>14.786</v>
      </c>
      <c r="X4" s="18">
        <v>29.6</v>
      </c>
      <c r="Y4" s="18">
        <v>22.08</v>
      </c>
      <c r="Z4" s="19"/>
      <c r="AA4" s="20">
        <f>SUM(B4:Z4)</f>
        <v>1216.4799999999998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155.88999999999999</v>
      </c>
      <c r="C7" s="28">
        <v>151.05000000000001</v>
      </c>
      <c r="D7" s="28">
        <v>135</v>
      </c>
      <c r="E7" s="28">
        <v>115</v>
      </c>
      <c r="F7" s="28">
        <v>131.99</v>
      </c>
      <c r="G7" s="28">
        <v>175.99</v>
      </c>
      <c r="H7" s="28">
        <v>209.59</v>
      </c>
      <c r="I7" s="28">
        <v>241.06</v>
      </c>
      <c r="J7" s="28">
        <v>244.29</v>
      </c>
      <c r="K7" s="28">
        <v>209.02</v>
      </c>
      <c r="L7" s="28">
        <v>194.06</v>
      </c>
      <c r="M7" s="28">
        <v>158.13</v>
      </c>
      <c r="N7" s="28">
        <v>152.63999999999999</v>
      </c>
      <c r="O7" s="28">
        <v>150</v>
      </c>
      <c r="P7" s="28">
        <v>152.63999999999999</v>
      </c>
      <c r="Q7" s="28">
        <v>169.06</v>
      </c>
      <c r="R7" s="28">
        <v>198.05</v>
      </c>
      <c r="S7" s="28">
        <v>216.43</v>
      </c>
      <c r="T7" s="28">
        <v>252.11</v>
      </c>
      <c r="U7" s="28">
        <v>251.01</v>
      </c>
      <c r="V7" s="28">
        <v>226.72</v>
      </c>
      <c r="W7" s="28">
        <v>220</v>
      </c>
      <c r="X7" s="28">
        <v>204.95</v>
      </c>
      <c r="Y7" s="28">
        <v>169.13</v>
      </c>
      <c r="Z7" s="29"/>
      <c r="AA7" s="30">
        <f>IF(SUM(GR_MAINLAND_MCP_SUM_SELL)&lt;&gt;0,AVERAGEIF(GR_MAINLAND_MCP_SUM_SELL,"&lt;&gt;"""),"")</f>
        <v>186.82541666666665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>
        <v>36</v>
      </c>
      <c r="E11" s="47">
        <v>36</v>
      </c>
      <c r="F11" s="47">
        <v>36</v>
      </c>
      <c r="G11" s="47"/>
      <c r="H11" s="47">
        <v>6.6669999999999998</v>
      </c>
      <c r="I11" s="47">
        <v>27.744</v>
      </c>
      <c r="J11" s="47">
        <v>103.10600000000001</v>
      </c>
      <c r="K11" s="47">
        <v>91.455999999999989</v>
      </c>
      <c r="L11" s="47">
        <v>56.338000000000001</v>
      </c>
      <c r="M11" s="47">
        <v>54.438999999999993</v>
      </c>
      <c r="N11" s="47">
        <v>43.475999999999999</v>
      </c>
      <c r="O11" s="47">
        <v>41.28</v>
      </c>
      <c r="P11" s="47">
        <v>29.417999999999999</v>
      </c>
      <c r="Q11" s="47">
        <v>20.634</v>
      </c>
      <c r="R11" s="47">
        <v>4.1550000000000002</v>
      </c>
      <c r="S11" s="47">
        <v>3.66</v>
      </c>
      <c r="T11" s="47">
        <v>4.383</v>
      </c>
      <c r="U11" s="47"/>
      <c r="V11" s="47">
        <v>3.9729999999999999</v>
      </c>
      <c r="W11" s="47">
        <v>14.786</v>
      </c>
      <c r="X11" s="47"/>
      <c r="Y11" s="47">
        <v>22.08</v>
      </c>
      <c r="Z11" s="48"/>
      <c r="AA11" s="49">
        <f>SUM(B11:Z11)</f>
        <v>635.59499999999991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>
        <v>180</v>
      </c>
      <c r="I12" s="47">
        <v>60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240</v>
      </c>
    </row>
    <row r="13" spans="1:27" ht="24.95" customHeight="1" x14ac:dyDescent="0.2">
      <c r="A13" s="50" t="s">
        <v>9</v>
      </c>
      <c r="B13" s="51">
        <v>3.4220000000000002</v>
      </c>
      <c r="C13" s="52">
        <v>1.4410000000000001</v>
      </c>
      <c r="D13" s="52">
        <v>0.189</v>
      </c>
      <c r="E13" s="52">
        <v>0.29299999999999998</v>
      </c>
      <c r="F13" s="52">
        <v>1.0249999999999999</v>
      </c>
      <c r="G13" s="52"/>
      <c r="H13" s="52">
        <v>0.21000000000000002</v>
      </c>
      <c r="I13" s="52"/>
      <c r="J13" s="52">
        <v>1.1830000000000001</v>
      </c>
      <c r="K13" s="52"/>
      <c r="L13" s="52">
        <v>0.60099999999999998</v>
      </c>
      <c r="M13" s="52">
        <v>0.441</v>
      </c>
      <c r="N13" s="52">
        <v>0.26400000000000001</v>
      </c>
      <c r="O13" s="52">
        <v>0.628</v>
      </c>
      <c r="P13" s="52">
        <v>0.499</v>
      </c>
      <c r="Q13" s="52">
        <v>0.498</v>
      </c>
      <c r="R13" s="52">
        <v>0.52600000000000002</v>
      </c>
      <c r="S13" s="52">
        <v>0.25</v>
      </c>
      <c r="T13" s="52"/>
      <c r="U13" s="52">
        <v>0.23200000000000001</v>
      </c>
      <c r="V13" s="52"/>
      <c r="W13" s="52"/>
      <c r="X13" s="52"/>
      <c r="Y13" s="52"/>
      <c r="Z13" s="53"/>
      <c r="AA13" s="54">
        <f>SUM(B13:Z13)</f>
        <v>11.702</v>
      </c>
    </row>
    <row r="14" spans="1:27" ht="30" customHeight="1" thickBot="1" x14ac:dyDescent="0.25">
      <c r="A14" s="55" t="s">
        <v>10</v>
      </c>
      <c r="B14" s="56">
        <f>IF(LEN(B$2)&gt;0,SUM(B10:B13),"")</f>
        <v>3.4220000000000002</v>
      </c>
      <c r="C14" s="57">
        <f t="shared" ref="C14:Z14" si="0">IF(LEN(C$2)&gt;0,SUM(C10:C13),"")</f>
        <v>1.4410000000000001</v>
      </c>
      <c r="D14" s="57">
        <f t="shared" si="0"/>
        <v>36.189</v>
      </c>
      <c r="E14" s="57">
        <f t="shared" si="0"/>
        <v>36.292999999999999</v>
      </c>
      <c r="F14" s="57">
        <f t="shared" si="0"/>
        <v>37.024999999999999</v>
      </c>
      <c r="G14" s="57">
        <f t="shared" si="0"/>
        <v>0</v>
      </c>
      <c r="H14" s="57">
        <f t="shared" si="0"/>
        <v>186.87700000000001</v>
      </c>
      <c r="I14" s="57">
        <f t="shared" si="0"/>
        <v>87.744</v>
      </c>
      <c r="J14" s="57">
        <f t="shared" si="0"/>
        <v>104.28900000000002</v>
      </c>
      <c r="K14" s="57">
        <f t="shared" si="0"/>
        <v>91.455999999999989</v>
      </c>
      <c r="L14" s="57">
        <f t="shared" si="0"/>
        <v>56.939</v>
      </c>
      <c r="M14" s="57">
        <f t="shared" si="0"/>
        <v>54.879999999999995</v>
      </c>
      <c r="N14" s="57">
        <f t="shared" si="0"/>
        <v>43.74</v>
      </c>
      <c r="O14" s="57">
        <f t="shared" si="0"/>
        <v>41.908000000000001</v>
      </c>
      <c r="P14" s="57">
        <f t="shared" si="0"/>
        <v>29.916999999999998</v>
      </c>
      <c r="Q14" s="57">
        <f t="shared" si="0"/>
        <v>21.132000000000001</v>
      </c>
      <c r="R14" s="57">
        <f t="shared" si="0"/>
        <v>4.681</v>
      </c>
      <c r="S14" s="57">
        <f t="shared" si="0"/>
        <v>3.91</v>
      </c>
      <c r="T14" s="57">
        <f t="shared" si="0"/>
        <v>4.383</v>
      </c>
      <c r="U14" s="57">
        <f t="shared" si="0"/>
        <v>0.23200000000000001</v>
      </c>
      <c r="V14" s="57">
        <f t="shared" si="0"/>
        <v>3.9729999999999999</v>
      </c>
      <c r="W14" s="57">
        <f t="shared" si="0"/>
        <v>14.786</v>
      </c>
      <c r="X14" s="57">
        <f t="shared" si="0"/>
        <v>0</v>
      </c>
      <c r="Y14" s="57">
        <f t="shared" si="0"/>
        <v>22.08</v>
      </c>
      <c r="Z14" s="58" t="str">
        <f t="shared" si="0"/>
        <v/>
      </c>
      <c r="AA14" s="59">
        <f>SUM(AA9:AA13)</f>
        <v>887.29699999999991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5.37</v>
      </c>
      <c r="C19" s="76">
        <v>5.4379999999999997</v>
      </c>
      <c r="D19" s="76">
        <v>3.5289999999999999</v>
      </c>
      <c r="E19" s="76">
        <v>2.4649999999999999</v>
      </c>
      <c r="F19" s="76">
        <v>2.6920000000000002</v>
      </c>
      <c r="G19" s="76">
        <v>4.093</v>
      </c>
      <c r="H19" s="76">
        <v>5.3979999999999997</v>
      </c>
      <c r="I19" s="76">
        <v>7.0179999999999998</v>
      </c>
      <c r="J19" s="76">
        <v>8.0749999999999993</v>
      </c>
      <c r="K19" s="76">
        <v>4.4909999999999997</v>
      </c>
      <c r="L19" s="76">
        <v>9.1999999999999998E-2</v>
      </c>
      <c r="M19" s="76"/>
      <c r="N19" s="76"/>
      <c r="O19" s="76">
        <v>0.23100000000000001</v>
      </c>
      <c r="P19" s="76">
        <v>4.7670000000000003</v>
      </c>
      <c r="Q19" s="76">
        <v>8.0709999999999997</v>
      </c>
      <c r="R19" s="76">
        <v>10.302</v>
      </c>
      <c r="S19" s="76">
        <v>5.7249999999999996</v>
      </c>
      <c r="T19" s="76">
        <v>13.733000000000001</v>
      </c>
      <c r="U19" s="76"/>
      <c r="V19" s="76">
        <v>5.6929999999999996</v>
      </c>
      <c r="W19" s="76"/>
      <c r="X19" s="76"/>
      <c r="Y19" s="76"/>
      <c r="Z19" s="73"/>
      <c r="AA19" s="74">
        <f>SUM(B19:Z19)</f>
        <v>97.183000000000007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5.37</v>
      </c>
      <c r="C22" s="83">
        <f t="shared" ref="C22:Z22" si="1">IF(LEN(C$2)&gt;0,SUM(C17:C21),"")</f>
        <v>5.4379999999999997</v>
      </c>
      <c r="D22" s="83">
        <f t="shared" si="1"/>
        <v>3.5289999999999999</v>
      </c>
      <c r="E22" s="83">
        <f t="shared" si="1"/>
        <v>2.4649999999999999</v>
      </c>
      <c r="F22" s="83">
        <f t="shared" si="1"/>
        <v>2.6920000000000002</v>
      </c>
      <c r="G22" s="83">
        <f t="shared" si="1"/>
        <v>4.093</v>
      </c>
      <c r="H22" s="83">
        <f t="shared" si="1"/>
        <v>5.3979999999999997</v>
      </c>
      <c r="I22" s="83">
        <f t="shared" si="1"/>
        <v>7.0179999999999998</v>
      </c>
      <c r="J22" s="83">
        <f t="shared" si="1"/>
        <v>8.0749999999999993</v>
      </c>
      <c r="K22" s="83">
        <f t="shared" si="1"/>
        <v>4.4909999999999997</v>
      </c>
      <c r="L22" s="83">
        <f t="shared" si="1"/>
        <v>9.1999999999999998E-2</v>
      </c>
      <c r="M22" s="83">
        <f t="shared" si="1"/>
        <v>0</v>
      </c>
      <c r="N22" s="83">
        <f t="shared" si="1"/>
        <v>0</v>
      </c>
      <c r="O22" s="83">
        <f t="shared" si="1"/>
        <v>0.23100000000000001</v>
      </c>
      <c r="P22" s="83">
        <f t="shared" si="1"/>
        <v>4.7670000000000003</v>
      </c>
      <c r="Q22" s="83">
        <f t="shared" si="1"/>
        <v>8.0709999999999997</v>
      </c>
      <c r="R22" s="83">
        <f t="shared" si="1"/>
        <v>10.302</v>
      </c>
      <c r="S22" s="83">
        <f t="shared" si="1"/>
        <v>5.7249999999999996</v>
      </c>
      <c r="T22" s="83">
        <f t="shared" si="1"/>
        <v>13.733000000000001</v>
      </c>
      <c r="U22" s="83">
        <f t="shared" si="1"/>
        <v>0</v>
      </c>
      <c r="V22" s="83">
        <f t="shared" si="1"/>
        <v>5.6929999999999996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97.183000000000007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8.7919999999999998</v>
      </c>
      <c r="C26" s="72">
        <v>6.8789999999999996</v>
      </c>
      <c r="D26" s="72">
        <v>39.718000000000004</v>
      </c>
      <c r="E26" s="72">
        <v>38.758000000000003</v>
      </c>
      <c r="F26" s="72">
        <v>39.716999999999999</v>
      </c>
      <c r="G26" s="72">
        <v>4.093</v>
      </c>
      <c r="H26" s="72">
        <v>192.27500000000001</v>
      </c>
      <c r="I26" s="72">
        <v>94.762</v>
      </c>
      <c r="J26" s="72">
        <v>112.364</v>
      </c>
      <c r="K26" s="72">
        <v>95.947000000000003</v>
      </c>
      <c r="L26" s="72">
        <v>57.030999999999999</v>
      </c>
      <c r="M26" s="72">
        <v>54.88</v>
      </c>
      <c r="N26" s="72">
        <v>43.74</v>
      </c>
      <c r="O26" s="72">
        <v>42.139000000000003</v>
      </c>
      <c r="P26" s="72">
        <v>34.683999999999997</v>
      </c>
      <c r="Q26" s="72">
        <v>29.202999999999999</v>
      </c>
      <c r="R26" s="72">
        <v>14.983000000000001</v>
      </c>
      <c r="S26" s="72">
        <v>9.6349999999999998</v>
      </c>
      <c r="T26" s="72">
        <v>18.116</v>
      </c>
      <c r="U26" s="72">
        <v>0.23200000000000001</v>
      </c>
      <c r="V26" s="72">
        <v>9.6660000000000004</v>
      </c>
      <c r="W26" s="72">
        <v>14.786</v>
      </c>
      <c r="X26" s="72"/>
      <c r="Y26" s="72">
        <v>22.08</v>
      </c>
      <c r="Z26" s="73"/>
      <c r="AA26" s="74">
        <f>SUM(B26:Z26)</f>
        <v>984.47999999999979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8.7919999999999998</v>
      </c>
      <c r="C28" s="57">
        <f t="shared" ref="C28:Z28" si="2">IF(LEN(C$2)&gt;0,SUM(C25:C27),"")</f>
        <v>6.8789999999999996</v>
      </c>
      <c r="D28" s="57">
        <f t="shared" si="2"/>
        <v>39.718000000000004</v>
      </c>
      <c r="E28" s="57">
        <f t="shared" si="2"/>
        <v>38.758000000000003</v>
      </c>
      <c r="F28" s="57">
        <f t="shared" si="2"/>
        <v>39.716999999999999</v>
      </c>
      <c r="G28" s="57">
        <f t="shared" si="2"/>
        <v>4.093</v>
      </c>
      <c r="H28" s="57">
        <f t="shared" si="2"/>
        <v>192.27500000000001</v>
      </c>
      <c r="I28" s="57">
        <f t="shared" si="2"/>
        <v>94.762</v>
      </c>
      <c r="J28" s="57">
        <f t="shared" si="2"/>
        <v>112.364</v>
      </c>
      <c r="K28" s="57">
        <f t="shared" si="2"/>
        <v>95.947000000000003</v>
      </c>
      <c r="L28" s="57">
        <f t="shared" si="2"/>
        <v>57.030999999999999</v>
      </c>
      <c r="M28" s="57">
        <f t="shared" si="2"/>
        <v>54.88</v>
      </c>
      <c r="N28" s="57">
        <f t="shared" si="2"/>
        <v>43.74</v>
      </c>
      <c r="O28" s="57">
        <f t="shared" si="2"/>
        <v>42.139000000000003</v>
      </c>
      <c r="P28" s="57">
        <f t="shared" si="2"/>
        <v>34.683999999999997</v>
      </c>
      <c r="Q28" s="57">
        <f t="shared" si="2"/>
        <v>29.202999999999999</v>
      </c>
      <c r="R28" s="57">
        <f t="shared" si="2"/>
        <v>14.983000000000001</v>
      </c>
      <c r="S28" s="57">
        <f t="shared" si="2"/>
        <v>9.6349999999999998</v>
      </c>
      <c r="T28" s="57">
        <f t="shared" si="2"/>
        <v>18.116</v>
      </c>
      <c r="U28" s="57">
        <f t="shared" si="2"/>
        <v>0.23200000000000001</v>
      </c>
      <c r="V28" s="57">
        <f t="shared" si="2"/>
        <v>9.6660000000000004</v>
      </c>
      <c r="W28" s="57">
        <f t="shared" si="2"/>
        <v>14.786</v>
      </c>
      <c r="X28" s="57">
        <f t="shared" si="2"/>
        <v>0</v>
      </c>
      <c r="Y28" s="57">
        <f t="shared" si="2"/>
        <v>22.08</v>
      </c>
      <c r="Z28" s="58" t="str">
        <f t="shared" si="2"/>
        <v/>
      </c>
      <c r="AA28" s="59">
        <f>SUM(AA25:AA27)</f>
        <v>984.47999999999979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>
        <v>84</v>
      </c>
      <c r="H35" s="94">
        <v>94.5</v>
      </c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>
        <v>23.9</v>
      </c>
      <c r="V35" s="94"/>
      <c r="W35" s="94"/>
      <c r="X35" s="94">
        <v>29.6</v>
      </c>
      <c r="Y35" s="94"/>
      <c r="Z35" s="95"/>
      <c r="AA35" s="74">
        <f t="shared" si="3"/>
        <v>232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84</v>
      </c>
      <c r="H36" s="83">
        <f t="shared" si="4"/>
        <v>94.5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23.9</v>
      </c>
      <c r="V36" s="83">
        <f t="shared" si="4"/>
        <v>0</v>
      </c>
      <c r="W36" s="83">
        <f t="shared" si="4"/>
        <v>0</v>
      </c>
      <c r="X36" s="83">
        <f t="shared" si="4"/>
        <v>29.6</v>
      </c>
      <c r="Y36" s="83">
        <f t="shared" si="4"/>
        <v>0</v>
      </c>
      <c r="Z36" s="84" t="str">
        <f t="shared" si="4"/>
        <v/>
      </c>
      <c r="AA36" s="85">
        <f t="shared" si="3"/>
        <v>232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>
        <v>84</v>
      </c>
      <c r="H43" s="94">
        <v>94.5</v>
      </c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>
        <v>23.9</v>
      </c>
      <c r="V43" s="94"/>
      <c r="W43" s="94"/>
      <c r="X43" s="94">
        <v>29.6</v>
      </c>
      <c r="Y43" s="94"/>
      <c r="Z43" s="95"/>
      <c r="AA43" s="74">
        <f t="shared" si="5"/>
        <v>232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84</v>
      </c>
      <c r="H44" s="83">
        <f t="shared" si="6"/>
        <v>94.5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23.9</v>
      </c>
      <c r="V44" s="83">
        <f t="shared" si="6"/>
        <v>0</v>
      </c>
      <c r="W44" s="83">
        <f t="shared" si="6"/>
        <v>0</v>
      </c>
      <c r="X44" s="83">
        <f t="shared" si="6"/>
        <v>29.6</v>
      </c>
      <c r="Y44" s="83">
        <f t="shared" si="6"/>
        <v>0</v>
      </c>
      <c r="Z44" s="84" t="str">
        <f t="shared" si="6"/>
        <v/>
      </c>
      <c r="AA44" s="85">
        <f t="shared" si="5"/>
        <v>232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8.7919999999999998</v>
      </c>
      <c r="C47" s="83">
        <f t="shared" ref="C47:Z47" si="8">IF(LEN(C$2)&gt;0,C14+C22+C36,"")</f>
        <v>6.8789999999999996</v>
      </c>
      <c r="D47" s="83">
        <f t="shared" si="8"/>
        <v>39.718000000000004</v>
      </c>
      <c r="E47" s="83">
        <f t="shared" si="8"/>
        <v>38.757999999999996</v>
      </c>
      <c r="F47" s="83">
        <f t="shared" si="8"/>
        <v>39.716999999999999</v>
      </c>
      <c r="G47" s="83">
        <f t="shared" si="8"/>
        <v>88.093000000000004</v>
      </c>
      <c r="H47" s="83">
        <f t="shared" si="8"/>
        <v>286.77499999999998</v>
      </c>
      <c r="I47" s="83">
        <f t="shared" si="8"/>
        <v>94.762</v>
      </c>
      <c r="J47" s="83">
        <f t="shared" si="8"/>
        <v>112.36400000000002</v>
      </c>
      <c r="K47" s="83">
        <f t="shared" si="8"/>
        <v>95.946999999999989</v>
      </c>
      <c r="L47" s="83">
        <f t="shared" si="8"/>
        <v>57.030999999999999</v>
      </c>
      <c r="M47" s="83">
        <f t="shared" si="8"/>
        <v>54.879999999999995</v>
      </c>
      <c r="N47" s="83">
        <f t="shared" si="8"/>
        <v>43.74</v>
      </c>
      <c r="O47" s="83">
        <f t="shared" si="8"/>
        <v>42.139000000000003</v>
      </c>
      <c r="P47" s="83">
        <f t="shared" si="8"/>
        <v>34.683999999999997</v>
      </c>
      <c r="Q47" s="83">
        <f t="shared" si="8"/>
        <v>29.203000000000003</v>
      </c>
      <c r="R47" s="83">
        <f t="shared" si="8"/>
        <v>14.983000000000001</v>
      </c>
      <c r="S47" s="83">
        <f t="shared" si="8"/>
        <v>9.6349999999999998</v>
      </c>
      <c r="T47" s="83">
        <f t="shared" si="8"/>
        <v>18.116</v>
      </c>
      <c r="U47" s="83">
        <f t="shared" si="8"/>
        <v>24.131999999999998</v>
      </c>
      <c r="V47" s="83">
        <f t="shared" si="8"/>
        <v>9.6660000000000004</v>
      </c>
      <c r="W47" s="83">
        <f t="shared" si="8"/>
        <v>14.786</v>
      </c>
      <c r="X47" s="83">
        <f t="shared" si="8"/>
        <v>29.6</v>
      </c>
      <c r="Y47" s="83">
        <f t="shared" si="8"/>
        <v>22.08</v>
      </c>
      <c r="Z47" s="84" t="str">
        <f t="shared" si="8"/>
        <v/>
      </c>
      <c r="AA47" s="100">
        <f>SUM(B47:Z47)</f>
        <v>1216.4799999999998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8.7920000000000016</v>
      </c>
      <c r="C4" s="18">
        <v>6.8789999999999996</v>
      </c>
      <c r="D4" s="18">
        <v>39.717999999999996</v>
      </c>
      <c r="E4" s="18">
        <v>38.757999999999996</v>
      </c>
      <c r="F4" s="18">
        <v>39.760999999999996</v>
      </c>
      <c r="G4" s="18">
        <v>88.11</v>
      </c>
      <c r="H4" s="18">
        <v>286.80799999999999</v>
      </c>
      <c r="I4" s="18">
        <v>94.762</v>
      </c>
      <c r="J4" s="18">
        <v>112.34799999999997</v>
      </c>
      <c r="K4" s="18">
        <v>95.947000000000003</v>
      </c>
      <c r="L4" s="18">
        <v>57.031000000000006</v>
      </c>
      <c r="M4" s="18">
        <v>54.879999999999995</v>
      </c>
      <c r="N4" s="18">
        <v>43.739999999999995</v>
      </c>
      <c r="O4" s="18">
        <v>42.138999999999996</v>
      </c>
      <c r="P4" s="18">
        <v>34.684000000000005</v>
      </c>
      <c r="Q4" s="18">
        <v>29.203000000000003</v>
      </c>
      <c r="R4" s="18">
        <v>14.983000000000001</v>
      </c>
      <c r="S4" s="18">
        <v>9.6349999999999998</v>
      </c>
      <c r="T4" s="18">
        <v>18.145</v>
      </c>
      <c r="U4" s="18">
        <v>24.18</v>
      </c>
      <c r="V4" s="18">
        <v>9.6660000000000004</v>
      </c>
      <c r="W4" s="18">
        <v>14.744</v>
      </c>
      <c r="X4" s="18">
        <v>29.590999999999998</v>
      </c>
      <c r="Y4" s="18">
        <v>22.08</v>
      </c>
      <c r="Z4" s="19"/>
      <c r="AA4" s="20">
        <f>SUM(B4:Z4)</f>
        <v>1216.5839999999996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155.88999999999999</v>
      </c>
      <c r="C7" s="28">
        <v>151.05000000000001</v>
      </c>
      <c r="D7" s="28">
        <v>135</v>
      </c>
      <c r="E7" s="28">
        <v>115</v>
      </c>
      <c r="F7" s="28">
        <v>131.99</v>
      </c>
      <c r="G7" s="28">
        <v>175.99</v>
      </c>
      <c r="H7" s="28">
        <v>209.59</v>
      </c>
      <c r="I7" s="28">
        <v>241.06</v>
      </c>
      <c r="J7" s="28">
        <v>244.29</v>
      </c>
      <c r="K7" s="28">
        <v>209.02</v>
      </c>
      <c r="L7" s="28">
        <v>194.06</v>
      </c>
      <c r="M7" s="28">
        <v>158.13</v>
      </c>
      <c r="N7" s="28">
        <v>152.63999999999999</v>
      </c>
      <c r="O7" s="28">
        <v>150</v>
      </c>
      <c r="P7" s="28">
        <v>152.63999999999999</v>
      </c>
      <c r="Q7" s="28">
        <v>169.06</v>
      </c>
      <c r="R7" s="28">
        <v>198.05</v>
      </c>
      <c r="S7" s="28">
        <v>216.43</v>
      </c>
      <c r="T7" s="28">
        <v>252.11</v>
      </c>
      <c r="U7" s="28">
        <v>251.01</v>
      </c>
      <c r="V7" s="28">
        <v>226.72</v>
      </c>
      <c r="W7" s="28">
        <v>220</v>
      </c>
      <c r="X7" s="28">
        <v>204.95</v>
      </c>
      <c r="Y7" s="28">
        <v>169.13</v>
      </c>
      <c r="Z7" s="29"/>
      <c r="AA7" s="30">
        <v>186.82541666666665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>
        <v>20</v>
      </c>
      <c r="E10" s="42">
        <v>20</v>
      </c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40</v>
      </c>
    </row>
    <row r="11" spans="1:27" ht="24.95" customHeight="1" x14ac:dyDescent="0.2">
      <c r="A11" s="45" t="s">
        <v>7</v>
      </c>
      <c r="B11" s="46"/>
      <c r="C11" s="47"/>
      <c r="D11" s="47">
        <v>10.553000000000001</v>
      </c>
      <c r="E11" s="47">
        <v>11.401</v>
      </c>
      <c r="F11" s="47"/>
      <c r="G11" s="47">
        <v>80</v>
      </c>
      <c r="H11" s="47">
        <v>278.01</v>
      </c>
      <c r="I11" s="47">
        <v>60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439.964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0.68500000000000005</v>
      </c>
      <c r="C13" s="52">
        <v>0.63500000000000001</v>
      </c>
      <c r="D13" s="52">
        <v>1.3780000000000001</v>
      </c>
      <c r="E13" s="52">
        <v>0.997</v>
      </c>
      <c r="F13" s="52"/>
      <c r="G13" s="52">
        <v>0.59099999999999997</v>
      </c>
      <c r="H13" s="52">
        <v>0.92399999999999993</v>
      </c>
      <c r="I13" s="52">
        <v>1.6160000000000001</v>
      </c>
      <c r="J13" s="52">
        <v>0.91600000000000004</v>
      </c>
      <c r="K13" s="52">
        <v>1.347</v>
      </c>
      <c r="L13" s="52">
        <v>1.8329999999999997</v>
      </c>
      <c r="M13" s="52">
        <v>2.702</v>
      </c>
      <c r="N13" s="52">
        <v>4.4010000000000007</v>
      </c>
      <c r="O13" s="52">
        <v>3.8770000000000002</v>
      </c>
      <c r="P13" s="52">
        <v>3.121</v>
      </c>
      <c r="Q13" s="52">
        <v>4.4160000000000004</v>
      </c>
      <c r="R13" s="52">
        <v>4.2279999999999998</v>
      </c>
      <c r="S13" s="52">
        <v>3.8790000000000004</v>
      </c>
      <c r="T13" s="52">
        <v>4.8260000000000005</v>
      </c>
      <c r="U13" s="52">
        <v>16.266999999999999</v>
      </c>
      <c r="V13" s="52">
        <v>4.1120000000000001</v>
      </c>
      <c r="W13" s="52">
        <v>6.1630000000000003</v>
      </c>
      <c r="X13" s="52">
        <v>20.504000000000001</v>
      </c>
      <c r="Y13" s="52">
        <v>14.631</v>
      </c>
      <c r="Z13" s="53"/>
      <c r="AA13" s="54">
        <f>SUM(B13:Z13)</f>
        <v>104.04900000000001</v>
      </c>
    </row>
    <row r="14" spans="1:27" ht="30" customHeight="1" thickBot="1" x14ac:dyDescent="0.25">
      <c r="A14" s="55" t="s">
        <v>10</v>
      </c>
      <c r="B14" s="56">
        <f>IF(LEN(B$2)&gt;0,SUM(B10:B13),"")</f>
        <v>0.68500000000000005</v>
      </c>
      <c r="C14" s="57">
        <f t="shared" ref="C14:Z14" si="0">IF(LEN(C$2)&gt;0,SUM(C10:C13),"")</f>
        <v>0.63500000000000001</v>
      </c>
      <c r="D14" s="57">
        <f t="shared" si="0"/>
        <v>31.931000000000001</v>
      </c>
      <c r="E14" s="57">
        <f t="shared" si="0"/>
        <v>32.398000000000003</v>
      </c>
      <c r="F14" s="57">
        <f t="shared" si="0"/>
        <v>0</v>
      </c>
      <c r="G14" s="57">
        <f t="shared" si="0"/>
        <v>80.590999999999994</v>
      </c>
      <c r="H14" s="57">
        <f t="shared" si="0"/>
        <v>278.93399999999997</v>
      </c>
      <c r="I14" s="57">
        <f t="shared" si="0"/>
        <v>61.616</v>
      </c>
      <c r="J14" s="57">
        <f t="shared" si="0"/>
        <v>0.91600000000000004</v>
      </c>
      <c r="K14" s="57">
        <f t="shared" si="0"/>
        <v>1.347</v>
      </c>
      <c r="L14" s="57">
        <f t="shared" si="0"/>
        <v>1.8329999999999997</v>
      </c>
      <c r="M14" s="57">
        <f t="shared" si="0"/>
        <v>2.702</v>
      </c>
      <c r="N14" s="57">
        <f t="shared" si="0"/>
        <v>4.4010000000000007</v>
      </c>
      <c r="O14" s="57">
        <f t="shared" si="0"/>
        <v>3.8770000000000002</v>
      </c>
      <c r="P14" s="57">
        <f t="shared" si="0"/>
        <v>3.121</v>
      </c>
      <c r="Q14" s="57">
        <f t="shared" si="0"/>
        <v>4.4160000000000004</v>
      </c>
      <c r="R14" s="57">
        <f t="shared" si="0"/>
        <v>4.2279999999999998</v>
      </c>
      <c r="S14" s="57">
        <f t="shared" si="0"/>
        <v>3.8790000000000004</v>
      </c>
      <c r="T14" s="57">
        <f t="shared" si="0"/>
        <v>4.8260000000000005</v>
      </c>
      <c r="U14" s="57">
        <f t="shared" si="0"/>
        <v>16.266999999999999</v>
      </c>
      <c r="V14" s="57">
        <f t="shared" si="0"/>
        <v>4.1120000000000001</v>
      </c>
      <c r="W14" s="57">
        <f t="shared" si="0"/>
        <v>6.1630000000000003</v>
      </c>
      <c r="X14" s="57">
        <f t="shared" si="0"/>
        <v>20.504000000000001</v>
      </c>
      <c r="Y14" s="57">
        <f t="shared" si="0"/>
        <v>14.631</v>
      </c>
      <c r="Z14" s="58" t="str">
        <f t="shared" si="0"/>
        <v/>
      </c>
      <c r="AA14" s="59">
        <f>SUM(AA9:AA13)</f>
        <v>584.01300000000003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8.1070000000000011</v>
      </c>
      <c r="C19" s="76">
        <v>6.2439999999999998</v>
      </c>
      <c r="D19" s="76">
        <v>7.7869999999999999</v>
      </c>
      <c r="E19" s="76">
        <v>6.3599999999999994</v>
      </c>
      <c r="F19" s="76">
        <v>5.1610000000000005</v>
      </c>
      <c r="G19" s="76">
        <v>7.5189999999999992</v>
      </c>
      <c r="H19" s="76">
        <v>7.8739999999999988</v>
      </c>
      <c r="I19" s="76">
        <v>17.746000000000002</v>
      </c>
      <c r="J19" s="76">
        <v>23.131999999999998</v>
      </c>
      <c r="K19" s="76">
        <v>39.6</v>
      </c>
      <c r="L19" s="76">
        <v>47.098000000000006</v>
      </c>
      <c r="M19" s="76">
        <v>52.177999999999997</v>
      </c>
      <c r="N19" s="76">
        <v>39.338999999999999</v>
      </c>
      <c r="O19" s="76">
        <v>38.262</v>
      </c>
      <c r="P19" s="76">
        <v>31.562999999999999</v>
      </c>
      <c r="Q19" s="76">
        <v>24.787000000000003</v>
      </c>
      <c r="R19" s="76">
        <v>10.754999999999999</v>
      </c>
      <c r="S19" s="76">
        <v>5.7560000000000002</v>
      </c>
      <c r="T19" s="76">
        <v>4.4189999999999996</v>
      </c>
      <c r="U19" s="76">
        <v>7.9129999999999994</v>
      </c>
      <c r="V19" s="76">
        <v>5.5540000000000003</v>
      </c>
      <c r="W19" s="76">
        <v>4.5809999999999995</v>
      </c>
      <c r="X19" s="76">
        <v>9.0870000000000015</v>
      </c>
      <c r="Y19" s="76">
        <v>7.4489999999999998</v>
      </c>
      <c r="Z19" s="73"/>
      <c r="AA19" s="74">
        <f>SUM(B19:Z19)</f>
        <v>418.2709999999999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8.1070000000000011</v>
      </c>
      <c r="C22" s="83">
        <f t="shared" si="1"/>
        <v>6.2439999999999998</v>
      </c>
      <c r="D22" s="83">
        <f t="shared" si="1"/>
        <v>7.7869999999999999</v>
      </c>
      <c r="E22" s="83">
        <f t="shared" si="1"/>
        <v>6.3599999999999994</v>
      </c>
      <c r="F22" s="83">
        <f t="shared" si="1"/>
        <v>5.1610000000000005</v>
      </c>
      <c r="G22" s="83">
        <f t="shared" si="1"/>
        <v>7.5189999999999992</v>
      </c>
      <c r="H22" s="83">
        <f t="shared" si="1"/>
        <v>7.8739999999999988</v>
      </c>
      <c r="I22" s="83">
        <f t="shared" si="1"/>
        <v>17.746000000000002</v>
      </c>
      <c r="J22" s="83">
        <f t="shared" si="1"/>
        <v>23.131999999999998</v>
      </c>
      <c r="K22" s="83">
        <f t="shared" si="1"/>
        <v>39.6</v>
      </c>
      <c r="L22" s="83">
        <f t="shared" si="1"/>
        <v>47.098000000000006</v>
      </c>
      <c r="M22" s="83">
        <f t="shared" si="1"/>
        <v>52.177999999999997</v>
      </c>
      <c r="N22" s="83">
        <f t="shared" si="1"/>
        <v>39.338999999999999</v>
      </c>
      <c r="O22" s="83">
        <f t="shared" si="1"/>
        <v>38.262</v>
      </c>
      <c r="P22" s="83">
        <f t="shared" si="1"/>
        <v>31.562999999999999</v>
      </c>
      <c r="Q22" s="83">
        <f t="shared" si="1"/>
        <v>24.787000000000003</v>
      </c>
      <c r="R22" s="83">
        <f t="shared" si="1"/>
        <v>10.754999999999999</v>
      </c>
      <c r="S22" s="83">
        <f t="shared" si="1"/>
        <v>5.7560000000000002</v>
      </c>
      <c r="T22" s="83">
        <f t="shared" si="1"/>
        <v>4.4189999999999996</v>
      </c>
      <c r="U22" s="83">
        <f t="shared" si="1"/>
        <v>7.9129999999999994</v>
      </c>
      <c r="V22" s="83">
        <f t="shared" si="1"/>
        <v>5.5540000000000003</v>
      </c>
      <c r="W22" s="83">
        <f t="shared" si="1"/>
        <v>4.5809999999999995</v>
      </c>
      <c r="X22" s="83">
        <f t="shared" si="1"/>
        <v>9.0870000000000015</v>
      </c>
      <c r="Y22" s="83">
        <f t="shared" si="1"/>
        <v>7.4489999999999998</v>
      </c>
      <c r="Z22" s="84">
        <f t="shared" si="1"/>
        <v>0</v>
      </c>
      <c r="AA22" s="85">
        <f t="shared" si="1"/>
        <v>418.2709999999999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8.7919999999999998</v>
      </c>
      <c r="C26" s="72">
        <v>6.8789999999999996</v>
      </c>
      <c r="D26" s="72">
        <v>39.718000000000004</v>
      </c>
      <c r="E26" s="72">
        <v>38.758000000000003</v>
      </c>
      <c r="F26" s="72">
        <v>5.1609999999999996</v>
      </c>
      <c r="G26" s="72">
        <v>88.11</v>
      </c>
      <c r="H26" s="72">
        <v>286.80799999999999</v>
      </c>
      <c r="I26" s="72">
        <v>79.361999999999995</v>
      </c>
      <c r="J26" s="72">
        <v>24.047999999999998</v>
      </c>
      <c r="K26" s="72">
        <v>40.947000000000003</v>
      </c>
      <c r="L26" s="72">
        <v>48.930999999999997</v>
      </c>
      <c r="M26" s="72">
        <v>54.88</v>
      </c>
      <c r="N26" s="72">
        <v>43.74</v>
      </c>
      <c r="O26" s="72">
        <v>42.139000000000003</v>
      </c>
      <c r="P26" s="72">
        <v>34.683999999999997</v>
      </c>
      <c r="Q26" s="72">
        <v>29.202999999999999</v>
      </c>
      <c r="R26" s="72">
        <v>14.983000000000001</v>
      </c>
      <c r="S26" s="72">
        <v>9.6349999999999998</v>
      </c>
      <c r="T26" s="72">
        <v>9.2449999999999992</v>
      </c>
      <c r="U26" s="72">
        <v>24.18</v>
      </c>
      <c r="V26" s="72">
        <v>9.6660000000000004</v>
      </c>
      <c r="W26" s="72">
        <v>10.744</v>
      </c>
      <c r="X26" s="72">
        <v>29.591000000000001</v>
      </c>
      <c r="Y26" s="72">
        <v>22.08</v>
      </c>
      <c r="Z26" s="73"/>
      <c r="AA26" s="74">
        <f>SUM(B26:Z26)</f>
        <v>1002.284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8.7919999999999998</v>
      </c>
      <c r="C28" s="57">
        <f t="shared" si="2"/>
        <v>6.8789999999999996</v>
      </c>
      <c r="D28" s="57">
        <f t="shared" si="2"/>
        <v>39.718000000000004</v>
      </c>
      <c r="E28" s="57">
        <f t="shared" si="2"/>
        <v>38.758000000000003</v>
      </c>
      <c r="F28" s="57">
        <f t="shared" si="2"/>
        <v>5.1609999999999996</v>
      </c>
      <c r="G28" s="57">
        <f t="shared" si="2"/>
        <v>88.11</v>
      </c>
      <c r="H28" s="57">
        <f t="shared" si="2"/>
        <v>286.80799999999999</v>
      </c>
      <c r="I28" s="57">
        <f t="shared" si="2"/>
        <v>79.361999999999995</v>
      </c>
      <c r="J28" s="57">
        <f t="shared" si="2"/>
        <v>24.047999999999998</v>
      </c>
      <c r="K28" s="57">
        <f t="shared" si="2"/>
        <v>40.947000000000003</v>
      </c>
      <c r="L28" s="57">
        <f t="shared" si="2"/>
        <v>48.930999999999997</v>
      </c>
      <c r="M28" s="57">
        <f t="shared" si="2"/>
        <v>54.88</v>
      </c>
      <c r="N28" s="57">
        <f t="shared" si="2"/>
        <v>43.74</v>
      </c>
      <c r="O28" s="57">
        <f t="shared" si="2"/>
        <v>42.139000000000003</v>
      </c>
      <c r="P28" s="57">
        <f t="shared" si="2"/>
        <v>34.683999999999997</v>
      </c>
      <c r="Q28" s="57">
        <f t="shared" si="2"/>
        <v>29.202999999999999</v>
      </c>
      <c r="R28" s="57">
        <f t="shared" si="2"/>
        <v>14.983000000000001</v>
      </c>
      <c r="S28" s="57">
        <f t="shared" si="2"/>
        <v>9.6349999999999998</v>
      </c>
      <c r="T28" s="57">
        <f t="shared" si="2"/>
        <v>9.2449999999999992</v>
      </c>
      <c r="U28" s="57">
        <f t="shared" si="2"/>
        <v>24.18</v>
      </c>
      <c r="V28" s="57">
        <f t="shared" si="2"/>
        <v>9.6660000000000004</v>
      </c>
      <c r="W28" s="57">
        <f t="shared" si="2"/>
        <v>10.744</v>
      </c>
      <c r="X28" s="57">
        <f t="shared" si="2"/>
        <v>29.591000000000001</v>
      </c>
      <c r="Y28" s="57">
        <f t="shared" si="2"/>
        <v>22.08</v>
      </c>
      <c r="Z28" s="58">
        <f t="shared" si="2"/>
        <v>0</v>
      </c>
      <c r="AA28" s="59">
        <f t="shared" si="2"/>
        <v>1002.284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>
        <v>34.6</v>
      </c>
      <c r="G35" s="94"/>
      <c r="H35" s="94"/>
      <c r="I35" s="94">
        <v>15.4</v>
      </c>
      <c r="J35" s="94">
        <v>88.3</v>
      </c>
      <c r="K35" s="94">
        <v>55</v>
      </c>
      <c r="L35" s="94">
        <v>8.1</v>
      </c>
      <c r="M35" s="94"/>
      <c r="N35" s="94"/>
      <c r="O35" s="94"/>
      <c r="P35" s="94"/>
      <c r="Q35" s="94"/>
      <c r="R35" s="94"/>
      <c r="S35" s="94"/>
      <c r="T35" s="94">
        <v>8.9</v>
      </c>
      <c r="U35" s="94"/>
      <c r="V35" s="94"/>
      <c r="W35" s="94">
        <v>4</v>
      </c>
      <c r="X35" s="94"/>
      <c r="Y35" s="94"/>
      <c r="Z35" s="95"/>
      <c r="AA35" s="74">
        <f t="shared" si="3"/>
        <v>214.3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34.6</v>
      </c>
      <c r="G36" s="83">
        <f t="shared" si="4"/>
        <v>0</v>
      </c>
      <c r="H36" s="83">
        <f t="shared" si="4"/>
        <v>0</v>
      </c>
      <c r="I36" s="83">
        <f t="shared" si="4"/>
        <v>15.4</v>
      </c>
      <c r="J36" s="83">
        <f t="shared" si="4"/>
        <v>88.3</v>
      </c>
      <c r="K36" s="83">
        <f t="shared" si="4"/>
        <v>55</v>
      </c>
      <c r="L36" s="83">
        <f t="shared" si="4"/>
        <v>8.1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8.9</v>
      </c>
      <c r="U36" s="83">
        <f t="shared" si="4"/>
        <v>0</v>
      </c>
      <c r="V36" s="83">
        <f t="shared" si="4"/>
        <v>0</v>
      </c>
      <c r="W36" s="83">
        <f t="shared" si="4"/>
        <v>4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214.3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>
        <v>34.6</v>
      </c>
      <c r="G43" s="94"/>
      <c r="H43" s="94"/>
      <c r="I43" s="94">
        <v>15.4</v>
      </c>
      <c r="J43" s="94">
        <v>88.3</v>
      </c>
      <c r="K43" s="94">
        <v>55</v>
      </c>
      <c r="L43" s="94">
        <v>8.1</v>
      </c>
      <c r="M43" s="94"/>
      <c r="N43" s="94"/>
      <c r="O43" s="94"/>
      <c r="P43" s="94"/>
      <c r="Q43" s="94"/>
      <c r="R43" s="94"/>
      <c r="S43" s="94"/>
      <c r="T43" s="94">
        <v>8.9</v>
      </c>
      <c r="U43" s="94"/>
      <c r="V43" s="94"/>
      <c r="W43" s="94">
        <v>4</v>
      </c>
      <c r="X43" s="94"/>
      <c r="Y43" s="94"/>
      <c r="Z43" s="95"/>
      <c r="AA43" s="74">
        <f t="shared" si="5"/>
        <v>214.3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34.6</v>
      </c>
      <c r="G44" s="83">
        <f t="shared" si="6"/>
        <v>0</v>
      </c>
      <c r="H44" s="83">
        <f t="shared" si="6"/>
        <v>0</v>
      </c>
      <c r="I44" s="83">
        <f t="shared" si="6"/>
        <v>15.4</v>
      </c>
      <c r="J44" s="83">
        <f t="shared" si="6"/>
        <v>88.3</v>
      </c>
      <c r="K44" s="83">
        <f t="shared" si="6"/>
        <v>55</v>
      </c>
      <c r="L44" s="83">
        <f t="shared" si="6"/>
        <v>8.1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8.9</v>
      </c>
      <c r="U44" s="83">
        <f t="shared" si="6"/>
        <v>0</v>
      </c>
      <c r="V44" s="83">
        <f t="shared" si="6"/>
        <v>0</v>
      </c>
      <c r="W44" s="83">
        <f t="shared" si="6"/>
        <v>4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214.3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8.7920000000000016</v>
      </c>
      <c r="C47" s="83">
        <f t="shared" ref="C47:Z47" si="8">SUM(C10:C13)+C22+C36</f>
        <v>6.8789999999999996</v>
      </c>
      <c r="D47" s="83">
        <f t="shared" si="8"/>
        <v>39.718000000000004</v>
      </c>
      <c r="E47" s="83">
        <f t="shared" si="8"/>
        <v>38.758000000000003</v>
      </c>
      <c r="F47" s="83">
        <f t="shared" si="8"/>
        <v>39.761000000000003</v>
      </c>
      <c r="G47" s="83">
        <f t="shared" si="8"/>
        <v>88.11</v>
      </c>
      <c r="H47" s="83">
        <f t="shared" si="8"/>
        <v>286.80799999999999</v>
      </c>
      <c r="I47" s="83">
        <f t="shared" si="8"/>
        <v>94.762</v>
      </c>
      <c r="J47" s="83">
        <f t="shared" si="8"/>
        <v>112.348</v>
      </c>
      <c r="K47" s="83">
        <f t="shared" si="8"/>
        <v>95.947000000000003</v>
      </c>
      <c r="L47" s="83">
        <f t="shared" si="8"/>
        <v>57.031000000000006</v>
      </c>
      <c r="M47" s="83">
        <f t="shared" si="8"/>
        <v>54.879999999999995</v>
      </c>
      <c r="N47" s="83">
        <f t="shared" si="8"/>
        <v>43.74</v>
      </c>
      <c r="O47" s="83">
        <f t="shared" si="8"/>
        <v>42.139000000000003</v>
      </c>
      <c r="P47" s="83">
        <f t="shared" si="8"/>
        <v>34.683999999999997</v>
      </c>
      <c r="Q47" s="83">
        <f t="shared" si="8"/>
        <v>29.203000000000003</v>
      </c>
      <c r="R47" s="83">
        <f t="shared" si="8"/>
        <v>14.982999999999999</v>
      </c>
      <c r="S47" s="83">
        <f t="shared" si="8"/>
        <v>9.6350000000000016</v>
      </c>
      <c r="T47" s="83">
        <f t="shared" si="8"/>
        <v>18.145000000000003</v>
      </c>
      <c r="U47" s="83">
        <f t="shared" si="8"/>
        <v>24.18</v>
      </c>
      <c r="V47" s="83">
        <f t="shared" si="8"/>
        <v>9.6660000000000004</v>
      </c>
      <c r="W47" s="83">
        <f t="shared" si="8"/>
        <v>14.744</v>
      </c>
      <c r="X47" s="83">
        <f t="shared" si="8"/>
        <v>29.591000000000001</v>
      </c>
      <c r="Y47" s="83">
        <f t="shared" si="8"/>
        <v>22.08</v>
      </c>
      <c r="Z47" s="84">
        <f t="shared" si="8"/>
        <v>0</v>
      </c>
      <c r="AA47" s="100">
        <f>SUM(B47:Z47)</f>
        <v>1216.5839999999996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1" sqref="A21:XFD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34.6</v>
      </c>
      <c r="G4" s="18">
        <v>-84</v>
      </c>
      <c r="H4" s="18">
        <v>-94.5</v>
      </c>
      <c r="I4" s="18">
        <v>15.4</v>
      </c>
      <c r="J4" s="18">
        <v>88.3</v>
      </c>
      <c r="K4" s="18">
        <v>55</v>
      </c>
      <c r="L4" s="18">
        <v>8.1</v>
      </c>
      <c r="M4" s="18"/>
      <c r="N4" s="18"/>
      <c r="O4" s="18"/>
      <c r="P4" s="18"/>
      <c r="Q4" s="18"/>
      <c r="R4" s="18"/>
      <c r="S4" s="18"/>
      <c r="T4" s="18">
        <v>8.9</v>
      </c>
      <c r="U4" s="18">
        <v>-23.9</v>
      </c>
      <c r="V4" s="18"/>
      <c r="W4" s="18">
        <v>4</v>
      </c>
      <c r="X4" s="18">
        <v>-29.6</v>
      </c>
      <c r="Y4" s="18"/>
      <c r="Z4" s="19"/>
      <c r="AA4" s="107">
        <f>SUM(B4:Z4)</f>
        <v>-17.700000000000003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155.88999999999999</v>
      </c>
      <c r="C7" s="113">
        <v>151.05000000000001</v>
      </c>
      <c r="D7" s="113">
        <v>135</v>
      </c>
      <c r="E7" s="113">
        <v>115</v>
      </c>
      <c r="F7" s="113">
        <v>131.99</v>
      </c>
      <c r="G7" s="113">
        <v>175.99</v>
      </c>
      <c r="H7" s="113">
        <v>209.59</v>
      </c>
      <c r="I7" s="113">
        <v>241.06</v>
      </c>
      <c r="J7" s="113">
        <v>244.29</v>
      </c>
      <c r="K7" s="113">
        <v>209.02</v>
      </c>
      <c r="L7" s="113">
        <v>194.06</v>
      </c>
      <c r="M7" s="113">
        <v>158.13</v>
      </c>
      <c r="N7" s="113">
        <v>152.63999999999999</v>
      </c>
      <c r="O7" s="113">
        <v>150</v>
      </c>
      <c r="P7" s="113">
        <v>152.63999999999999</v>
      </c>
      <c r="Q7" s="113">
        <v>169.06</v>
      </c>
      <c r="R7" s="113">
        <v>198.05</v>
      </c>
      <c r="S7" s="113">
        <v>216.43</v>
      </c>
      <c r="T7" s="113">
        <v>252.11</v>
      </c>
      <c r="U7" s="113">
        <v>251.01</v>
      </c>
      <c r="V7" s="113">
        <v>226.72</v>
      </c>
      <c r="W7" s="113">
        <v>220</v>
      </c>
      <c r="X7" s="113">
        <v>204.95</v>
      </c>
      <c r="Y7" s="113">
        <v>169.13</v>
      </c>
      <c r="Z7" s="114"/>
      <c r="AA7" s="115">
        <v>186.82541666666665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>
        <v>84</v>
      </c>
      <c r="H15" s="129">
        <v>94.5</v>
      </c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>
        <v>23.9</v>
      </c>
      <c r="V15" s="125"/>
      <c r="W15" s="129"/>
      <c r="X15" s="129">
        <v>29.6</v>
      </c>
      <c r="Y15" s="129"/>
      <c r="Z15" s="127"/>
      <c r="AA15" s="128">
        <f t="shared" si="0"/>
        <v>232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84</v>
      </c>
      <c r="H16" s="131">
        <f t="shared" si="1"/>
        <v>94.5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23.9</v>
      </c>
      <c r="V16" s="131">
        <f t="shared" si="1"/>
        <v>0</v>
      </c>
      <c r="W16" s="131">
        <f t="shared" si="1"/>
        <v>0</v>
      </c>
      <c r="X16" s="131">
        <f t="shared" si="1"/>
        <v>29.6</v>
      </c>
      <c r="Y16" s="131">
        <f t="shared" si="1"/>
        <v>0</v>
      </c>
      <c r="Z16" s="132" t="str">
        <f t="shared" si="1"/>
        <v/>
      </c>
      <c r="AA16" s="85">
        <f t="shared" si="0"/>
        <v>232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>
        <v>34.6</v>
      </c>
      <c r="G23" s="129"/>
      <c r="H23" s="129"/>
      <c r="I23" s="129">
        <v>15.4</v>
      </c>
      <c r="J23" s="129">
        <v>88.3</v>
      </c>
      <c r="K23" s="129">
        <v>55</v>
      </c>
      <c r="L23" s="129">
        <v>8.1</v>
      </c>
      <c r="M23" s="129"/>
      <c r="N23" s="129"/>
      <c r="O23" s="129"/>
      <c r="P23" s="129"/>
      <c r="Q23" s="129"/>
      <c r="R23" s="129"/>
      <c r="S23" s="129"/>
      <c r="T23" s="129">
        <v>8.9</v>
      </c>
      <c r="U23" s="129"/>
      <c r="V23" s="125"/>
      <c r="W23" s="129">
        <v>4</v>
      </c>
      <c r="X23" s="129"/>
      <c r="Y23" s="129"/>
      <c r="Z23" s="127"/>
      <c r="AA23" s="128">
        <f t="shared" si="2"/>
        <v>214.3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34.6</v>
      </c>
      <c r="G24" s="131">
        <f t="shared" si="3"/>
        <v>0</v>
      </c>
      <c r="H24" s="131">
        <f t="shared" si="3"/>
        <v>0</v>
      </c>
      <c r="I24" s="131">
        <f t="shared" si="3"/>
        <v>15.4</v>
      </c>
      <c r="J24" s="131">
        <f t="shared" si="3"/>
        <v>88.3</v>
      </c>
      <c r="K24" s="131">
        <f t="shared" si="3"/>
        <v>55</v>
      </c>
      <c r="L24" s="131">
        <f t="shared" si="3"/>
        <v>8.1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8.9</v>
      </c>
      <c r="U24" s="131">
        <f t="shared" si="3"/>
        <v>0</v>
      </c>
      <c r="V24" s="131">
        <f t="shared" si="3"/>
        <v>0</v>
      </c>
      <c r="W24" s="131">
        <f t="shared" si="3"/>
        <v>4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214.3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2021-10-24T13:21:10Z</dcterms:created>
  <dcterms:modified xsi:type="dcterms:W3CDTF">2021-10-24T13:21:10Z</dcterms:modified>
</cp:coreProperties>
</file>