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[1]SPOT_Orders_OverView_01!$A$26:$A$41</definedName>
    <definedName name="MKT_OVW_PARTICIPANTS_S">[1]SPOT_Orders_OverView_01!$A$5:$A$22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<sst xmlns="http://schemas.openxmlformats.org/spreadsheetml/2006/main" count="109" uniqueCount="48">
  <si>
    <t>Publication on: 23/10/2021 16:24:23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</si>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</sst>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3">
                  <c:v>45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113.44199999999999</c:v>
                </c:pt>
                <c:pt idx="1">
                  <c:v>61.805999999999997</c:v>
                </c:pt>
                <c:pt idx="2">
                  <c:v>77</c:v>
                </c:pt>
                <c:pt idx="3">
                  <c:v>92.724999999999994</c:v>
                </c:pt>
                <c:pt idx="4">
                  <c:v>118.557</c:v>
                </c:pt>
                <c:pt idx="5">
                  <c:v>127.285</c:v>
                </c:pt>
                <c:pt idx="6">
                  <c:v>90.747</c:v>
                </c:pt>
                <c:pt idx="7">
                  <c:v>47.665999999999997</c:v>
                </c:pt>
                <c:pt idx="8">
                  <c:v>27.008000000000003</c:v>
                </c:pt>
                <c:pt idx="9">
                  <c:v>56.804000000000002</c:v>
                </c:pt>
                <c:pt idx="10">
                  <c:v>89.688000000000002</c:v>
                </c:pt>
                <c:pt idx="11">
                  <c:v>76.289999999999992</c:v>
                </c:pt>
                <c:pt idx="12">
                  <c:v>76</c:v>
                </c:pt>
                <c:pt idx="13">
                  <c:v>33.076000000000001</c:v>
                </c:pt>
                <c:pt idx="14">
                  <c:v>118.02200000000001</c:v>
                </c:pt>
                <c:pt idx="15">
                  <c:v>29.016000000000002</c:v>
                </c:pt>
                <c:pt idx="16">
                  <c:v>73.397000000000006</c:v>
                </c:pt>
                <c:pt idx="17">
                  <c:v>98.415999999999997</c:v>
                </c:pt>
                <c:pt idx="18">
                  <c:v>81.474000000000004</c:v>
                </c:pt>
                <c:pt idx="19">
                  <c:v>89.027000000000001</c:v>
                </c:pt>
                <c:pt idx="20">
                  <c:v>91.213000000000008</c:v>
                </c:pt>
                <c:pt idx="21">
                  <c:v>98.745999999999995</c:v>
                </c:pt>
                <c:pt idx="22">
                  <c:v>8.3510000000000009</c:v>
                </c:pt>
                <c:pt idx="23">
                  <c:v>163.86799999999999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6.8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15.768000000000001</c:v>
                </c:pt>
                <c:pt idx="1">
                  <c:v>4.9059999999999997</c:v>
                </c:pt>
                <c:pt idx="2">
                  <c:v>4.2940000000000005</c:v>
                </c:pt>
                <c:pt idx="3">
                  <c:v>13.192</c:v>
                </c:pt>
                <c:pt idx="4">
                  <c:v>15.933</c:v>
                </c:pt>
                <c:pt idx="5">
                  <c:v>16.385000000000002</c:v>
                </c:pt>
                <c:pt idx="6">
                  <c:v>1.7929999999999999</c:v>
                </c:pt>
                <c:pt idx="12">
                  <c:v>3.2880000000000003</c:v>
                </c:pt>
                <c:pt idx="15">
                  <c:v>1.5069999999999999</c:v>
                </c:pt>
                <c:pt idx="16">
                  <c:v>0.33800000000000002</c:v>
                </c:pt>
                <c:pt idx="18">
                  <c:v>2.5869999999999997</c:v>
                </c:pt>
                <c:pt idx="22">
                  <c:v>0.40600000000000003</c:v>
                </c:pt>
                <c:pt idx="23">
                  <c:v>45.076000000000001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4700072"/>
        <c:axId val="4388911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133.75300000000001</c:v>
                </c:pt>
                <c:pt idx="1">
                  <c:v>68.808000000000007</c:v>
                </c:pt>
                <c:pt idx="2">
                  <c:v>85.12</c:v>
                </c:pt>
                <c:pt idx="3">
                  <c:v>109.994</c:v>
                </c:pt>
                <c:pt idx="4">
                  <c:v>141.22</c:v>
                </c:pt>
                <c:pt idx="5">
                  <c:v>159.32</c:v>
                </c:pt>
                <c:pt idx="6">
                  <c:v>109.74</c:v>
                </c:pt>
                <c:pt idx="7">
                  <c:v>62.307000000000002</c:v>
                </c:pt>
                <c:pt idx="8">
                  <c:v>28.024999999999999</c:v>
                </c:pt>
                <c:pt idx="9">
                  <c:v>56.804000000000009</c:v>
                </c:pt>
                <c:pt idx="10">
                  <c:v>89.687999999999988</c:v>
                </c:pt>
                <c:pt idx="11">
                  <c:v>83.831999999999979</c:v>
                </c:pt>
                <c:pt idx="12">
                  <c:v>81.439000000000007</c:v>
                </c:pt>
                <c:pt idx="13">
                  <c:v>33.076000000000001</c:v>
                </c:pt>
                <c:pt idx="14">
                  <c:v>118.02200000000001</c:v>
                </c:pt>
                <c:pt idx="15">
                  <c:v>30.523</c:v>
                </c:pt>
                <c:pt idx="16">
                  <c:v>78.629000000000005</c:v>
                </c:pt>
                <c:pt idx="17">
                  <c:v>116.467</c:v>
                </c:pt>
                <c:pt idx="18">
                  <c:v>105.38800000000001</c:v>
                </c:pt>
                <c:pt idx="19">
                  <c:v>109.852</c:v>
                </c:pt>
                <c:pt idx="20">
                  <c:v>109.651</c:v>
                </c:pt>
                <c:pt idx="21">
                  <c:v>105.998</c:v>
                </c:pt>
                <c:pt idx="22">
                  <c:v>16.826999999999998</c:v>
                </c:pt>
                <c:pt idx="23">
                  <c:v>263.18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700072"/>
        <c:axId val="4388911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220.59</c:v>
                </c:pt>
                <c:pt idx="1">
                  <c:v>198</c:v>
                </c:pt>
                <c:pt idx="2">
                  <c:v>185.59</c:v>
                </c:pt>
                <c:pt idx="3">
                  <c:v>174.9</c:v>
                </c:pt>
                <c:pt idx="4">
                  <c:v>170.58</c:v>
                </c:pt>
                <c:pt idx="5">
                  <c:v>176.64</c:v>
                </c:pt>
                <c:pt idx="6">
                  <c:v>180</c:v>
                </c:pt>
                <c:pt idx="7">
                  <c:v>183.04</c:v>
                </c:pt>
                <c:pt idx="8">
                  <c:v>156.88</c:v>
                </c:pt>
                <c:pt idx="9">
                  <c:v>171.6</c:v>
                </c:pt>
                <c:pt idx="10">
                  <c:v>181.75</c:v>
                </c:pt>
                <c:pt idx="11">
                  <c:v>181.58</c:v>
                </c:pt>
                <c:pt idx="12">
                  <c:v>186.54</c:v>
                </c:pt>
                <c:pt idx="13">
                  <c:v>158.94999999999999</c:v>
                </c:pt>
                <c:pt idx="14">
                  <c:v>146.33000000000001</c:v>
                </c:pt>
                <c:pt idx="15">
                  <c:v>153.13</c:v>
                </c:pt>
                <c:pt idx="16">
                  <c:v>170.91</c:v>
                </c:pt>
                <c:pt idx="17">
                  <c:v>175.46</c:v>
                </c:pt>
                <c:pt idx="18">
                  <c:v>224.25</c:v>
                </c:pt>
                <c:pt idx="19">
                  <c:v>206.33</c:v>
                </c:pt>
                <c:pt idx="20">
                  <c:v>181.58</c:v>
                </c:pt>
                <c:pt idx="21">
                  <c:v>174.05</c:v>
                </c:pt>
                <c:pt idx="22">
                  <c:v>157.08000000000001</c:v>
                </c:pt>
                <c:pt idx="23">
                  <c:v>152.87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8891928"/>
        <c:axId val="438891536"/>
      </c:lineChart>
      <c:catAx>
        <c:axId val="4247000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891144"/>
        <c:crosses val="autoZero"/>
        <c:auto val="1"/>
        <c:lblAlgn val="ctr"/>
        <c:lblOffset val="100"/>
        <c:noMultiLvlLbl val="0"/>
      </c:catAx>
      <c:valAx>
        <c:axId val="438891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700072"/>
        <c:crosses val="autoZero"/>
        <c:crossBetween val="between"/>
      </c:valAx>
      <c:valAx>
        <c:axId val="4388915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8891928"/>
        <c:crosses val="max"/>
        <c:crossBetween val="between"/>
      </c:valAx>
      <c:catAx>
        <c:axId val="4388919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88915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44493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44493</v>
          </cell>
        </row>
        <row r="5">
          <cell r="C5" t="str">
            <v>CRIDA1</v>
          </cell>
        </row>
        <row r="26">
          <cell r="C26">
            <v>45</v>
          </cell>
        </row>
        <row r="27">
          <cell r="C27">
            <v>1939.624</v>
          </cell>
        </row>
        <row r="28">
          <cell r="C28">
            <v>0</v>
          </cell>
        </row>
        <row r="29">
          <cell r="C29">
            <v>6.8</v>
          </cell>
        </row>
        <row r="30">
          <cell r="C30">
            <v>125.47300000000001</v>
          </cell>
        </row>
        <row r="31">
          <cell r="C31">
            <v>0</v>
          </cell>
        </row>
        <row r="32">
          <cell r="C32">
            <v>5</v>
          </cell>
        </row>
        <row r="33">
          <cell r="C33">
            <v>175.88900000000001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468.12399999999997</v>
          </cell>
        </row>
        <row r="41">
          <cell r="C41">
            <v>0</v>
          </cell>
        </row>
        <row r="42">
          <cell r="C42">
            <v>717.09999999999991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981.274</v>
          </cell>
        </row>
        <row r="46">
          <cell r="C46">
            <v>6.9710000000000001</v>
          </cell>
        </row>
        <row r="47">
          <cell r="C47">
            <v>124.194</v>
          </cell>
        </row>
      </sheetData>
      <sheetData sheetId="4"/>
      <sheetData sheetId="5"/>
      <sheetData sheetId="6"/>
      <sheetData sheetId="7">
        <row r="7">
          <cell r="B7">
            <v>220.59</v>
          </cell>
          <cell r="C7">
            <v>198</v>
          </cell>
          <cell r="D7">
            <v>185.59</v>
          </cell>
          <cell r="E7">
            <v>174.9</v>
          </cell>
          <cell r="F7">
            <v>170.58</v>
          </cell>
          <cell r="G7">
            <v>176.64</v>
          </cell>
          <cell r="H7">
            <v>180</v>
          </cell>
          <cell r="I7">
            <v>183.04</v>
          </cell>
          <cell r="J7">
            <v>156.88</v>
          </cell>
          <cell r="K7">
            <v>171.6</v>
          </cell>
          <cell r="L7">
            <v>181.75</v>
          </cell>
          <cell r="M7">
            <v>181.58</v>
          </cell>
          <cell r="N7">
            <v>186.54</v>
          </cell>
          <cell r="O7">
            <v>158.94999999999999</v>
          </cell>
          <cell r="P7">
            <v>146.33000000000001</v>
          </cell>
          <cell r="Q7">
            <v>153.13</v>
          </cell>
          <cell r="R7">
            <v>170.91</v>
          </cell>
          <cell r="S7">
            <v>175.46</v>
          </cell>
          <cell r="T7">
            <v>224.25</v>
          </cell>
          <cell r="U7">
            <v>206.33</v>
          </cell>
          <cell r="V7">
            <v>181.58</v>
          </cell>
          <cell r="W7">
            <v>174.05</v>
          </cell>
          <cell r="X7">
            <v>157.08000000000001</v>
          </cell>
          <cell r="Y7">
            <v>152.87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220.59</v>
          </cell>
          <cell r="C7">
            <v>198</v>
          </cell>
          <cell r="D7">
            <v>185.59</v>
          </cell>
          <cell r="E7">
            <v>174.9</v>
          </cell>
          <cell r="F7">
            <v>170.58</v>
          </cell>
          <cell r="G7">
            <v>176.64</v>
          </cell>
          <cell r="H7">
            <v>180</v>
          </cell>
          <cell r="I7">
            <v>183.04</v>
          </cell>
          <cell r="J7">
            <v>156.88</v>
          </cell>
          <cell r="K7">
            <v>171.6</v>
          </cell>
          <cell r="L7">
            <v>181.75</v>
          </cell>
          <cell r="M7">
            <v>181.58</v>
          </cell>
          <cell r="N7">
            <v>186.54</v>
          </cell>
          <cell r="O7">
            <v>158.94999999999999</v>
          </cell>
          <cell r="P7">
            <v>146.33000000000001</v>
          </cell>
          <cell r="Q7">
            <v>153.13</v>
          </cell>
          <cell r="R7">
            <v>170.91</v>
          </cell>
          <cell r="S7">
            <v>175.46</v>
          </cell>
          <cell r="T7">
            <v>224.25</v>
          </cell>
          <cell r="U7">
            <v>206.33</v>
          </cell>
          <cell r="V7">
            <v>181.58</v>
          </cell>
          <cell r="W7">
            <v>174.05</v>
          </cell>
          <cell r="X7">
            <v>157.08000000000001</v>
          </cell>
          <cell r="Y7">
            <v>152.87</v>
          </cell>
        </row>
        <row r="12">
          <cell r="Y12">
            <v>20</v>
          </cell>
        </row>
        <row r="13">
          <cell r="Y13">
            <v>25</v>
          </cell>
        </row>
        <row r="23">
          <cell r="P23">
            <v>118.02200000000001</v>
          </cell>
          <cell r="Q23">
            <v>2.8260000000000001</v>
          </cell>
        </row>
        <row r="25">
          <cell r="D25">
            <v>40</v>
          </cell>
          <cell r="H25">
            <v>40</v>
          </cell>
          <cell r="I25">
            <v>40</v>
          </cell>
          <cell r="K25">
            <v>6.9710000000000001</v>
          </cell>
          <cell r="L25">
            <v>40</v>
          </cell>
          <cell r="M25">
            <v>40</v>
          </cell>
          <cell r="N25">
            <v>40</v>
          </cell>
          <cell r="R25">
            <v>56.274000000000001</v>
          </cell>
          <cell r="S25">
            <v>60</v>
          </cell>
          <cell r="T25">
            <v>36.155000000000001</v>
          </cell>
          <cell r="U25">
            <v>46.929000000000002</v>
          </cell>
          <cell r="V25">
            <v>59.243000000000002</v>
          </cell>
          <cell r="W25">
            <v>60.756</v>
          </cell>
        </row>
        <row r="27">
          <cell r="W27">
            <v>26.244</v>
          </cell>
        </row>
        <row r="31">
          <cell r="B31">
            <v>16</v>
          </cell>
          <cell r="C31">
            <v>2</v>
          </cell>
          <cell r="D31">
            <v>7</v>
          </cell>
          <cell r="E31">
            <v>25.619</v>
          </cell>
          <cell r="F31">
            <v>44.048000000000002</v>
          </cell>
          <cell r="G31">
            <v>31.004999999999999</v>
          </cell>
          <cell r="H31">
            <v>26.067</v>
          </cell>
          <cell r="J31">
            <v>25.571000000000002</v>
          </cell>
          <cell r="K31">
            <v>26.19</v>
          </cell>
          <cell r="L31">
            <v>25.065999999999999</v>
          </cell>
          <cell r="M31">
            <v>26.295000000000002</v>
          </cell>
          <cell r="N31">
            <v>11</v>
          </cell>
          <cell r="O31">
            <v>28.13</v>
          </cell>
          <cell r="Q31">
            <v>26.19</v>
          </cell>
          <cell r="R31">
            <v>7.9119999999999999</v>
          </cell>
          <cell r="S31">
            <v>20.652999999999999</v>
          </cell>
          <cell r="T31">
            <v>8</v>
          </cell>
          <cell r="U31">
            <v>20.664999999999999</v>
          </cell>
          <cell r="V31">
            <v>9.0050000000000008</v>
          </cell>
          <cell r="W31">
            <v>0.71799999999999997</v>
          </cell>
          <cell r="X31">
            <v>8.3510000000000009</v>
          </cell>
          <cell r="Y31">
            <v>163.86799999999999</v>
          </cell>
        </row>
        <row r="35">
          <cell r="B35">
            <v>97.441999999999993</v>
          </cell>
          <cell r="C35">
            <v>59.805999999999997</v>
          </cell>
          <cell r="D35">
            <v>30</v>
          </cell>
          <cell r="E35">
            <v>67.105999999999995</v>
          </cell>
          <cell r="F35">
            <v>74.509</v>
          </cell>
          <cell r="G35">
            <v>96.28</v>
          </cell>
          <cell r="H35">
            <v>24.68</v>
          </cell>
          <cell r="I35">
            <v>7.6660000000000004</v>
          </cell>
          <cell r="J35">
            <v>1.4370000000000001</v>
          </cell>
          <cell r="K35">
            <v>13.906000000000001</v>
          </cell>
          <cell r="L35">
            <v>14.35</v>
          </cell>
          <cell r="S35">
            <v>7.0220000000000002</v>
          </cell>
          <cell r="T35">
            <v>19.657</v>
          </cell>
          <cell r="U35">
            <v>12.214</v>
          </cell>
          <cell r="V35">
            <v>13.977</v>
          </cell>
          <cell r="W35">
            <v>6.9880000000000004</v>
          </cell>
        </row>
        <row r="36">
          <cell r="K36">
            <v>9.7370000000000001</v>
          </cell>
          <cell r="L36">
            <v>10.272</v>
          </cell>
          <cell r="M36">
            <v>9.9949999999999992</v>
          </cell>
          <cell r="N36">
            <v>25</v>
          </cell>
          <cell r="O36">
            <v>4.9459999999999997</v>
          </cell>
          <cell r="R36">
            <v>9.2110000000000003</v>
          </cell>
          <cell r="S36">
            <v>10.741</v>
          </cell>
          <cell r="T36">
            <v>17.661999999999999</v>
          </cell>
          <cell r="U36">
            <v>9.2189999999999994</v>
          </cell>
          <cell r="V36">
            <v>8.9879999999999995</v>
          </cell>
          <cell r="W36">
            <v>4.04</v>
          </cell>
        </row>
        <row r="57">
          <cell r="B57">
            <v>15.768000000000001</v>
          </cell>
          <cell r="C57">
            <v>4.9059999999999997</v>
          </cell>
          <cell r="D57">
            <v>4.2940000000000005</v>
          </cell>
          <cell r="E57">
            <v>13.192</v>
          </cell>
          <cell r="F57">
            <v>15.933</v>
          </cell>
          <cell r="G57">
            <v>16.385000000000002</v>
          </cell>
          <cell r="H57">
            <v>1.7929999999999999</v>
          </cell>
          <cell r="N57">
            <v>3.2880000000000003</v>
          </cell>
          <cell r="Q57">
            <v>1.5069999999999999</v>
          </cell>
          <cell r="R57">
            <v>0.33800000000000002</v>
          </cell>
          <cell r="T57">
            <v>2.5869999999999997</v>
          </cell>
          <cell r="X57">
            <v>0.40600000000000003</v>
          </cell>
          <cell r="Y57">
            <v>45.076000000000001</v>
          </cell>
        </row>
        <row r="63">
          <cell r="B63">
            <v>1</v>
          </cell>
          <cell r="E63">
            <v>1</v>
          </cell>
          <cell r="F63">
            <v>1</v>
          </cell>
          <cell r="G63">
            <v>1</v>
          </cell>
          <cell r="Y63">
            <v>1</v>
          </cell>
        </row>
        <row r="64">
          <cell r="B64">
            <v>3.53</v>
          </cell>
          <cell r="C64">
            <v>2.0969999999999995</v>
          </cell>
          <cell r="D64">
            <v>3.859</v>
          </cell>
          <cell r="E64">
            <v>3.1110000000000002</v>
          </cell>
          <cell r="F64">
            <v>5.6999999999999993</v>
          </cell>
          <cell r="G64">
            <v>14.683999999999999</v>
          </cell>
          <cell r="H64">
            <v>17.216999999999999</v>
          </cell>
          <cell r="I64">
            <v>14.641000000000002</v>
          </cell>
          <cell r="J64">
            <v>1.0169999999999999</v>
          </cell>
          <cell r="M64">
            <v>0.77</v>
          </cell>
          <cell r="N64">
            <v>2.17</v>
          </cell>
          <cell r="R64">
            <v>4.8940000000000001</v>
          </cell>
          <cell r="S64">
            <v>18.051000000000002</v>
          </cell>
          <cell r="T64">
            <v>21.326999999999998</v>
          </cell>
          <cell r="U64">
            <v>20.825000000000003</v>
          </cell>
          <cell r="V64">
            <v>18.438000000000002</v>
          </cell>
          <cell r="W64">
            <v>7.2520000000000007</v>
          </cell>
          <cell r="X64">
            <v>8.07</v>
          </cell>
          <cell r="Y64">
            <v>8.2360000000000007</v>
          </cell>
        </row>
        <row r="74">
          <cell r="M74">
            <v>6.8</v>
          </cell>
        </row>
      </sheetData>
      <sheetData sheetId="17">
        <row r="25">
          <cell r="Y25">
            <v>250</v>
          </cell>
        </row>
        <row r="26">
          <cell r="D26">
            <v>40</v>
          </cell>
          <cell r="H26">
            <v>40</v>
          </cell>
          <cell r="I26">
            <v>40</v>
          </cell>
          <cell r="L26">
            <v>40</v>
          </cell>
          <cell r="M26">
            <v>40</v>
          </cell>
          <cell r="N26">
            <v>40</v>
          </cell>
          <cell r="R26">
            <v>56.274000000000001</v>
          </cell>
          <cell r="S26">
            <v>87</v>
          </cell>
          <cell r="T26">
            <v>87</v>
          </cell>
          <cell r="U26">
            <v>87</v>
          </cell>
          <cell r="V26">
            <v>87</v>
          </cell>
          <cell r="W26">
            <v>87</v>
          </cell>
        </row>
        <row r="41">
          <cell r="K41">
            <v>6.9710000000000001</v>
          </cell>
        </row>
        <row r="57">
          <cell r="I57">
            <v>6.5570000000000004</v>
          </cell>
          <cell r="J57">
            <v>7.9390000000000001</v>
          </cell>
          <cell r="K57">
            <v>12.947000000000003</v>
          </cell>
          <cell r="L57">
            <v>13.305</v>
          </cell>
          <cell r="M57">
            <v>10.02</v>
          </cell>
          <cell r="N57">
            <v>0.63900000000000001</v>
          </cell>
          <cell r="O57">
            <v>7.6140000000000008</v>
          </cell>
          <cell r="P57">
            <v>14.189000000000002</v>
          </cell>
          <cell r="Q57">
            <v>9.7850000000000001</v>
          </cell>
          <cell r="R57">
            <v>10.075999999999999</v>
          </cell>
          <cell r="S57">
            <v>11.617000000000001</v>
          </cell>
          <cell r="T57">
            <v>0.60799999999999998</v>
          </cell>
          <cell r="U57">
            <v>6.7120000000000006</v>
          </cell>
          <cell r="V57">
            <v>6.6210000000000004</v>
          </cell>
          <cell r="W57">
            <v>3.9780000000000002</v>
          </cell>
          <cell r="X57">
            <v>1.587</v>
          </cell>
        </row>
        <row r="64">
          <cell r="B64">
            <v>13.353</v>
          </cell>
          <cell r="C64">
            <v>14.008000000000001</v>
          </cell>
          <cell r="D64">
            <v>13.32</v>
          </cell>
          <cell r="E64">
            <v>12.994</v>
          </cell>
          <cell r="F64">
            <v>13.719999999999999</v>
          </cell>
          <cell r="G64">
            <v>15.42</v>
          </cell>
          <cell r="H64">
            <v>16.440000000000001</v>
          </cell>
          <cell r="I64">
            <v>15.75</v>
          </cell>
          <cell r="J64">
            <v>20.085999999999999</v>
          </cell>
          <cell r="K64">
            <v>36.886000000000003</v>
          </cell>
          <cell r="L64">
            <v>36.383000000000003</v>
          </cell>
          <cell r="M64">
            <v>33.811999999999998</v>
          </cell>
          <cell r="N64">
            <v>30.8</v>
          </cell>
          <cell r="O64">
            <v>25.462000000000003</v>
          </cell>
          <cell r="P64">
            <v>25.433</v>
          </cell>
          <cell r="Q64">
            <v>20.738000000000003</v>
          </cell>
          <cell r="R64">
            <v>12.279</v>
          </cell>
          <cell r="S64">
            <v>17.850000000000001</v>
          </cell>
          <cell r="T64">
            <v>17.779999999999998</v>
          </cell>
          <cell r="U64">
            <v>16.14</v>
          </cell>
          <cell r="V64">
            <v>16.03</v>
          </cell>
          <cell r="W64">
            <v>15.02</v>
          </cell>
          <cell r="X64">
            <v>15.239999999999998</v>
          </cell>
          <cell r="Y64">
            <v>13.18</v>
          </cell>
        </row>
        <row r="74">
          <cell r="B74">
            <v>120.4</v>
          </cell>
          <cell r="C74">
            <v>54.8</v>
          </cell>
          <cell r="D74">
            <v>31.8</v>
          </cell>
          <cell r="E74">
            <v>97</v>
          </cell>
          <cell r="F74">
            <v>127.5</v>
          </cell>
          <cell r="G74">
            <v>143.9</v>
          </cell>
          <cell r="H74">
            <v>53.3</v>
          </cell>
          <cell r="N74">
            <v>10</v>
          </cell>
          <cell r="P74">
            <v>78.400000000000006</v>
          </cell>
        </row>
      </sheetData>
      <sheetData sheetId="18">
        <row r="7">
          <cell r="B7">
            <v>220.59</v>
          </cell>
          <cell r="C7">
            <v>198</v>
          </cell>
          <cell r="D7">
            <v>185.59</v>
          </cell>
          <cell r="E7">
            <v>174.9</v>
          </cell>
          <cell r="F7">
            <v>170.58</v>
          </cell>
          <cell r="G7">
            <v>176.64</v>
          </cell>
          <cell r="H7">
            <v>180</v>
          </cell>
          <cell r="I7">
            <v>183.04</v>
          </cell>
          <cell r="J7">
            <v>156.88</v>
          </cell>
          <cell r="K7">
            <v>171.6</v>
          </cell>
          <cell r="L7">
            <v>181.75</v>
          </cell>
          <cell r="M7">
            <v>181.58</v>
          </cell>
          <cell r="N7">
            <v>186.54</v>
          </cell>
          <cell r="O7">
            <v>158.94999999999999</v>
          </cell>
          <cell r="P7">
            <v>146.33000000000001</v>
          </cell>
          <cell r="Q7">
            <v>153.13</v>
          </cell>
          <cell r="R7">
            <v>170.91</v>
          </cell>
          <cell r="S7">
            <v>175.46</v>
          </cell>
          <cell r="T7">
            <v>224.25</v>
          </cell>
          <cell r="U7">
            <v>206.33</v>
          </cell>
          <cell r="V7">
            <v>181.58</v>
          </cell>
          <cell r="W7">
            <v>174.05</v>
          </cell>
          <cell r="X7">
            <v>157.08000000000001</v>
          </cell>
          <cell r="Y7">
            <v>152.87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WATT_AND_VOLT</v>
          </cell>
        </row>
        <row r="20">
          <cell r="A20" t="str">
            <v>WOOTIS</v>
          </cell>
        </row>
        <row r="21">
          <cell r="A21" t="str">
            <v>COUPLING_CBS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EUNICE_AGG</v>
          </cell>
        </row>
        <row r="29">
          <cell r="A29" t="str">
            <v>FORENA</v>
          </cell>
        </row>
        <row r="30">
          <cell r="A30" t="str">
            <v>HERON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MYTILINEOS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44493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44491</v>
          </cell>
        </row>
        <row r="4">
          <cell r="B4">
            <v>44491</v>
          </cell>
        </row>
        <row r="5">
          <cell r="B5">
            <v>44491</v>
          </cell>
        </row>
        <row r="6">
          <cell r="B6">
            <v>44491</v>
          </cell>
        </row>
        <row r="7">
          <cell r="B7">
            <v>44491</v>
          </cell>
        </row>
        <row r="8">
          <cell r="B8">
            <v>44491</v>
          </cell>
        </row>
        <row r="9">
          <cell r="B9">
            <v>44491</v>
          </cell>
        </row>
        <row r="10">
          <cell r="B10">
            <v>44491</v>
          </cell>
        </row>
        <row r="11">
          <cell r="B11">
            <v>44491</v>
          </cell>
        </row>
        <row r="12">
          <cell r="B12">
            <v>44491</v>
          </cell>
        </row>
        <row r="13">
          <cell r="B13">
            <v>44491</v>
          </cell>
        </row>
        <row r="14">
          <cell r="B14">
            <v>44491</v>
          </cell>
        </row>
        <row r="15">
          <cell r="B15">
            <v>44491</v>
          </cell>
        </row>
        <row r="16">
          <cell r="B16">
            <v>44491</v>
          </cell>
        </row>
      </sheetData>
      <sheetData sheetId="41">
        <row r="2">
          <cell r="C2">
            <v>44494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997.47209999999995</v>
          </cell>
          <cell r="J13">
            <v>997.47199999999998</v>
          </cell>
          <cell r="K13">
            <v>997.47199999999998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173.45779999999999</v>
          </cell>
          <cell r="J26">
            <v>173.458</v>
          </cell>
          <cell r="K26">
            <v>173.458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294.52179999999998</v>
          </cell>
          <cell r="J28">
            <v>294.52199999999999</v>
          </cell>
          <cell r="K28">
            <v>294.52199999999999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44483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msoulinari@dapeep.gr;aroinioti@dapeep.gr;dmitropoulos@dapeep.gr;klymperis@dapeep.gr;chbentsos@dapeep.gr;hlazanis@dapeep.gr;a.digkas@dapeep.gr;dmitropoulos@dapeep.gr;aroinioti@dapeep.gr;esamonaki@dapeep.gr;msoulinari@dapeep.gr;klymperis@dapeep.gr;chbentsos@dapeep.gr;hlazani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133.73999999999998</v>
      </c>
      <c r="C4" s="18">
        <v>68.808999999999997</v>
      </c>
      <c r="D4" s="18">
        <v>85.153000000000006</v>
      </c>
      <c r="E4" s="18">
        <v>110.02799999999999</v>
      </c>
      <c r="F4" s="18">
        <v>141.19</v>
      </c>
      <c r="G4" s="18">
        <v>159.35400000000001</v>
      </c>
      <c r="H4" s="18">
        <v>109.75700000000002</v>
      </c>
      <c r="I4" s="18">
        <v>62.307000000000002</v>
      </c>
      <c r="J4" s="18">
        <v>28.025000000000002</v>
      </c>
      <c r="K4" s="18">
        <v>56.803999999999995</v>
      </c>
      <c r="L4" s="18">
        <v>89.687999999999988</v>
      </c>
      <c r="M4" s="18">
        <v>83.86</v>
      </c>
      <c r="N4" s="18">
        <v>81.457999999999998</v>
      </c>
      <c r="O4" s="18">
        <v>33.076000000000001</v>
      </c>
      <c r="P4" s="18">
        <v>118.02200000000001</v>
      </c>
      <c r="Q4" s="18">
        <v>30.523000000000003</v>
      </c>
      <c r="R4" s="18">
        <v>78.628999999999991</v>
      </c>
      <c r="S4" s="18">
        <v>116.46700000000001</v>
      </c>
      <c r="T4" s="18">
        <v>105.38799999999999</v>
      </c>
      <c r="U4" s="18">
        <v>109.85199999999999</v>
      </c>
      <c r="V4" s="18">
        <v>109.651</v>
      </c>
      <c r="W4" s="18">
        <v>105.998</v>
      </c>
      <c r="X4" s="18">
        <v>16.827000000000002</v>
      </c>
      <c r="Y4" s="18">
        <v>263.18</v>
      </c>
      <c r="Z4" s="19"/>
      <c r="AA4" s="20">
        <f>SUM(B4:Z4)</f>
        <v>2297.7860000000001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220.59</v>
      </c>
      <c r="C7" s="28">
        <v>198</v>
      </c>
      <c r="D7" s="28">
        <v>185.59</v>
      </c>
      <c r="E7" s="28">
        <v>174.9</v>
      </c>
      <c r="F7" s="28">
        <v>170.58</v>
      </c>
      <c r="G7" s="28">
        <v>176.64</v>
      </c>
      <c r="H7" s="28">
        <v>180</v>
      </c>
      <c r="I7" s="28">
        <v>183.04</v>
      </c>
      <c r="J7" s="28">
        <v>156.88</v>
      </c>
      <c r="K7" s="28">
        <v>171.6</v>
      </c>
      <c r="L7" s="28">
        <v>181.75</v>
      </c>
      <c r="M7" s="28">
        <v>181.58</v>
      </c>
      <c r="N7" s="28">
        <v>186.54</v>
      </c>
      <c r="O7" s="28">
        <v>158.94999999999999</v>
      </c>
      <c r="P7" s="28">
        <v>146.33000000000001</v>
      </c>
      <c r="Q7" s="28">
        <v>153.13</v>
      </c>
      <c r="R7" s="28">
        <v>170.91</v>
      </c>
      <c r="S7" s="28">
        <v>175.46</v>
      </c>
      <c r="T7" s="28">
        <v>224.25</v>
      </c>
      <c r="U7" s="28">
        <v>206.33</v>
      </c>
      <c r="V7" s="28">
        <v>181.58</v>
      </c>
      <c r="W7" s="28">
        <v>174.05</v>
      </c>
      <c r="X7" s="28">
        <v>157.08000000000001</v>
      </c>
      <c r="Y7" s="28">
        <v>152.87</v>
      </c>
      <c r="Z7" s="29"/>
      <c r="AA7" s="30">
        <f>IF(SUM(GR_MAINLAND_MCP_SUM_SELL)&lt;&gt;0,AVERAGEIF(GR_MAINLAND_MCP_SUM_SELL,"&lt;&gt;"""),"")</f>
        <v>177.85958333333335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45</v>
      </c>
      <c r="Z10" s="43"/>
      <c r="AA10" s="44">
        <f>SUM(B10:Z10)</f>
        <v>45</v>
      </c>
    </row>
    <row r="11" spans="1:27" ht="24.95" customHeight="1" x14ac:dyDescent="0.2">
      <c r="A11" s="45" t="s">
        <v>7</v>
      </c>
      <c r="B11" s="46">
        <v>113.44199999999999</v>
      </c>
      <c r="C11" s="47">
        <v>61.805999999999997</v>
      </c>
      <c r="D11" s="47">
        <v>77</v>
      </c>
      <c r="E11" s="47">
        <v>92.724999999999994</v>
      </c>
      <c r="F11" s="47">
        <v>118.557</v>
      </c>
      <c r="G11" s="47">
        <v>127.285</v>
      </c>
      <c r="H11" s="47">
        <v>90.747</v>
      </c>
      <c r="I11" s="47">
        <v>47.665999999999997</v>
      </c>
      <c r="J11" s="47">
        <v>27.008000000000003</v>
      </c>
      <c r="K11" s="47">
        <v>56.804000000000002</v>
      </c>
      <c r="L11" s="47">
        <v>89.688000000000002</v>
      </c>
      <c r="M11" s="47">
        <v>76.289999999999992</v>
      </c>
      <c r="N11" s="47">
        <v>76</v>
      </c>
      <c r="O11" s="47">
        <v>33.076000000000001</v>
      </c>
      <c r="P11" s="47">
        <v>118.02200000000001</v>
      </c>
      <c r="Q11" s="47">
        <v>29.016000000000002</v>
      </c>
      <c r="R11" s="47">
        <v>73.397000000000006</v>
      </c>
      <c r="S11" s="47">
        <v>98.415999999999997</v>
      </c>
      <c r="T11" s="47">
        <v>81.474000000000004</v>
      </c>
      <c r="U11" s="47">
        <v>89.027000000000001</v>
      </c>
      <c r="V11" s="47">
        <v>91.213000000000008</v>
      </c>
      <c r="W11" s="47">
        <v>98.745999999999995</v>
      </c>
      <c r="X11" s="47">
        <v>8.3510000000000009</v>
      </c>
      <c r="Y11" s="47">
        <v>163.86799999999999</v>
      </c>
      <c r="Z11" s="48"/>
      <c r="AA11" s="49">
        <f>SUM(B11:Z11)</f>
        <v>1939.6239999999998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15.768000000000001</v>
      </c>
      <c r="C13" s="52">
        <v>4.9059999999999997</v>
      </c>
      <c r="D13" s="52">
        <v>4.2940000000000005</v>
      </c>
      <c r="E13" s="52">
        <v>13.192</v>
      </c>
      <c r="F13" s="52">
        <v>15.933</v>
      </c>
      <c r="G13" s="52">
        <v>16.385000000000002</v>
      </c>
      <c r="H13" s="52">
        <v>1.7929999999999999</v>
      </c>
      <c r="I13" s="52"/>
      <c r="J13" s="52"/>
      <c r="K13" s="52"/>
      <c r="L13" s="52"/>
      <c r="M13" s="52"/>
      <c r="N13" s="52">
        <v>3.2880000000000003</v>
      </c>
      <c r="O13" s="52"/>
      <c r="P13" s="52"/>
      <c r="Q13" s="52">
        <v>1.5069999999999999</v>
      </c>
      <c r="R13" s="52">
        <v>0.33800000000000002</v>
      </c>
      <c r="S13" s="52"/>
      <c r="T13" s="52">
        <v>2.5869999999999997</v>
      </c>
      <c r="U13" s="52"/>
      <c r="V13" s="52"/>
      <c r="W13" s="52"/>
      <c r="X13" s="52">
        <v>0.40600000000000003</v>
      </c>
      <c r="Y13" s="52">
        <v>45.076000000000001</v>
      </c>
      <c r="Z13" s="53"/>
      <c r="AA13" s="54">
        <f>SUM(B13:Z13)</f>
        <v>125.47300000000001</v>
      </c>
    </row>
    <row r="14" spans="1:27" ht="30" customHeight="1" thickBot="1" x14ac:dyDescent="0.25">
      <c r="A14" s="55" t="s">
        <v>10</v>
      </c>
      <c r="B14" s="56">
        <f>IF(LEN(B$2)&gt;0,SUM(B10:B13),"")</f>
        <v>129.20999999999998</v>
      </c>
      <c r="C14" s="57">
        <f t="shared" ref="C14:Z14" si="0">IF(LEN(C$2)&gt;0,SUM(C10:C13),"")</f>
        <v>66.712000000000003</v>
      </c>
      <c r="D14" s="57">
        <f t="shared" si="0"/>
        <v>81.293999999999997</v>
      </c>
      <c r="E14" s="57">
        <f t="shared" si="0"/>
        <v>105.917</v>
      </c>
      <c r="F14" s="57">
        <f t="shared" si="0"/>
        <v>134.49</v>
      </c>
      <c r="G14" s="57">
        <f t="shared" si="0"/>
        <v>143.66999999999999</v>
      </c>
      <c r="H14" s="57">
        <f t="shared" si="0"/>
        <v>92.54</v>
      </c>
      <c r="I14" s="57">
        <f t="shared" si="0"/>
        <v>47.665999999999997</v>
      </c>
      <c r="J14" s="57">
        <f t="shared" si="0"/>
        <v>27.008000000000003</v>
      </c>
      <c r="K14" s="57">
        <f t="shared" si="0"/>
        <v>56.804000000000002</v>
      </c>
      <c r="L14" s="57">
        <f t="shared" si="0"/>
        <v>89.688000000000002</v>
      </c>
      <c r="M14" s="57">
        <f t="shared" si="0"/>
        <v>76.289999999999992</v>
      </c>
      <c r="N14" s="57">
        <f t="shared" si="0"/>
        <v>79.287999999999997</v>
      </c>
      <c r="O14" s="57">
        <f t="shared" si="0"/>
        <v>33.076000000000001</v>
      </c>
      <c r="P14" s="57">
        <f t="shared" si="0"/>
        <v>118.02200000000001</v>
      </c>
      <c r="Q14" s="57">
        <f t="shared" si="0"/>
        <v>30.523000000000003</v>
      </c>
      <c r="R14" s="57">
        <f t="shared" si="0"/>
        <v>73.734999999999999</v>
      </c>
      <c r="S14" s="57">
        <f t="shared" si="0"/>
        <v>98.415999999999997</v>
      </c>
      <c r="T14" s="57">
        <f t="shared" si="0"/>
        <v>84.061000000000007</v>
      </c>
      <c r="U14" s="57">
        <f t="shared" si="0"/>
        <v>89.027000000000001</v>
      </c>
      <c r="V14" s="57">
        <f t="shared" si="0"/>
        <v>91.213000000000008</v>
      </c>
      <c r="W14" s="57">
        <f t="shared" si="0"/>
        <v>98.745999999999995</v>
      </c>
      <c r="X14" s="57">
        <f t="shared" si="0"/>
        <v>8.7570000000000014</v>
      </c>
      <c r="Y14" s="57">
        <f t="shared" si="0"/>
        <v>253.94399999999999</v>
      </c>
      <c r="Z14" s="58" t="str">
        <f t="shared" si="0"/>
        <v/>
      </c>
      <c r="AA14" s="59">
        <f>SUM(AA9:AA13)</f>
        <v>2110.0969999999998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</v>
      </c>
      <c r="C18" s="72"/>
      <c r="D18" s="72"/>
      <c r="E18" s="72">
        <v>1</v>
      </c>
      <c r="F18" s="72">
        <v>1</v>
      </c>
      <c r="G18" s="72">
        <v>1</v>
      </c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>
        <v>1</v>
      </c>
      <c r="Z18" s="73"/>
      <c r="AA18" s="74">
        <f>SUM(B18:Z18)</f>
        <v>5</v>
      </c>
    </row>
    <row r="19" spans="1:27" ht="24.95" customHeight="1" x14ac:dyDescent="0.2">
      <c r="A19" s="70" t="s">
        <v>14</v>
      </c>
      <c r="B19" s="75">
        <v>3.53</v>
      </c>
      <c r="C19" s="76">
        <v>2.0969999999999995</v>
      </c>
      <c r="D19" s="76">
        <v>3.859</v>
      </c>
      <c r="E19" s="76">
        <v>3.1110000000000002</v>
      </c>
      <c r="F19" s="76">
        <v>5.6999999999999993</v>
      </c>
      <c r="G19" s="76">
        <v>14.683999999999999</v>
      </c>
      <c r="H19" s="76">
        <v>17.216999999999999</v>
      </c>
      <c r="I19" s="76">
        <v>14.641000000000002</v>
      </c>
      <c r="J19" s="76">
        <v>1.0169999999999999</v>
      </c>
      <c r="K19" s="76"/>
      <c r="L19" s="76"/>
      <c r="M19" s="76">
        <v>0.77</v>
      </c>
      <c r="N19" s="76">
        <v>2.17</v>
      </c>
      <c r="O19" s="76"/>
      <c r="P19" s="76"/>
      <c r="Q19" s="76"/>
      <c r="R19" s="76">
        <v>4.8940000000000001</v>
      </c>
      <c r="S19" s="76">
        <v>18.051000000000002</v>
      </c>
      <c r="T19" s="76">
        <v>21.326999999999998</v>
      </c>
      <c r="U19" s="76">
        <v>20.825000000000003</v>
      </c>
      <c r="V19" s="76">
        <v>18.438000000000002</v>
      </c>
      <c r="W19" s="76">
        <v>7.2520000000000007</v>
      </c>
      <c r="X19" s="76">
        <v>8.07</v>
      </c>
      <c r="Y19" s="76">
        <v>8.2360000000000007</v>
      </c>
      <c r="Z19" s="73"/>
      <c r="AA19" s="74">
        <f>SUM(B19:Z19)</f>
        <v>175.88900000000001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4.5299999999999994</v>
      </c>
      <c r="C22" s="83">
        <f t="shared" ref="C22:Z22" si="1">IF(LEN(C$2)&gt;0,SUM(C17:C21),"")</f>
        <v>2.0969999999999995</v>
      </c>
      <c r="D22" s="83">
        <f t="shared" si="1"/>
        <v>3.859</v>
      </c>
      <c r="E22" s="83">
        <f t="shared" si="1"/>
        <v>4.1110000000000007</v>
      </c>
      <c r="F22" s="83">
        <f t="shared" si="1"/>
        <v>6.6999999999999993</v>
      </c>
      <c r="G22" s="83">
        <f t="shared" si="1"/>
        <v>15.683999999999999</v>
      </c>
      <c r="H22" s="83">
        <f t="shared" si="1"/>
        <v>17.216999999999999</v>
      </c>
      <c r="I22" s="83">
        <f t="shared" si="1"/>
        <v>14.641000000000002</v>
      </c>
      <c r="J22" s="83">
        <f t="shared" si="1"/>
        <v>1.0169999999999999</v>
      </c>
      <c r="K22" s="83">
        <f t="shared" si="1"/>
        <v>0</v>
      </c>
      <c r="L22" s="83">
        <f t="shared" si="1"/>
        <v>0</v>
      </c>
      <c r="M22" s="83">
        <f t="shared" si="1"/>
        <v>0.77</v>
      </c>
      <c r="N22" s="83">
        <f t="shared" si="1"/>
        <v>2.17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4.8940000000000001</v>
      </c>
      <c r="S22" s="83">
        <f t="shared" si="1"/>
        <v>18.051000000000002</v>
      </c>
      <c r="T22" s="83">
        <f t="shared" si="1"/>
        <v>21.326999999999998</v>
      </c>
      <c r="U22" s="83">
        <f t="shared" si="1"/>
        <v>20.825000000000003</v>
      </c>
      <c r="V22" s="83">
        <f t="shared" si="1"/>
        <v>18.438000000000002</v>
      </c>
      <c r="W22" s="83">
        <f t="shared" si="1"/>
        <v>7.2520000000000007</v>
      </c>
      <c r="X22" s="83">
        <f t="shared" si="1"/>
        <v>8.07</v>
      </c>
      <c r="Y22" s="83">
        <f t="shared" si="1"/>
        <v>9.2360000000000007</v>
      </c>
      <c r="Z22" s="84" t="str">
        <f t="shared" si="1"/>
        <v/>
      </c>
      <c r="AA22" s="85">
        <f>SUM(AA17:AA21)</f>
        <v>180.88900000000001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133.74</v>
      </c>
      <c r="C26" s="72">
        <v>68.808999999999997</v>
      </c>
      <c r="D26" s="72">
        <v>85.153000000000006</v>
      </c>
      <c r="E26" s="72">
        <v>110.02800000000001</v>
      </c>
      <c r="F26" s="72">
        <v>141.19</v>
      </c>
      <c r="G26" s="72">
        <v>159.35400000000001</v>
      </c>
      <c r="H26" s="72">
        <v>109.75700000000001</v>
      </c>
      <c r="I26" s="72">
        <v>62.307000000000002</v>
      </c>
      <c r="J26" s="72">
        <v>28.024999999999999</v>
      </c>
      <c r="K26" s="72">
        <v>56.804000000000002</v>
      </c>
      <c r="L26" s="72">
        <v>89.688000000000002</v>
      </c>
      <c r="M26" s="72">
        <v>77.06</v>
      </c>
      <c r="N26" s="72">
        <v>81.457999999999998</v>
      </c>
      <c r="O26" s="72">
        <v>33.076000000000001</v>
      </c>
      <c r="P26" s="72">
        <v>118.02200000000001</v>
      </c>
      <c r="Q26" s="72">
        <v>30.523</v>
      </c>
      <c r="R26" s="72">
        <v>78.629000000000005</v>
      </c>
      <c r="S26" s="72">
        <v>116.467</v>
      </c>
      <c r="T26" s="72">
        <v>105.38800000000001</v>
      </c>
      <c r="U26" s="72">
        <v>109.852</v>
      </c>
      <c r="V26" s="72">
        <v>109.651</v>
      </c>
      <c r="W26" s="72">
        <v>105.998</v>
      </c>
      <c r="X26" s="72">
        <v>16.827000000000002</v>
      </c>
      <c r="Y26" s="72">
        <v>263.18</v>
      </c>
      <c r="Z26" s="73"/>
      <c r="AA26" s="74">
        <f>SUM(B26:Z26)</f>
        <v>2290.9860000000003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133.74</v>
      </c>
      <c r="C28" s="57">
        <f t="shared" ref="C28:Z28" si="2">IF(LEN(C$2)&gt;0,SUM(C25:C27),"")</f>
        <v>68.808999999999997</v>
      </c>
      <c r="D28" s="57">
        <f t="shared" si="2"/>
        <v>85.153000000000006</v>
      </c>
      <c r="E28" s="57">
        <f t="shared" si="2"/>
        <v>110.02800000000001</v>
      </c>
      <c r="F28" s="57">
        <f t="shared" si="2"/>
        <v>141.19</v>
      </c>
      <c r="G28" s="57">
        <f t="shared" si="2"/>
        <v>159.35400000000001</v>
      </c>
      <c r="H28" s="57">
        <f t="shared" si="2"/>
        <v>109.75700000000001</v>
      </c>
      <c r="I28" s="57">
        <f t="shared" si="2"/>
        <v>62.307000000000002</v>
      </c>
      <c r="J28" s="57">
        <f t="shared" si="2"/>
        <v>28.024999999999999</v>
      </c>
      <c r="K28" s="57">
        <f t="shared" si="2"/>
        <v>56.804000000000002</v>
      </c>
      <c r="L28" s="57">
        <f t="shared" si="2"/>
        <v>89.688000000000002</v>
      </c>
      <c r="M28" s="57">
        <f t="shared" si="2"/>
        <v>77.06</v>
      </c>
      <c r="N28" s="57">
        <f t="shared" si="2"/>
        <v>81.457999999999998</v>
      </c>
      <c r="O28" s="57">
        <f t="shared" si="2"/>
        <v>33.076000000000001</v>
      </c>
      <c r="P28" s="57">
        <f t="shared" si="2"/>
        <v>118.02200000000001</v>
      </c>
      <c r="Q28" s="57">
        <f t="shared" si="2"/>
        <v>30.523</v>
      </c>
      <c r="R28" s="57">
        <f t="shared" si="2"/>
        <v>78.629000000000005</v>
      </c>
      <c r="S28" s="57">
        <f t="shared" si="2"/>
        <v>116.467</v>
      </c>
      <c r="T28" s="57">
        <f t="shared" si="2"/>
        <v>105.38800000000001</v>
      </c>
      <c r="U28" s="57">
        <f t="shared" si="2"/>
        <v>109.852</v>
      </c>
      <c r="V28" s="57">
        <f t="shared" si="2"/>
        <v>109.651</v>
      </c>
      <c r="W28" s="57">
        <f t="shared" si="2"/>
        <v>105.998</v>
      </c>
      <c r="X28" s="57">
        <f t="shared" si="2"/>
        <v>16.827000000000002</v>
      </c>
      <c r="Y28" s="57">
        <f t="shared" si="2"/>
        <v>263.18</v>
      </c>
      <c r="Z28" s="58" t="str">
        <f t="shared" si="2"/>
        <v/>
      </c>
      <c r="AA28" s="59">
        <f>SUM(AA25:AA27)</f>
        <v>2290.9860000000003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>
        <v>6.8</v>
      </c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6.8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6.8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6.8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>
        <v>6.8</v>
      </c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6.8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6.8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6.8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133.73999999999998</v>
      </c>
      <c r="C47" s="83">
        <f t="shared" ref="C47:Z47" si="8">IF(LEN(C$2)&gt;0,C14+C22+C36,"")</f>
        <v>68.808999999999997</v>
      </c>
      <c r="D47" s="83">
        <f t="shared" si="8"/>
        <v>85.152999999999992</v>
      </c>
      <c r="E47" s="83">
        <f t="shared" si="8"/>
        <v>110.02800000000001</v>
      </c>
      <c r="F47" s="83">
        <f t="shared" si="8"/>
        <v>141.19</v>
      </c>
      <c r="G47" s="83">
        <f t="shared" si="8"/>
        <v>159.35399999999998</v>
      </c>
      <c r="H47" s="83">
        <f t="shared" si="8"/>
        <v>109.75700000000001</v>
      </c>
      <c r="I47" s="83">
        <f t="shared" si="8"/>
        <v>62.307000000000002</v>
      </c>
      <c r="J47" s="83">
        <f t="shared" si="8"/>
        <v>28.025000000000002</v>
      </c>
      <c r="K47" s="83">
        <f t="shared" si="8"/>
        <v>56.804000000000002</v>
      </c>
      <c r="L47" s="83">
        <f t="shared" si="8"/>
        <v>89.688000000000002</v>
      </c>
      <c r="M47" s="83">
        <f t="shared" si="8"/>
        <v>83.859999999999985</v>
      </c>
      <c r="N47" s="83">
        <f t="shared" si="8"/>
        <v>81.457999999999998</v>
      </c>
      <c r="O47" s="83">
        <f t="shared" si="8"/>
        <v>33.076000000000001</v>
      </c>
      <c r="P47" s="83">
        <f t="shared" si="8"/>
        <v>118.02200000000001</v>
      </c>
      <c r="Q47" s="83">
        <f t="shared" si="8"/>
        <v>30.523000000000003</v>
      </c>
      <c r="R47" s="83">
        <f t="shared" si="8"/>
        <v>78.629000000000005</v>
      </c>
      <c r="S47" s="83">
        <f t="shared" si="8"/>
        <v>116.467</v>
      </c>
      <c r="T47" s="83">
        <f t="shared" si="8"/>
        <v>105.38800000000001</v>
      </c>
      <c r="U47" s="83">
        <f t="shared" si="8"/>
        <v>109.852</v>
      </c>
      <c r="V47" s="83">
        <f t="shared" si="8"/>
        <v>109.65100000000001</v>
      </c>
      <c r="W47" s="83">
        <f t="shared" si="8"/>
        <v>105.99799999999999</v>
      </c>
      <c r="X47" s="83">
        <f t="shared" si="8"/>
        <v>16.827000000000002</v>
      </c>
      <c r="Y47" s="83">
        <f t="shared" si="8"/>
        <v>263.18</v>
      </c>
      <c r="Z47" s="84" t="str">
        <f t="shared" si="8"/>
        <v/>
      </c>
      <c r="AA47" s="100">
        <f>SUM(B47:Z47)</f>
        <v>2297.7860000000001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44493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133.75300000000001</v>
      </c>
      <c r="C4" s="18">
        <v>68.808000000000007</v>
      </c>
      <c r="D4" s="18">
        <v>85.12</v>
      </c>
      <c r="E4" s="18">
        <v>109.994</v>
      </c>
      <c r="F4" s="18">
        <v>141.22</v>
      </c>
      <c r="G4" s="18">
        <v>159.32</v>
      </c>
      <c r="H4" s="18">
        <v>109.74</v>
      </c>
      <c r="I4" s="18">
        <v>62.307000000000002</v>
      </c>
      <c r="J4" s="18">
        <v>28.024999999999999</v>
      </c>
      <c r="K4" s="18">
        <v>56.804000000000009</v>
      </c>
      <c r="L4" s="18">
        <v>89.687999999999988</v>
      </c>
      <c r="M4" s="18">
        <v>83.831999999999979</v>
      </c>
      <c r="N4" s="18">
        <v>81.439000000000007</v>
      </c>
      <c r="O4" s="18">
        <v>33.076000000000001</v>
      </c>
      <c r="P4" s="18">
        <v>118.02200000000001</v>
      </c>
      <c r="Q4" s="18">
        <v>30.523</v>
      </c>
      <c r="R4" s="18">
        <v>78.629000000000005</v>
      </c>
      <c r="S4" s="18">
        <v>116.467</v>
      </c>
      <c r="T4" s="18">
        <v>105.38800000000001</v>
      </c>
      <c r="U4" s="18">
        <v>109.852</v>
      </c>
      <c r="V4" s="18">
        <v>109.651</v>
      </c>
      <c r="W4" s="18">
        <v>105.998</v>
      </c>
      <c r="X4" s="18">
        <v>16.826999999999998</v>
      </c>
      <c r="Y4" s="18">
        <v>263.18</v>
      </c>
      <c r="Z4" s="19"/>
      <c r="AA4" s="20">
        <f>SUM(B4:Z4)</f>
        <v>2297.663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220.59</v>
      </c>
      <c r="C7" s="28">
        <v>198</v>
      </c>
      <c r="D7" s="28">
        <v>185.59</v>
      </c>
      <c r="E7" s="28">
        <v>174.9</v>
      </c>
      <c r="F7" s="28">
        <v>170.58</v>
      </c>
      <c r="G7" s="28">
        <v>176.64</v>
      </c>
      <c r="H7" s="28">
        <v>180</v>
      </c>
      <c r="I7" s="28">
        <v>183.04</v>
      </c>
      <c r="J7" s="28">
        <v>156.88</v>
      </c>
      <c r="K7" s="28">
        <v>171.6</v>
      </c>
      <c r="L7" s="28">
        <v>181.75</v>
      </c>
      <c r="M7" s="28">
        <v>181.58</v>
      </c>
      <c r="N7" s="28">
        <v>186.54</v>
      </c>
      <c r="O7" s="28">
        <v>158.94999999999999</v>
      </c>
      <c r="P7" s="28">
        <v>146.33000000000001</v>
      </c>
      <c r="Q7" s="28">
        <v>153.13</v>
      </c>
      <c r="R7" s="28">
        <v>170.91</v>
      </c>
      <c r="S7" s="28">
        <v>175.46</v>
      </c>
      <c r="T7" s="28">
        <v>224.25</v>
      </c>
      <c r="U7" s="28">
        <v>206.33</v>
      </c>
      <c r="V7" s="28">
        <v>181.58</v>
      </c>
      <c r="W7" s="28">
        <v>174.05</v>
      </c>
      <c r="X7" s="28">
        <v>157.08000000000001</v>
      </c>
      <c r="Y7" s="28">
        <v>152.87</v>
      </c>
      <c r="Z7" s="29"/>
      <c r="AA7" s="30">
        <v>177.85958333333335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>
        <v>40</v>
      </c>
      <c r="E11" s="47"/>
      <c r="F11" s="47"/>
      <c r="G11" s="47"/>
      <c r="H11" s="47">
        <v>40</v>
      </c>
      <c r="I11" s="47">
        <v>40</v>
      </c>
      <c r="J11" s="47"/>
      <c r="K11" s="47"/>
      <c r="L11" s="47">
        <v>40</v>
      </c>
      <c r="M11" s="47">
        <v>40</v>
      </c>
      <c r="N11" s="47">
        <v>40</v>
      </c>
      <c r="O11" s="47"/>
      <c r="P11" s="47"/>
      <c r="Q11" s="47"/>
      <c r="R11" s="47">
        <v>56.274000000000001</v>
      </c>
      <c r="S11" s="47">
        <v>87</v>
      </c>
      <c r="T11" s="47">
        <v>87</v>
      </c>
      <c r="U11" s="47">
        <v>87</v>
      </c>
      <c r="V11" s="47">
        <v>87</v>
      </c>
      <c r="W11" s="47">
        <v>87</v>
      </c>
      <c r="X11" s="47"/>
      <c r="Y11" s="47">
        <v>250</v>
      </c>
      <c r="Z11" s="48"/>
      <c r="AA11" s="49">
        <f>SUM(B11:Z11)</f>
        <v>981.274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>
        <v>6.9710000000000001</v>
      </c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6.9710000000000001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6.5570000000000004</v>
      </c>
      <c r="J13" s="52">
        <v>7.9390000000000001</v>
      </c>
      <c r="K13" s="52">
        <v>12.947000000000003</v>
      </c>
      <c r="L13" s="52">
        <v>13.305</v>
      </c>
      <c r="M13" s="52">
        <v>10.02</v>
      </c>
      <c r="N13" s="52">
        <v>0.63900000000000001</v>
      </c>
      <c r="O13" s="52">
        <v>7.6140000000000008</v>
      </c>
      <c r="P13" s="52">
        <v>14.189000000000002</v>
      </c>
      <c r="Q13" s="52">
        <v>9.7850000000000001</v>
      </c>
      <c r="R13" s="52">
        <v>10.075999999999999</v>
      </c>
      <c r="S13" s="52">
        <v>11.617000000000001</v>
      </c>
      <c r="T13" s="52">
        <v>0.60799999999999998</v>
      </c>
      <c r="U13" s="52">
        <v>6.7120000000000006</v>
      </c>
      <c r="V13" s="52">
        <v>6.6210000000000004</v>
      </c>
      <c r="W13" s="52">
        <v>3.9780000000000002</v>
      </c>
      <c r="X13" s="52">
        <v>1.587</v>
      </c>
      <c r="Y13" s="52"/>
      <c r="Z13" s="53"/>
      <c r="AA13" s="54">
        <f>SUM(B13:Z13)</f>
        <v>124.194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40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40</v>
      </c>
      <c r="I14" s="57">
        <f t="shared" si="0"/>
        <v>46.557000000000002</v>
      </c>
      <c r="J14" s="57">
        <f t="shared" si="0"/>
        <v>7.9390000000000001</v>
      </c>
      <c r="K14" s="57">
        <f t="shared" si="0"/>
        <v>19.918000000000003</v>
      </c>
      <c r="L14" s="57">
        <f t="shared" si="0"/>
        <v>53.305</v>
      </c>
      <c r="M14" s="57">
        <f t="shared" si="0"/>
        <v>50.019999999999996</v>
      </c>
      <c r="N14" s="57">
        <f t="shared" si="0"/>
        <v>40.639000000000003</v>
      </c>
      <c r="O14" s="57">
        <f t="shared" si="0"/>
        <v>7.6140000000000008</v>
      </c>
      <c r="P14" s="57">
        <f t="shared" si="0"/>
        <v>14.189000000000002</v>
      </c>
      <c r="Q14" s="57">
        <f t="shared" si="0"/>
        <v>9.7850000000000001</v>
      </c>
      <c r="R14" s="57">
        <f t="shared" si="0"/>
        <v>66.349999999999994</v>
      </c>
      <c r="S14" s="57">
        <f t="shared" si="0"/>
        <v>98.617000000000004</v>
      </c>
      <c r="T14" s="57">
        <f t="shared" si="0"/>
        <v>87.608000000000004</v>
      </c>
      <c r="U14" s="57">
        <f t="shared" si="0"/>
        <v>93.712000000000003</v>
      </c>
      <c r="V14" s="57">
        <f t="shared" si="0"/>
        <v>93.620999999999995</v>
      </c>
      <c r="W14" s="57">
        <f t="shared" si="0"/>
        <v>90.977999999999994</v>
      </c>
      <c r="X14" s="57">
        <f t="shared" si="0"/>
        <v>1.587</v>
      </c>
      <c r="Y14" s="57">
        <f t="shared" si="0"/>
        <v>250</v>
      </c>
      <c r="Z14" s="58" t="str">
        <f t="shared" si="0"/>
        <v/>
      </c>
      <c r="AA14" s="59">
        <f>SUM(AA9:AA13)</f>
        <v>1112.4390000000001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13.353</v>
      </c>
      <c r="C19" s="76">
        <v>14.008000000000001</v>
      </c>
      <c r="D19" s="76">
        <v>13.32</v>
      </c>
      <c r="E19" s="76">
        <v>12.994</v>
      </c>
      <c r="F19" s="76">
        <v>13.719999999999999</v>
      </c>
      <c r="G19" s="76">
        <v>15.42</v>
      </c>
      <c r="H19" s="76">
        <v>16.440000000000001</v>
      </c>
      <c r="I19" s="76">
        <v>15.75</v>
      </c>
      <c r="J19" s="76">
        <v>20.085999999999999</v>
      </c>
      <c r="K19" s="76">
        <v>36.886000000000003</v>
      </c>
      <c r="L19" s="76">
        <v>36.383000000000003</v>
      </c>
      <c r="M19" s="76">
        <v>33.811999999999998</v>
      </c>
      <c r="N19" s="76">
        <v>30.8</v>
      </c>
      <c r="O19" s="76">
        <v>25.462000000000003</v>
      </c>
      <c r="P19" s="76">
        <v>25.433</v>
      </c>
      <c r="Q19" s="76">
        <v>20.738000000000003</v>
      </c>
      <c r="R19" s="76">
        <v>12.279</v>
      </c>
      <c r="S19" s="76">
        <v>17.850000000000001</v>
      </c>
      <c r="T19" s="76">
        <v>17.779999999999998</v>
      </c>
      <c r="U19" s="76">
        <v>16.14</v>
      </c>
      <c r="V19" s="76">
        <v>16.03</v>
      </c>
      <c r="W19" s="76">
        <v>15.02</v>
      </c>
      <c r="X19" s="76">
        <v>15.239999999999998</v>
      </c>
      <c r="Y19" s="76">
        <v>13.18</v>
      </c>
      <c r="Z19" s="73"/>
      <c r="AA19" s="74">
        <f>SUM(B19:Z19)</f>
        <v>468.12399999999997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13.353</v>
      </c>
      <c r="C22" s="83">
        <f t="shared" si="1"/>
        <v>14.008000000000001</v>
      </c>
      <c r="D22" s="83">
        <f t="shared" si="1"/>
        <v>13.32</v>
      </c>
      <c r="E22" s="83">
        <f t="shared" si="1"/>
        <v>12.994</v>
      </c>
      <c r="F22" s="83">
        <f t="shared" si="1"/>
        <v>13.719999999999999</v>
      </c>
      <c r="G22" s="83">
        <f t="shared" si="1"/>
        <v>15.42</v>
      </c>
      <c r="H22" s="83">
        <f t="shared" si="1"/>
        <v>16.440000000000001</v>
      </c>
      <c r="I22" s="83">
        <f t="shared" si="1"/>
        <v>15.75</v>
      </c>
      <c r="J22" s="83">
        <f t="shared" si="1"/>
        <v>20.085999999999999</v>
      </c>
      <c r="K22" s="83">
        <f t="shared" si="1"/>
        <v>36.886000000000003</v>
      </c>
      <c r="L22" s="83">
        <f t="shared" si="1"/>
        <v>36.383000000000003</v>
      </c>
      <c r="M22" s="83">
        <f t="shared" si="1"/>
        <v>33.811999999999998</v>
      </c>
      <c r="N22" s="83">
        <f t="shared" si="1"/>
        <v>30.8</v>
      </c>
      <c r="O22" s="83">
        <f t="shared" si="1"/>
        <v>25.462000000000003</v>
      </c>
      <c r="P22" s="83">
        <f t="shared" si="1"/>
        <v>25.433</v>
      </c>
      <c r="Q22" s="83">
        <f t="shared" si="1"/>
        <v>20.738000000000003</v>
      </c>
      <c r="R22" s="83">
        <f t="shared" si="1"/>
        <v>12.279</v>
      </c>
      <c r="S22" s="83">
        <f t="shared" si="1"/>
        <v>17.850000000000001</v>
      </c>
      <c r="T22" s="83">
        <f t="shared" si="1"/>
        <v>17.779999999999998</v>
      </c>
      <c r="U22" s="83">
        <f t="shared" si="1"/>
        <v>16.14</v>
      </c>
      <c r="V22" s="83">
        <f t="shared" si="1"/>
        <v>16.03</v>
      </c>
      <c r="W22" s="83">
        <f t="shared" si="1"/>
        <v>15.02</v>
      </c>
      <c r="X22" s="83">
        <f t="shared" si="1"/>
        <v>15.239999999999998</v>
      </c>
      <c r="Y22" s="83">
        <f t="shared" si="1"/>
        <v>13.18</v>
      </c>
      <c r="Z22" s="84">
        <f t="shared" si="1"/>
        <v>0</v>
      </c>
      <c r="AA22" s="85">
        <f t="shared" si="1"/>
        <v>468.12399999999997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13.353</v>
      </c>
      <c r="C26" s="72">
        <v>14.007999999999999</v>
      </c>
      <c r="D26" s="72">
        <v>53.32</v>
      </c>
      <c r="E26" s="72">
        <v>12.994</v>
      </c>
      <c r="F26" s="72">
        <v>13.72</v>
      </c>
      <c r="G26" s="72">
        <v>15.42</v>
      </c>
      <c r="H26" s="72">
        <v>56.44</v>
      </c>
      <c r="I26" s="72">
        <v>62.307000000000002</v>
      </c>
      <c r="J26" s="72">
        <v>28.024999999999999</v>
      </c>
      <c r="K26" s="72">
        <v>56.804000000000002</v>
      </c>
      <c r="L26" s="72">
        <v>89.688000000000002</v>
      </c>
      <c r="M26" s="72">
        <v>83.831999999999994</v>
      </c>
      <c r="N26" s="72">
        <v>71.438999999999993</v>
      </c>
      <c r="O26" s="72">
        <v>33.076000000000001</v>
      </c>
      <c r="P26" s="72">
        <v>39.622</v>
      </c>
      <c r="Q26" s="72">
        <v>30.523</v>
      </c>
      <c r="R26" s="72">
        <v>78.629000000000005</v>
      </c>
      <c r="S26" s="72">
        <v>116.467</v>
      </c>
      <c r="T26" s="72">
        <v>105.38800000000001</v>
      </c>
      <c r="U26" s="72">
        <v>109.852</v>
      </c>
      <c r="V26" s="72">
        <v>109.651</v>
      </c>
      <c r="W26" s="72">
        <v>105.998</v>
      </c>
      <c r="X26" s="72">
        <v>16.827000000000002</v>
      </c>
      <c r="Y26" s="72">
        <v>263.18</v>
      </c>
      <c r="Z26" s="73"/>
      <c r="AA26" s="74">
        <f>SUM(B26:Z26)</f>
        <v>1580.5630000000001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13.353</v>
      </c>
      <c r="C28" s="57">
        <f t="shared" si="2"/>
        <v>14.007999999999999</v>
      </c>
      <c r="D28" s="57">
        <f t="shared" si="2"/>
        <v>53.32</v>
      </c>
      <c r="E28" s="57">
        <f t="shared" si="2"/>
        <v>12.994</v>
      </c>
      <c r="F28" s="57">
        <f t="shared" si="2"/>
        <v>13.72</v>
      </c>
      <c r="G28" s="57">
        <f t="shared" si="2"/>
        <v>15.42</v>
      </c>
      <c r="H28" s="57">
        <f t="shared" si="2"/>
        <v>56.44</v>
      </c>
      <c r="I28" s="57">
        <f t="shared" si="2"/>
        <v>62.307000000000002</v>
      </c>
      <c r="J28" s="57">
        <f t="shared" si="2"/>
        <v>28.024999999999999</v>
      </c>
      <c r="K28" s="57">
        <f t="shared" si="2"/>
        <v>56.804000000000002</v>
      </c>
      <c r="L28" s="57">
        <f t="shared" si="2"/>
        <v>89.688000000000002</v>
      </c>
      <c r="M28" s="57">
        <f t="shared" si="2"/>
        <v>83.831999999999994</v>
      </c>
      <c r="N28" s="57">
        <f t="shared" si="2"/>
        <v>71.438999999999993</v>
      </c>
      <c r="O28" s="57">
        <f t="shared" si="2"/>
        <v>33.076000000000001</v>
      </c>
      <c r="P28" s="57">
        <f t="shared" si="2"/>
        <v>39.622</v>
      </c>
      <c r="Q28" s="57">
        <f t="shared" si="2"/>
        <v>30.523</v>
      </c>
      <c r="R28" s="57">
        <f t="shared" si="2"/>
        <v>78.629000000000005</v>
      </c>
      <c r="S28" s="57">
        <f t="shared" si="2"/>
        <v>116.467</v>
      </c>
      <c r="T28" s="57">
        <f t="shared" si="2"/>
        <v>105.38800000000001</v>
      </c>
      <c r="U28" s="57">
        <f t="shared" si="2"/>
        <v>109.852</v>
      </c>
      <c r="V28" s="57">
        <f t="shared" si="2"/>
        <v>109.651</v>
      </c>
      <c r="W28" s="57">
        <f t="shared" si="2"/>
        <v>105.998</v>
      </c>
      <c r="X28" s="57">
        <f t="shared" si="2"/>
        <v>16.827000000000002</v>
      </c>
      <c r="Y28" s="57">
        <f t="shared" si="2"/>
        <v>263.18</v>
      </c>
      <c r="Z28" s="58">
        <f t="shared" si="2"/>
        <v>0</v>
      </c>
      <c r="AA28" s="59">
        <f t="shared" si="2"/>
        <v>1580.5630000000001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120.4</v>
      </c>
      <c r="C35" s="94">
        <v>54.8</v>
      </c>
      <c r="D35" s="94">
        <v>31.8</v>
      </c>
      <c r="E35" s="94">
        <v>97</v>
      </c>
      <c r="F35" s="94">
        <v>127.5</v>
      </c>
      <c r="G35" s="94">
        <v>143.9</v>
      </c>
      <c r="H35" s="94">
        <v>53.3</v>
      </c>
      <c r="I35" s="94"/>
      <c r="J35" s="94"/>
      <c r="K35" s="94"/>
      <c r="L35" s="94"/>
      <c r="M35" s="94"/>
      <c r="N35" s="94">
        <v>10</v>
      </c>
      <c r="O35" s="94"/>
      <c r="P35" s="94">
        <v>78.400000000000006</v>
      </c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717.09999999999991</v>
      </c>
    </row>
    <row r="36" spans="1:27" ht="30" customHeight="1" thickBot="1" x14ac:dyDescent="0.25">
      <c r="A36" s="81" t="s">
        <v>41</v>
      </c>
      <c r="B36" s="82">
        <f>SUM(B31:B35)</f>
        <v>120.4</v>
      </c>
      <c r="C36" s="83">
        <f t="shared" ref="C36:Z36" si="4">SUM(C31:C35)</f>
        <v>54.8</v>
      </c>
      <c r="D36" s="83">
        <f t="shared" si="4"/>
        <v>31.8</v>
      </c>
      <c r="E36" s="83">
        <f t="shared" si="4"/>
        <v>97</v>
      </c>
      <c r="F36" s="83">
        <f t="shared" si="4"/>
        <v>127.5</v>
      </c>
      <c r="G36" s="83">
        <f t="shared" si="4"/>
        <v>143.9</v>
      </c>
      <c r="H36" s="83">
        <f t="shared" si="4"/>
        <v>53.3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10</v>
      </c>
      <c r="O36" s="83">
        <f t="shared" si="4"/>
        <v>0</v>
      </c>
      <c r="P36" s="83">
        <f t="shared" si="4"/>
        <v>78.400000000000006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717.09999999999991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120.4</v>
      </c>
      <c r="C43" s="94">
        <v>54.8</v>
      </c>
      <c r="D43" s="94">
        <v>31.8</v>
      </c>
      <c r="E43" s="94">
        <v>97</v>
      </c>
      <c r="F43" s="94">
        <v>127.5</v>
      </c>
      <c r="G43" s="94">
        <v>143.9</v>
      </c>
      <c r="H43" s="94">
        <v>53.3</v>
      </c>
      <c r="I43" s="94"/>
      <c r="J43" s="94"/>
      <c r="K43" s="94"/>
      <c r="L43" s="94"/>
      <c r="M43" s="94"/>
      <c r="N43" s="94">
        <v>10</v>
      </c>
      <c r="O43" s="94"/>
      <c r="P43" s="94">
        <v>78.400000000000006</v>
      </c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717.09999999999991</v>
      </c>
    </row>
    <row r="44" spans="1:27" ht="30" customHeight="1" thickBot="1" x14ac:dyDescent="0.25">
      <c r="A44" s="81" t="s">
        <v>43</v>
      </c>
      <c r="B44" s="82">
        <f>SUM(B39:B43)</f>
        <v>120.4</v>
      </c>
      <c r="C44" s="83">
        <f t="shared" ref="C44:Z44" si="6">SUM(C39:C43)</f>
        <v>54.8</v>
      </c>
      <c r="D44" s="83">
        <f t="shared" si="6"/>
        <v>31.8</v>
      </c>
      <c r="E44" s="83">
        <f t="shared" si="6"/>
        <v>97</v>
      </c>
      <c r="F44" s="83">
        <f t="shared" si="6"/>
        <v>127.5</v>
      </c>
      <c r="G44" s="83">
        <f t="shared" si="6"/>
        <v>143.9</v>
      </c>
      <c r="H44" s="83">
        <f t="shared" si="6"/>
        <v>53.3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10</v>
      </c>
      <c r="O44" s="83">
        <f t="shared" si="6"/>
        <v>0</v>
      </c>
      <c r="P44" s="83">
        <f t="shared" si="6"/>
        <v>78.400000000000006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717.09999999999991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133.75300000000001</v>
      </c>
      <c r="C47" s="83">
        <f t="shared" ref="C47:Z47" si="8">SUM(C10:C13)+C22+C36</f>
        <v>68.807999999999993</v>
      </c>
      <c r="D47" s="83">
        <f t="shared" si="8"/>
        <v>85.12</v>
      </c>
      <c r="E47" s="83">
        <f t="shared" si="8"/>
        <v>109.994</v>
      </c>
      <c r="F47" s="83">
        <f t="shared" si="8"/>
        <v>141.22</v>
      </c>
      <c r="G47" s="83">
        <f t="shared" si="8"/>
        <v>159.32</v>
      </c>
      <c r="H47" s="83">
        <f t="shared" si="8"/>
        <v>109.74</v>
      </c>
      <c r="I47" s="83">
        <f t="shared" si="8"/>
        <v>62.307000000000002</v>
      </c>
      <c r="J47" s="83">
        <f t="shared" si="8"/>
        <v>28.024999999999999</v>
      </c>
      <c r="K47" s="83">
        <f t="shared" si="8"/>
        <v>56.804000000000002</v>
      </c>
      <c r="L47" s="83">
        <f t="shared" si="8"/>
        <v>89.688000000000002</v>
      </c>
      <c r="M47" s="83">
        <f t="shared" si="8"/>
        <v>83.831999999999994</v>
      </c>
      <c r="N47" s="83">
        <f t="shared" si="8"/>
        <v>81.439000000000007</v>
      </c>
      <c r="O47" s="83">
        <f t="shared" si="8"/>
        <v>33.076000000000008</v>
      </c>
      <c r="P47" s="83">
        <f t="shared" si="8"/>
        <v>118.02200000000001</v>
      </c>
      <c r="Q47" s="83">
        <f t="shared" si="8"/>
        <v>30.523000000000003</v>
      </c>
      <c r="R47" s="83">
        <f t="shared" si="8"/>
        <v>78.628999999999991</v>
      </c>
      <c r="S47" s="83">
        <f t="shared" si="8"/>
        <v>116.46700000000001</v>
      </c>
      <c r="T47" s="83">
        <f t="shared" si="8"/>
        <v>105.38800000000001</v>
      </c>
      <c r="U47" s="83">
        <f t="shared" si="8"/>
        <v>109.852</v>
      </c>
      <c r="V47" s="83">
        <f t="shared" si="8"/>
        <v>109.651</v>
      </c>
      <c r="W47" s="83">
        <f t="shared" si="8"/>
        <v>105.99799999999999</v>
      </c>
      <c r="X47" s="83">
        <f t="shared" si="8"/>
        <v>16.826999999999998</v>
      </c>
      <c r="Y47" s="83">
        <f t="shared" si="8"/>
        <v>263.18</v>
      </c>
      <c r="Z47" s="84">
        <f t="shared" si="8"/>
        <v>0</v>
      </c>
      <c r="AA47" s="100">
        <f>SUM(B47:Z47)</f>
        <v>2297.6630000000005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1" sqref="A21:XFD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120.4</v>
      </c>
      <c r="C4" s="18">
        <v>54.8</v>
      </c>
      <c r="D4" s="18">
        <v>31.8</v>
      </c>
      <c r="E4" s="18">
        <v>97</v>
      </c>
      <c r="F4" s="18">
        <v>127.5</v>
      </c>
      <c r="G4" s="18">
        <v>143.9</v>
      </c>
      <c r="H4" s="18">
        <v>53.3</v>
      </c>
      <c r="I4" s="18"/>
      <c r="J4" s="18"/>
      <c r="K4" s="18"/>
      <c r="L4" s="18"/>
      <c r="M4" s="18">
        <v>-6.8</v>
      </c>
      <c r="N4" s="18">
        <v>10</v>
      </c>
      <c r="O4" s="18"/>
      <c r="P4" s="18">
        <v>78.400000000000006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710.3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220.59</v>
      </c>
      <c r="C7" s="113">
        <v>198</v>
      </c>
      <c r="D7" s="113">
        <v>185.59</v>
      </c>
      <c r="E7" s="113">
        <v>174.9</v>
      </c>
      <c r="F7" s="113">
        <v>170.58</v>
      </c>
      <c r="G7" s="113">
        <v>176.64</v>
      </c>
      <c r="H7" s="113">
        <v>180</v>
      </c>
      <c r="I7" s="113">
        <v>183.04</v>
      </c>
      <c r="J7" s="113">
        <v>156.88</v>
      </c>
      <c r="K7" s="113">
        <v>171.6</v>
      </c>
      <c r="L7" s="113">
        <v>181.75</v>
      </c>
      <c r="M7" s="113">
        <v>181.58</v>
      </c>
      <c r="N7" s="113">
        <v>186.54</v>
      </c>
      <c r="O7" s="113">
        <v>158.94999999999999</v>
      </c>
      <c r="P7" s="113">
        <v>146.33000000000001</v>
      </c>
      <c r="Q7" s="113">
        <v>153.13</v>
      </c>
      <c r="R7" s="113">
        <v>170.91</v>
      </c>
      <c r="S7" s="113">
        <v>175.46</v>
      </c>
      <c r="T7" s="113">
        <v>224.25</v>
      </c>
      <c r="U7" s="113">
        <v>206.33</v>
      </c>
      <c r="V7" s="113">
        <v>181.58</v>
      </c>
      <c r="W7" s="113">
        <v>174.05</v>
      </c>
      <c r="X7" s="113">
        <v>157.08000000000001</v>
      </c>
      <c r="Y7" s="113">
        <v>152.87</v>
      </c>
      <c r="Z7" s="114"/>
      <c r="AA7" s="115">
        <v>177.85958333333335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>
        <v>6.8</v>
      </c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6.8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6.8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6.8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120.4</v>
      </c>
      <c r="C23" s="129">
        <v>54.8</v>
      </c>
      <c r="D23" s="129">
        <v>31.8</v>
      </c>
      <c r="E23" s="129">
        <v>97</v>
      </c>
      <c r="F23" s="129">
        <v>127.5</v>
      </c>
      <c r="G23" s="129">
        <v>143.9</v>
      </c>
      <c r="H23" s="129">
        <v>53.3</v>
      </c>
      <c r="I23" s="129"/>
      <c r="J23" s="129"/>
      <c r="K23" s="129"/>
      <c r="L23" s="129"/>
      <c r="M23" s="129"/>
      <c r="N23" s="129">
        <v>10</v>
      </c>
      <c r="O23" s="129"/>
      <c r="P23" s="129">
        <v>78.400000000000006</v>
      </c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717.09999999999991</v>
      </c>
    </row>
    <row r="24" spans="1:27" ht="30" customHeight="1" thickBot="1" x14ac:dyDescent="0.25">
      <c r="A24" s="81" t="s">
        <v>43</v>
      </c>
      <c r="B24" s="130">
        <f>IF(LEN(B$2)&gt;0,SUM(B19:B23),"")</f>
        <v>120.4</v>
      </c>
      <c r="C24" s="131">
        <f t="shared" ref="C24:Z24" si="3">IF(LEN(C$2)&gt;0,SUM(C19:C23),"")</f>
        <v>54.8</v>
      </c>
      <c r="D24" s="131">
        <f t="shared" si="3"/>
        <v>31.8</v>
      </c>
      <c r="E24" s="131">
        <f t="shared" si="3"/>
        <v>97</v>
      </c>
      <c r="F24" s="131">
        <f t="shared" si="3"/>
        <v>127.5</v>
      </c>
      <c r="G24" s="131">
        <f t="shared" si="3"/>
        <v>143.9</v>
      </c>
      <c r="H24" s="131">
        <f t="shared" si="3"/>
        <v>53.3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10</v>
      </c>
      <c r="O24" s="131">
        <f t="shared" si="3"/>
        <v>0</v>
      </c>
      <c r="P24" s="131">
        <f t="shared" si="3"/>
        <v>78.400000000000006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717.09999999999991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2021-10-23T13:24:23Z</dcterms:created>
  <dcterms:modified xsi:type="dcterms:W3CDTF">2021-10-23T13:24:23Z</dcterms:modified>
</cp:coreProperties>
</file>