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<sst xmlns="http://schemas.openxmlformats.org/spreadsheetml/2006/main" count="109" uniqueCount="48">
  <si>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22/10/2021 16:23:23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</si>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</sst>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5.234</c:v>
                </c:pt>
                <c:pt idx="1">
                  <c:v>7.3529999999999998</c:v>
                </c:pt>
                <c:pt idx="2">
                  <c:v>6.38</c:v>
                </c:pt>
                <c:pt idx="3">
                  <c:v>3.4</c:v>
                </c:pt>
                <c:pt idx="4">
                  <c:v>5.7009999999999996</c:v>
                </c:pt>
                <c:pt idx="5">
                  <c:v>2.2709999999999999</c:v>
                </c:pt>
                <c:pt idx="6">
                  <c:v>46.866</c:v>
                </c:pt>
                <c:pt idx="7">
                  <c:v>255</c:v>
                </c:pt>
                <c:pt idx="8">
                  <c:v>266.517</c:v>
                </c:pt>
                <c:pt idx="9">
                  <c:v>135</c:v>
                </c:pt>
                <c:pt idx="10">
                  <c:v>132.93899999999999</c:v>
                </c:pt>
                <c:pt idx="17">
                  <c:v>31.571999999999999</c:v>
                </c:pt>
                <c:pt idx="19">
                  <c:v>39.335999999999999</c:v>
                </c:pt>
                <c:pt idx="21">
                  <c:v>26</c:v>
                </c:pt>
                <c:pt idx="22">
                  <c:v>0.998</c:v>
                </c:pt>
                <c:pt idx="23">
                  <c:v>27.073999999999998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20.100000000000001</c:v>
                </c:pt>
                <c:pt idx="12">
                  <c:v>6.2</c:v>
                </c:pt>
                <c:pt idx="13">
                  <c:v>0</c:v>
                </c:pt>
                <c:pt idx="14">
                  <c:v>0</c:v>
                </c:pt>
                <c:pt idx="15">
                  <c:v>11.8</c:v>
                </c:pt>
                <c:pt idx="16">
                  <c:v>19.3</c:v>
                </c:pt>
                <c:pt idx="17">
                  <c:v>79.3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0.28299999999999997</c:v>
                </c:pt>
                <c:pt idx="4">
                  <c:v>0.46500000000000002</c:v>
                </c:pt>
                <c:pt idx="5">
                  <c:v>0.124</c:v>
                </c:pt>
                <c:pt idx="6">
                  <c:v>2.3420000000000001</c:v>
                </c:pt>
                <c:pt idx="8">
                  <c:v>0.51900000000000002</c:v>
                </c:pt>
                <c:pt idx="9">
                  <c:v>1.367</c:v>
                </c:pt>
                <c:pt idx="12">
                  <c:v>0.80400000000000005</c:v>
                </c:pt>
                <c:pt idx="13">
                  <c:v>0.80800000000000005</c:v>
                </c:pt>
                <c:pt idx="14">
                  <c:v>0.29799999999999999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2972792"/>
        <c:axId val="402973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10.936000000000002</c:v>
                </c:pt>
                <c:pt idx="1">
                  <c:v>11.153</c:v>
                </c:pt>
                <c:pt idx="2">
                  <c:v>10.388</c:v>
                </c:pt>
                <c:pt idx="3">
                  <c:v>9.9</c:v>
                </c:pt>
                <c:pt idx="4">
                  <c:v>9.6539999999999999</c:v>
                </c:pt>
                <c:pt idx="5">
                  <c:v>8.3629999999999995</c:v>
                </c:pt>
                <c:pt idx="6">
                  <c:v>60.204000000000001</c:v>
                </c:pt>
                <c:pt idx="7">
                  <c:v>266.93599999999998</c:v>
                </c:pt>
                <c:pt idx="8">
                  <c:v>283.16899999999998</c:v>
                </c:pt>
                <c:pt idx="9">
                  <c:v>157.22499999999999</c:v>
                </c:pt>
                <c:pt idx="10">
                  <c:v>139.55600000000001</c:v>
                </c:pt>
                <c:pt idx="11">
                  <c:v>31.375</c:v>
                </c:pt>
                <c:pt idx="12">
                  <c:v>15.303000000000001</c:v>
                </c:pt>
                <c:pt idx="13">
                  <c:v>7.1159999999999997</c:v>
                </c:pt>
                <c:pt idx="14">
                  <c:v>9.99</c:v>
                </c:pt>
                <c:pt idx="15">
                  <c:v>20.663</c:v>
                </c:pt>
                <c:pt idx="16">
                  <c:v>26.661999999999999</c:v>
                </c:pt>
                <c:pt idx="17">
                  <c:v>116.818</c:v>
                </c:pt>
                <c:pt idx="18">
                  <c:v>7.843</c:v>
                </c:pt>
                <c:pt idx="19">
                  <c:v>43.506999999999998</c:v>
                </c:pt>
                <c:pt idx="20">
                  <c:v>5.9300000000000006</c:v>
                </c:pt>
                <c:pt idx="21">
                  <c:v>43.277999999999999</c:v>
                </c:pt>
                <c:pt idx="22">
                  <c:v>2.7149999999999999</c:v>
                </c:pt>
                <c:pt idx="23">
                  <c:v>29.331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72792"/>
        <c:axId val="402973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182.91</c:v>
                </c:pt>
                <c:pt idx="1">
                  <c:v>171.76</c:v>
                </c:pt>
                <c:pt idx="2">
                  <c:v>162.91999999999999</c:v>
                </c:pt>
                <c:pt idx="3">
                  <c:v>156.84</c:v>
                </c:pt>
                <c:pt idx="4">
                  <c:v>162.03</c:v>
                </c:pt>
                <c:pt idx="5">
                  <c:v>176.19</c:v>
                </c:pt>
                <c:pt idx="6">
                  <c:v>195.84</c:v>
                </c:pt>
                <c:pt idx="7">
                  <c:v>224.16</c:v>
                </c:pt>
                <c:pt idx="8">
                  <c:v>239.99</c:v>
                </c:pt>
                <c:pt idx="9">
                  <c:v>236.19</c:v>
                </c:pt>
                <c:pt idx="10">
                  <c:v>217</c:v>
                </c:pt>
                <c:pt idx="11">
                  <c:v>186.52</c:v>
                </c:pt>
                <c:pt idx="12">
                  <c:v>184.65</c:v>
                </c:pt>
                <c:pt idx="13">
                  <c:v>175.14</c:v>
                </c:pt>
                <c:pt idx="14">
                  <c:v>173.67</c:v>
                </c:pt>
                <c:pt idx="15">
                  <c:v>171.39</c:v>
                </c:pt>
                <c:pt idx="16">
                  <c:v>185.04</c:v>
                </c:pt>
                <c:pt idx="17">
                  <c:v>213</c:v>
                </c:pt>
                <c:pt idx="18">
                  <c:v>279.93</c:v>
                </c:pt>
                <c:pt idx="19">
                  <c:v>300.16000000000003</c:v>
                </c:pt>
                <c:pt idx="20">
                  <c:v>252</c:v>
                </c:pt>
                <c:pt idx="21">
                  <c:v>202.01</c:v>
                </c:pt>
                <c:pt idx="22">
                  <c:v>213.87</c:v>
                </c:pt>
                <c:pt idx="23">
                  <c:v>195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973968"/>
        <c:axId val="402973576"/>
      </c:lineChart>
      <c:catAx>
        <c:axId val="402972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73184"/>
        <c:crosses val="autoZero"/>
        <c:auto val="1"/>
        <c:lblAlgn val="ctr"/>
        <c:lblOffset val="100"/>
        <c:noMultiLvlLbl val="0"/>
      </c:catAx>
      <c:valAx>
        <c:axId val="40297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72792"/>
        <c:crosses val="autoZero"/>
        <c:crossBetween val="between"/>
      </c:valAx>
      <c:valAx>
        <c:axId val="402973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973968"/>
        <c:crosses val="max"/>
        <c:crossBetween val="between"/>
      </c:valAx>
      <c:catAx>
        <c:axId val="402973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973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44492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991.64099999999974</v>
          </cell>
        </row>
        <row r="28">
          <cell r="C28">
            <v>15</v>
          </cell>
        </row>
        <row r="29">
          <cell r="C29">
            <v>152.39999999999998</v>
          </cell>
        </row>
        <row r="30">
          <cell r="C30">
            <v>7.01</v>
          </cell>
        </row>
        <row r="31">
          <cell r="C31">
            <v>0</v>
          </cell>
        </row>
        <row r="32">
          <cell r="C32">
            <v>1</v>
          </cell>
        </row>
        <row r="33">
          <cell r="C33">
            <v>161.02500000000001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11.858000000000001</v>
          </cell>
        </row>
        <row r="41">
          <cell r="C41">
            <v>0</v>
          </cell>
        </row>
        <row r="42">
          <cell r="C42">
            <v>41.800000000000004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57.335999999999999</v>
          </cell>
        </row>
        <row r="46">
          <cell r="C46">
            <v>986.27699999999993</v>
          </cell>
        </row>
        <row r="47">
          <cell r="C47">
            <v>230.74400000000003</v>
          </cell>
        </row>
      </sheetData>
      <sheetData sheetId="4"/>
      <sheetData sheetId="5"/>
      <sheetData sheetId="6"/>
      <sheetData sheetId="7">
        <row r="7">
          <cell r="B7">
            <v>182.91</v>
          </cell>
          <cell r="C7">
            <v>171.76</v>
          </cell>
          <cell r="D7">
            <v>162.91999999999999</v>
          </cell>
          <cell r="E7">
            <v>156.84</v>
          </cell>
          <cell r="F7">
            <v>162.03</v>
          </cell>
          <cell r="G7">
            <v>176.19</v>
          </cell>
          <cell r="H7">
            <v>195.84</v>
          </cell>
          <cell r="I7">
            <v>224.16</v>
          </cell>
          <cell r="J7">
            <v>239.99</v>
          </cell>
          <cell r="K7">
            <v>236.19</v>
          </cell>
          <cell r="L7">
            <v>217</v>
          </cell>
          <cell r="M7">
            <v>186.52</v>
          </cell>
          <cell r="N7">
            <v>184.65</v>
          </cell>
          <cell r="O7">
            <v>175.14</v>
          </cell>
          <cell r="P7">
            <v>173.67</v>
          </cell>
          <cell r="Q7">
            <v>171.39</v>
          </cell>
          <cell r="R7">
            <v>185.04</v>
          </cell>
          <cell r="S7">
            <v>213</v>
          </cell>
          <cell r="T7">
            <v>279.93</v>
          </cell>
          <cell r="U7">
            <v>300.16000000000003</v>
          </cell>
          <cell r="V7">
            <v>252</v>
          </cell>
          <cell r="W7">
            <v>202.01</v>
          </cell>
          <cell r="X7">
            <v>213.87</v>
          </cell>
          <cell r="Y7">
            <v>195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182.91</v>
          </cell>
          <cell r="C7">
            <v>171.76</v>
          </cell>
          <cell r="D7">
            <v>162.91999999999999</v>
          </cell>
          <cell r="E7">
            <v>156.84</v>
          </cell>
          <cell r="F7">
            <v>162.03</v>
          </cell>
          <cell r="G7">
            <v>176.19</v>
          </cell>
          <cell r="H7">
            <v>195.84</v>
          </cell>
          <cell r="I7">
            <v>224.16</v>
          </cell>
          <cell r="J7">
            <v>239.99</v>
          </cell>
          <cell r="K7">
            <v>236.19</v>
          </cell>
          <cell r="L7">
            <v>217</v>
          </cell>
          <cell r="M7">
            <v>186.52</v>
          </cell>
          <cell r="N7">
            <v>184.65</v>
          </cell>
          <cell r="O7">
            <v>175.14</v>
          </cell>
          <cell r="P7">
            <v>173.67</v>
          </cell>
          <cell r="Q7">
            <v>171.39</v>
          </cell>
          <cell r="R7">
            <v>185.04</v>
          </cell>
          <cell r="S7">
            <v>213</v>
          </cell>
          <cell r="T7">
            <v>279.93</v>
          </cell>
          <cell r="U7">
            <v>300.16000000000003</v>
          </cell>
          <cell r="V7">
            <v>252</v>
          </cell>
          <cell r="W7">
            <v>202.01</v>
          </cell>
          <cell r="X7">
            <v>213.87</v>
          </cell>
          <cell r="Y7">
            <v>195</v>
          </cell>
        </row>
        <row r="24">
          <cell r="I24">
            <v>220</v>
          </cell>
          <cell r="J24">
            <v>220</v>
          </cell>
          <cell r="K24">
            <v>135</v>
          </cell>
          <cell r="L24">
            <v>132.93899999999999</v>
          </cell>
        </row>
        <row r="27">
          <cell r="I27">
            <v>35</v>
          </cell>
          <cell r="J27">
            <v>35</v>
          </cell>
          <cell r="S27">
            <v>31.571999999999999</v>
          </cell>
          <cell r="U27">
            <v>39.335999999999999</v>
          </cell>
          <cell r="W27">
            <v>26</v>
          </cell>
        </row>
        <row r="31">
          <cell r="B31">
            <v>0.214</v>
          </cell>
          <cell r="C31">
            <v>7.3529999999999998</v>
          </cell>
          <cell r="D31">
            <v>6.38</v>
          </cell>
          <cell r="E31">
            <v>3.4</v>
          </cell>
          <cell r="F31">
            <v>5.7009999999999996</v>
          </cell>
          <cell r="G31">
            <v>2.2709999999999999</v>
          </cell>
          <cell r="H31">
            <v>30.597000000000001</v>
          </cell>
          <cell r="Y31">
            <v>23</v>
          </cell>
        </row>
        <row r="35">
          <cell r="H35">
            <v>10.959</v>
          </cell>
          <cell r="J35">
            <v>6.51</v>
          </cell>
          <cell r="X35">
            <v>0.998</v>
          </cell>
          <cell r="Y35">
            <v>4.0739999999999998</v>
          </cell>
        </row>
        <row r="36">
          <cell r="B36">
            <v>5.0199999999999996</v>
          </cell>
          <cell r="H36">
            <v>5.31</v>
          </cell>
          <cell r="J36">
            <v>5.0069999999999997</v>
          </cell>
        </row>
        <row r="46">
          <cell r="K46">
            <v>15</v>
          </cell>
        </row>
        <row r="57">
          <cell r="E57">
            <v>0.28299999999999997</v>
          </cell>
          <cell r="F57">
            <v>0.46500000000000002</v>
          </cell>
          <cell r="G57">
            <v>0.124</v>
          </cell>
          <cell r="H57">
            <v>2.3420000000000001</v>
          </cell>
          <cell r="J57">
            <v>0.51900000000000002</v>
          </cell>
          <cell r="K57">
            <v>1.367</v>
          </cell>
          <cell r="N57">
            <v>0.80400000000000005</v>
          </cell>
          <cell r="O57">
            <v>0.80800000000000005</v>
          </cell>
          <cell r="P57">
            <v>0.29799999999999999</v>
          </cell>
        </row>
        <row r="63">
          <cell r="H63">
            <v>1</v>
          </cell>
        </row>
        <row r="64">
          <cell r="B64">
            <v>5.7020000000000008</v>
          </cell>
          <cell r="C64">
            <v>3.8000000000000003</v>
          </cell>
          <cell r="D64">
            <v>4.008</v>
          </cell>
          <cell r="E64">
            <v>6.2170000000000005</v>
          </cell>
          <cell r="F64">
            <v>3.488</v>
          </cell>
          <cell r="G64">
            <v>5.968</v>
          </cell>
          <cell r="H64">
            <v>9.9960000000000022</v>
          </cell>
          <cell r="I64">
            <v>11.972000000000001</v>
          </cell>
          <cell r="J64">
            <v>16.115000000000002</v>
          </cell>
          <cell r="K64">
            <v>5.8579999999999997</v>
          </cell>
          <cell r="L64">
            <v>6.617</v>
          </cell>
          <cell r="M64">
            <v>11.305</v>
          </cell>
          <cell r="N64">
            <v>8.2740000000000009</v>
          </cell>
          <cell r="O64">
            <v>6.3080000000000007</v>
          </cell>
          <cell r="P64">
            <v>9.6920000000000002</v>
          </cell>
          <cell r="Q64">
            <v>8.9079999999999995</v>
          </cell>
          <cell r="R64">
            <v>7.3530000000000006</v>
          </cell>
          <cell r="S64">
            <v>5.9630000000000001</v>
          </cell>
          <cell r="T64">
            <v>7.843</v>
          </cell>
          <cell r="U64">
            <v>4.1710000000000003</v>
          </cell>
          <cell r="V64">
            <v>5.9700000000000006</v>
          </cell>
          <cell r="W64">
            <v>1.5369999999999999</v>
          </cell>
          <cell r="X64">
            <v>1.7169999999999999</v>
          </cell>
          <cell r="Y64">
            <v>2.2430000000000003</v>
          </cell>
        </row>
        <row r="74">
          <cell r="M74">
            <v>20.100000000000001</v>
          </cell>
          <cell r="N74">
            <v>6.2</v>
          </cell>
          <cell r="Q74">
            <v>11.8</v>
          </cell>
          <cell r="R74">
            <v>19.3</v>
          </cell>
          <cell r="S74">
            <v>79.3</v>
          </cell>
          <cell r="W74">
            <v>15.7</v>
          </cell>
        </row>
      </sheetData>
      <sheetData sheetId="17">
        <row r="24">
          <cell r="U24">
            <v>39.335999999999999</v>
          </cell>
        </row>
        <row r="27">
          <cell r="H27">
            <v>18</v>
          </cell>
        </row>
        <row r="45">
          <cell r="H45">
            <v>30</v>
          </cell>
          <cell r="I45">
            <v>120</v>
          </cell>
          <cell r="J45">
            <v>120</v>
          </cell>
          <cell r="K45">
            <v>120</v>
          </cell>
          <cell r="L45">
            <v>120</v>
          </cell>
          <cell r="S45">
            <v>60</v>
          </cell>
        </row>
        <row r="46">
          <cell r="I46">
            <v>75</v>
          </cell>
          <cell r="J46">
            <v>75</v>
          </cell>
          <cell r="S46">
            <v>20</v>
          </cell>
        </row>
        <row r="47">
          <cell r="I47">
            <v>1.1080000000000001</v>
          </cell>
          <cell r="S47">
            <v>20</v>
          </cell>
        </row>
        <row r="48">
          <cell r="H48">
            <v>12</v>
          </cell>
          <cell r="I48">
            <v>58</v>
          </cell>
          <cell r="J48">
            <v>58</v>
          </cell>
          <cell r="K48">
            <v>29.744</v>
          </cell>
          <cell r="L48">
            <v>15.425000000000001</v>
          </cell>
          <cell r="W48">
            <v>26</v>
          </cell>
          <cell r="Y48">
            <v>26</v>
          </cell>
        </row>
        <row r="57">
          <cell r="B57">
            <v>10.934000000000001</v>
          </cell>
          <cell r="C57">
            <v>10.976000000000001</v>
          </cell>
          <cell r="D57">
            <v>10.241999999999999</v>
          </cell>
          <cell r="E57">
            <v>9.2240000000000002</v>
          </cell>
          <cell r="F57">
            <v>9.5180000000000007</v>
          </cell>
          <cell r="G57">
            <v>8.2890000000000015</v>
          </cell>
          <cell r="H57">
            <v>0.20399999999999999</v>
          </cell>
          <cell r="I57">
            <v>11.728000000000002</v>
          </cell>
          <cell r="J57">
            <v>0.56899999999999995</v>
          </cell>
          <cell r="K57">
            <v>0.76800000000000002</v>
          </cell>
          <cell r="L57">
            <v>3.161</v>
          </cell>
          <cell r="M57">
            <v>29.111000000000001</v>
          </cell>
          <cell r="N57">
            <v>13.984</v>
          </cell>
          <cell r="O57">
            <v>6.2719999999999994</v>
          </cell>
          <cell r="P57">
            <v>9.8060000000000009</v>
          </cell>
          <cell r="Q57">
            <v>20.445999999999998</v>
          </cell>
          <cell r="R57">
            <v>26.513999999999999</v>
          </cell>
          <cell r="S57">
            <v>16.817999999999998</v>
          </cell>
          <cell r="T57">
            <v>7.6050000000000004</v>
          </cell>
          <cell r="U57">
            <v>2.847</v>
          </cell>
          <cell r="V57">
            <v>2.33</v>
          </cell>
          <cell r="W57">
            <v>16.539000000000001</v>
          </cell>
          <cell r="X57">
            <v>1.843</v>
          </cell>
          <cell r="Y57">
            <v>1.016</v>
          </cell>
        </row>
        <row r="64">
          <cell r="B64">
            <v>2E-3</v>
          </cell>
          <cell r="C64">
            <v>0.17699999999999999</v>
          </cell>
          <cell r="D64">
            <v>0.14599999999999999</v>
          </cell>
          <cell r="E64">
            <v>0.67600000000000005</v>
          </cell>
          <cell r="F64">
            <v>0.13600000000000001</v>
          </cell>
          <cell r="G64">
            <v>7.3999999999999996E-2</v>
          </cell>
          <cell r="K64">
            <v>0.113</v>
          </cell>
          <cell r="L64">
            <v>0.97</v>
          </cell>
          <cell r="M64">
            <v>2.2640000000000002</v>
          </cell>
          <cell r="N64">
            <v>1.319</v>
          </cell>
          <cell r="O64">
            <v>0.84399999999999997</v>
          </cell>
          <cell r="P64">
            <v>0.184</v>
          </cell>
          <cell r="Q64">
            <v>0.217</v>
          </cell>
          <cell r="R64">
            <v>0.14799999999999999</v>
          </cell>
          <cell r="T64">
            <v>0.23799999999999999</v>
          </cell>
          <cell r="U64">
            <v>1.3240000000000001</v>
          </cell>
          <cell r="W64">
            <v>0.73899999999999999</v>
          </cell>
          <cell r="X64">
            <v>0.872</v>
          </cell>
          <cell r="Y64">
            <v>1.415</v>
          </cell>
        </row>
        <row r="74">
          <cell r="I74">
            <v>1.1000000000000001</v>
          </cell>
          <cell r="J74">
            <v>29.6</v>
          </cell>
          <cell r="K74">
            <v>6.6</v>
          </cell>
          <cell r="V74">
            <v>3.6</v>
          </cell>
          <cell r="Y74">
            <v>0.9</v>
          </cell>
        </row>
      </sheetData>
      <sheetData sheetId="18">
        <row r="7">
          <cell r="B7">
            <v>182.91</v>
          </cell>
          <cell r="C7">
            <v>171.76</v>
          </cell>
          <cell r="D7">
            <v>162.91999999999999</v>
          </cell>
          <cell r="E7">
            <v>156.84</v>
          </cell>
          <cell r="F7">
            <v>162.03</v>
          </cell>
          <cell r="G7">
            <v>176.19</v>
          </cell>
          <cell r="H7">
            <v>195.84</v>
          </cell>
          <cell r="I7">
            <v>224.16</v>
          </cell>
          <cell r="J7">
            <v>239.99</v>
          </cell>
          <cell r="K7">
            <v>236.19</v>
          </cell>
          <cell r="L7">
            <v>217</v>
          </cell>
          <cell r="M7">
            <v>186.52</v>
          </cell>
          <cell r="N7">
            <v>184.65</v>
          </cell>
          <cell r="O7">
            <v>175.14</v>
          </cell>
          <cell r="P7">
            <v>173.67</v>
          </cell>
          <cell r="Q7">
            <v>171.39</v>
          </cell>
          <cell r="R7">
            <v>185.04</v>
          </cell>
          <cell r="S7">
            <v>213</v>
          </cell>
          <cell r="T7">
            <v>279.93</v>
          </cell>
          <cell r="U7">
            <v>300.16000000000003</v>
          </cell>
          <cell r="V7">
            <v>252</v>
          </cell>
          <cell r="W7">
            <v>202.01</v>
          </cell>
          <cell r="X7">
            <v>213.87</v>
          </cell>
          <cell r="Y7">
            <v>195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1005.4313</v>
          </cell>
          <cell r="J13">
            <v>1005.431</v>
          </cell>
          <cell r="K13">
            <v>1003.46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110.71</v>
          </cell>
          <cell r="J15">
            <v>110.71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295.52140000000003</v>
          </cell>
          <cell r="J29">
            <v>295.52100000000002</v>
          </cell>
          <cell r="K29">
            <v>295.02199999999999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10.935999999999998</v>
      </c>
      <c r="C4" s="18">
        <v>11.152999999999999</v>
      </c>
      <c r="D4" s="18">
        <v>10.388</v>
      </c>
      <c r="E4" s="18">
        <v>9.9</v>
      </c>
      <c r="F4" s="18">
        <v>9.6539999999999999</v>
      </c>
      <c r="G4" s="18">
        <v>8.3629999999999978</v>
      </c>
      <c r="H4" s="18">
        <v>60.204000000000008</v>
      </c>
      <c r="I4" s="18">
        <v>266.97200000000004</v>
      </c>
      <c r="J4" s="18">
        <v>283.15100000000001</v>
      </c>
      <c r="K4" s="18">
        <v>157.22499999999999</v>
      </c>
      <c r="L4" s="18">
        <v>139.55600000000001</v>
      </c>
      <c r="M4" s="18">
        <v>31.405000000000001</v>
      </c>
      <c r="N4" s="18">
        <v>15.278</v>
      </c>
      <c r="O4" s="18">
        <v>7.1160000000000005</v>
      </c>
      <c r="P4" s="18">
        <v>9.990000000000002</v>
      </c>
      <c r="Q4" s="18">
        <v>20.708000000000002</v>
      </c>
      <c r="R4" s="18">
        <v>26.653000000000002</v>
      </c>
      <c r="S4" s="18">
        <v>116.83500000000001</v>
      </c>
      <c r="T4" s="18">
        <v>7.843</v>
      </c>
      <c r="U4" s="18">
        <v>43.506999999999998</v>
      </c>
      <c r="V4" s="18">
        <v>5.9700000000000006</v>
      </c>
      <c r="W4" s="18">
        <v>43.236999999999995</v>
      </c>
      <c r="X4" s="18">
        <v>2.7149999999999999</v>
      </c>
      <c r="Y4" s="18">
        <v>29.317</v>
      </c>
      <c r="Z4" s="19"/>
      <c r="AA4" s="20">
        <f>SUM(B4:Z4)</f>
        <v>1328.0760000000002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182.91</v>
      </c>
      <c r="C7" s="28">
        <v>171.76</v>
      </c>
      <c r="D7" s="28">
        <v>162.91999999999999</v>
      </c>
      <c r="E7" s="28">
        <v>156.84</v>
      </c>
      <c r="F7" s="28">
        <v>162.03</v>
      </c>
      <c r="G7" s="28">
        <v>176.19</v>
      </c>
      <c r="H7" s="28">
        <v>195.84</v>
      </c>
      <c r="I7" s="28">
        <v>224.16</v>
      </c>
      <c r="J7" s="28">
        <v>239.99</v>
      </c>
      <c r="K7" s="28">
        <v>236.19</v>
      </c>
      <c r="L7" s="28">
        <v>217</v>
      </c>
      <c r="M7" s="28">
        <v>186.52</v>
      </c>
      <c r="N7" s="28">
        <v>184.65</v>
      </c>
      <c r="O7" s="28">
        <v>175.14</v>
      </c>
      <c r="P7" s="28">
        <v>173.67</v>
      </c>
      <c r="Q7" s="28">
        <v>171.39</v>
      </c>
      <c r="R7" s="28">
        <v>185.04</v>
      </c>
      <c r="S7" s="28">
        <v>213</v>
      </c>
      <c r="T7" s="28">
        <v>279.93</v>
      </c>
      <c r="U7" s="28">
        <v>300.16000000000003</v>
      </c>
      <c r="V7" s="28">
        <v>252</v>
      </c>
      <c r="W7" s="28">
        <v>202.01</v>
      </c>
      <c r="X7" s="28">
        <v>213.87</v>
      </c>
      <c r="Y7" s="28">
        <v>195</v>
      </c>
      <c r="Z7" s="29"/>
      <c r="AA7" s="30">
        <f>IF(SUM(GR_MAINLAND_MCP_SUM_SELL)&lt;&gt;0,AVERAGEIF(GR_MAINLAND_MCP_SUM_SELL,"&lt;&gt;"""),"")</f>
        <v>202.42541666666668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5.234</v>
      </c>
      <c r="C11" s="47">
        <v>7.3529999999999998</v>
      </c>
      <c r="D11" s="47">
        <v>6.38</v>
      </c>
      <c r="E11" s="47">
        <v>3.4</v>
      </c>
      <c r="F11" s="47">
        <v>5.7009999999999996</v>
      </c>
      <c r="G11" s="47">
        <v>2.2709999999999999</v>
      </c>
      <c r="H11" s="47">
        <v>46.866</v>
      </c>
      <c r="I11" s="47">
        <v>255</v>
      </c>
      <c r="J11" s="47">
        <v>266.517</v>
      </c>
      <c r="K11" s="47">
        <v>135</v>
      </c>
      <c r="L11" s="47">
        <v>132.93899999999999</v>
      </c>
      <c r="M11" s="47"/>
      <c r="N11" s="47"/>
      <c r="O11" s="47"/>
      <c r="P11" s="47"/>
      <c r="Q11" s="47"/>
      <c r="R11" s="47"/>
      <c r="S11" s="47">
        <v>31.571999999999999</v>
      </c>
      <c r="T11" s="47"/>
      <c r="U11" s="47">
        <v>39.335999999999999</v>
      </c>
      <c r="V11" s="47"/>
      <c r="W11" s="47">
        <v>26</v>
      </c>
      <c r="X11" s="47">
        <v>0.998</v>
      </c>
      <c r="Y11" s="47">
        <v>27.073999999999998</v>
      </c>
      <c r="Z11" s="48"/>
      <c r="AA11" s="49">
        <f>SUM(B11:Z11)</f>
        <v>991.64099999999996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15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15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0.28299999999999997</v>
      </c>
      <c r="F13" s="52">
        <v>0.46500000000000002</v>
      </c>
      <c r="G13" s="52">
        <v>0.124</v>
      </c>
      <c r="H13" s="52">
        <v>2.3420000000000001</v>
      </c>
      <c r="I13" s="52"/>
      <c r="J13" s="52">
        <v>0.51900000000000002</v>
      </c>
      <c r="K13" s="52">
        <v>1.367</v>
      </c>
      <c r="L13" s="52"/>
      <c r="M13" s="52"/>
      <c r="N13" s="52">
        <v>0.80400000000000005</v>
      </c>
      <c r="O13" s="52">
        <v>0.80800000000000005</v>
      </c>
      <c r="P13" s="52">
        <v>0.29799999999999999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7.01</v>
      </c>
    </row>
    <row r="14" spans="1:27" ht="30" customHeight="1" thickBot="1" x14ac:dyDescent="0.25">
      <c r="A14" s="55" t="s">
        <v>10</v>
      </c>
      <c r="B14" s="56">
        <f>IF(LEN(B$2)&gt;0,SUM(B10:B13),"")</f>
        <v>5.234</v>
      </c>
      <c r="C14" s="57">
        <f t="shared" ref="C14:Z14" si="0">IF(LEN(C$2)&gt;0,SUM(C10:C13),"")</f>
        <v>7.3529999999999998</v>
      </c>
      <c r="D14" s="57">
        <f t="shared" si="0"/>
        <v>6.38</v>
      </c>
      <c r="E14" s="57">
        <f t="shared" si="0"/>
        <v>3.6829999999999998</v>
      </c>
      <c r="F14" s="57">
        <f t="shared" si="0"/>
        <v>6.1659999999999995</v>
      </c>
      <c r="G14" s="57">
        <f t="shared" si="0"/>
        <v>2.395</v>
      </c>
      <c r="H14" s="57">
        <f t="shared" si="0"/>
        <v>49.207999999999998</v>
      </c>
      <c r="I14" s="57">
        <f t="shared" si="0"/>
        <v>255</v>
      </c>
      <c r="J14" s="57">
        <f t="shared" si="0"/>
        <v>267.036</v>
      </c>
      <c r="K14" s="57">
        <f t="shared" si="0"/>
        <v>151.36699999999999</v>
      </c>
      <c r="L14" s="57">
        <f t="shared" si="0"/>
        <v>132.93899999999999</v>
      </c>
      <c r="M14" s="57">
        <f t="shared" si="0"/>
        <v>0</v>
      </c>
      <c r="N14" s="57">
        <f t="shared" si="0"/>
        <v>0.80400000000000005</v>
      </c>
      <c r="O14" s="57">
        <f t="shared" si="0"/>
        <v>0.80800000000000005</v>
      </c>
      <c r="P14" s="57">
        <f t="shared" si="0"/>
        <v>0.29799999999999999</v>
      </c>
      <c r="Q14" s="57">
        <f t="shared" si="0"/>
        <v>0</v>
      </c>
      <c r="R14" s="57">
        <f t="shared" si="0"/>
        <v>0</v>
      </c>
      <c r="S14" s="57">
        <f t="shared" si="0"/>
        <v>31.571999999999999</v>
      </c>
      <c r="T14" s="57">
        <f t="shared" si="0"/>
        <v>0</v>
      </c>
      <c r="U14" s="57">
        <f t="shared" si="0"/>
        <v>39.335999999999999</v>
      </c>
      <c r="V14" s="57">
        <f t="shared" si="0"/>
        <v>0</v>
      </c>
      <c r="W14" s="57">
        <f t="shared" si="0"/>
        <v>26</v>
      </c>
      <c r="X14" s="57">
        <f t="shared" si="0"/>
        <v>0.998</v>
      </c>
      <c r="Y14" s="57">
        <f t="shared" si="0"/>
        <v>27.073999999999998</v>
      </c>
      <c r="Z14" s="58" t="str">
        <f t="shared" si="0"/>
        <v/>
      </c>
      <c r="AA14" s="59">
        <f>SUM(AA9:AA13)</f>
        <v>1013.651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</v>
      </c>
    </row>
    <row r="19" spans="1:27" ht="24.95" customHeight="1" x14ac:dyDescent="0.2">
      <c r="A19" s="70" t="s">
        <v>14</v>
      </c>
      <c r="B19" s="75">
        <v>5.7020000000000008</v>
      </c>
      <c r="C19" s="76">
        <v>3.8000000000000003</v>
      </c>
      <c r="D19" s="76">
        <v>4.008</v>
      </c>
      <c r="E19" s="76">
        <v>6.2170000000000005</v>
      </c>
      <c r="F19" s="76">
        <v>3.488</v>
      </c>
      <c r="G19" s="76">
        <v>5.968</v>
      </c>
      <c r="H19" s="76">
        <v>9.9960000000000022</v>
      </c>
      <c r="I19" s="76">
        <v>11.972000000000001</v>
      </c>
      <c r="J19" s="76">
        <v>16.115000000000002</v>
      </c>
      <c r="K19" s="76">
        <v>5.8579999999999997</v>
      </c>
      <c r="L19" s="76">
        <v>6.617</v>
      </c>
      <c r="M19" s="76">
        <v>11.305</v>
      </c>
      <c r="N19" s="76">
        <v>8.2740000000000009</v>
      </c>
      <c r="O19" s="76">
        <v>6.3080000000000007</v>
      </c>
      <c r="P19" s="76">
        <v>9.6920000000000002</v>
      </c>
      <c r="Q19" s="76">
        <v>8.9079999999999995</v>
      </c>
      <c r="R19" s="76">
        <v>7.3530000000000006</v>
      </c>
      <c r="S19" s="76">
        <v>5.9630000000000001</v>
      </c>
      <c r="T19" s="76">
        <v>7.843</v>
      </c>
      <c r="U19" s="76">
        <v>4.1710000000000003</v>
      </c>
      <c r="V19" s="76">
        <v>5.9700000000000006</v>
      </c>
      <c r="W19" s="76">
        <v>1.5369999999999999</v>
      </c>
      <c r="X19" s="76">
        <v>1.7169999999999999</v>
      </c>
      <c r="Y19" s="76">
        <v>2.2430000000000003</v>
      </c>
      <c r="Z19" s="73"/>
      <c r="AA19" s="74">
        <f>SUM(B19:Z19)</f>
        <v>161.02500000000001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5.7020000000000008</v>
      </c>
      <c r="C22" s="83">
        <f t="shared" ref="C22:Z22" si="1">IF(LEN(C$2)&gt;0,SUM(C17:C21),"")</f>
        <v>3.8000000000000003</v>
      </c>
      <c r="D22" s="83">
        <f t="shared" si="1"/>
        <v>4.008</v>
      </c>
      <c r="E22" s="83">
        <f t="shared" si="1"/>
        <v>6.2170000000000005</v>
      </c>
      <c r="F22" s="83">
        <f t="shared" si="1"/>
        <v>3.488</v>
      </c>
      <c r="G22" s="83">
        <f t="shared" si="1"/>
        <v>5.968</v>
      </c>
      <c r="H22" s="83">
        <f t="shared" si="1"/>
        <v>10.996000000000002</v>
      </c>
      <c r="I22" s="83">
        <f t="shared" si="1"/>
        <v>11.972000000000001</v>
      </c>
      <c r="J22" s="83">
        <f t="shared" si="1"/>
        <v>16.115000000000002</v>
      </c>
      <c r="K22" s="83">
        <f t="shared" si="1"/>
        <v>5.8579999999999997</v>
      </c>
      <c r="L22" s="83">
        <f t="shared" si="1"/>
        <v>6.617</v>
      </c>
      <c r="M22" s="83">
        <f t="shared" si="1"/>
        <v>11.305</v>
      </c>
      <c r="N22" s="83">
        <f t="shared" si="1"/>
        <v>8.2740000000000009</v>
      </c>
      <c r="O22" s="83">
        <f t="shared" si="1"/>
        <v>6.3080000000000007</v>
      </c>
      <c r="P22" s="83">
        <f t="shared" si="1"/>
        <v>9.6920000000000002</v>
      </c>
      <c r="Q22" s="83">
        <f t="shared" si="1"/>
        <v>8.9079999999999995</v>
      </c>
      <c r="R22" s="83">
        <f t="shared" si="1"/>
        <v>7.3530000000000006</v>
      </c>
      <c r="S22" s="83">
        <f t="shared" si="1"/>
        <v>5.9630000000000001</v>
      </c>
      <c r="T22" s="83">
        <f t="shared" si="1"/>
        <v>7.843</v>
      </c>
      <c r="U22" s="83">
        <f t="shared" si="1"/>
        <v>4.1710000000000003</v>
      </c>
      <c r="V22" s="83">
        <f t="shared" si="1"/>
        <v>5.9700000000000006</v>
      </c>
      <c r="W22" s="83">
        <f t="shared" si="1"/>
        <v>1.5369999999999999</v>
      </c>
      <c r="X22" s="83">
        <f t="shared" si="1"/>
        <v>1.7169999999999999</v>
      </c>
      <c r="Y22" s="83">
        <f t="shared" si="1"/>
        <v>2.2430000000000003</v>
      </c>
      <c r="Z22" s="84" t="str">
        <f t="shared" si="1"/>
        <v/>
      </c>
      <c r="AA22" s="85">
        <f>SUM(AA17:AA21)</f>
        <v>162.02500000000001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10.936</v>
      </c>
      <c r="C26" s="72">
        <v>11.153</v>
      </c>
      <c r="D26" s="72">
        <v>10.388</v>
      </c>
      <c r="E26" s="72">
        <v>9.9</v>
      </c>
      <c r="F26" s="72">
        <v>9.6539999999999999</v>
      </c>
      <c r="G26" s="72">
        <v>8.3629999999999995</v>
      </c>
      <c r="H26" s="72">
        <v>60.204000000000001</v>
      </c>
      <c r="I26" s="72">
        <v>266.97199999999998</v>
      </c>
      <c r="J26" s="72">
        <v>283.15100000000001</v>
      </c>
      <c r="K26" s="72">
        <v>157.22499999999999</v>
      </c>
      <c r="L26" s="72">
        <v>139.55600000000001</v>
      </c>
      <c r="M26" s="72">
        <v>11.305</v>
      </c>
      <c r="N26" s="72">
        <v>9.0779999999999994</v>
      </c>
      <c r="O26" s="72">
        <v>7.1159999999999997</v>
      </c>
      <c r="P26" s="72">
        <v>9.99</v>
      </c>
      <c r="Q26" s="72">
        <v>8.9079999999999995</v>
      </c>
      <c r="R26" s="72">
        <v>7.3529999999999998</v>
      </c>
      <c r="S26" s="72">
        <v>37.534999999999997</v>
      </c>
      <c r="T26" s="72">
        <v>7.843</v>
      </c>
      <c r="U26" s="72">
        <v>43.506999999999998</v>
      </c>
      <c r="V26" s="72">
        <v>5.97</v>
      </c>
      <c r="W26" s="72">
        <v>27.536999999999999</v>
      </c>
      <c r="X26" s="72">
        <v>2.7149999999999999</v>
      </c>
      <c r="Y26" s="72">
        <v>29.317</v>
      </c>
      <c r="Z26" s="73"/>
      <c r="AA26" s="74">
        <f>SUM(B26:Z26)</f>
        <v>1175.6760000000002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10.936</v>
      </c>
      <c r="C28" s="57">
        <f t="shared" ref="C28:Z28" si="2">IF(LEN(C$2)&gt;0,SUM(C25:C27),"")</f>
        <v>11.153</v>
      </c>
      <c r="D28" s="57">
        <f t="shared" si="2"/>
        <v>10.388</v>
      </c>
      <c r="E28" s="57">
        <f t="shared" si="2"/>
        <v>9.9</v>
      </c>
      <c r="F28" s="57">
        <f t="shared" si="2"/>
        <v>9.6539999999999999</v>
      </c>
      <c r="G28" s="57">
        <f t="shared" si="2"/>
        <v>8.3629999999999995</v>
      </c>
      <c r="H28" s="57">
        <f t="shared" si="2"/>
        <v>60.204000000000001</v>
      </c>
      <c r="I28" s="57">
        <f t="shared" si="2"/>
        <v>266.97199999999998</v>
      </c>
      <c r="J28" s="57">
        <f t="shared" si="2"/>
        <v>283.15100000000001</v>
      </c>
      <c r="K28" s="57">
        <f t="shared" si="2"/>
        <v>157.22499999999999</v>
      </c>
      <c r="L28" s="57">
        <f t="shared" si="2"/>
        <v>139.55600000000001</v>
      </c>
      <c r="M28" s="57">
        <f t="shared" si="2"/>
        <v>11.305</v>
      </c>
      <c r="N28" s="57">
        <f t="shared" si="2"/>
        <v>9.0779999999999994</v>
      </c>
      <c r="O28" s="57">
        <f t="shared" si="2"/>
        <v>7.1159999999999997</v>
      </c>
      <c r="P28" s="57">
        <f t="shared" si="2"/>
        <v>9.99</v>
      </c>
      <c r="Q28" s="57">
        <f t="shared" si="2"/>
        <v>8.9079999999999995</v>
      </c>
      <c r="R28" s="57">
        <f t="shared" si="2"/>
        <v>7.3529999999999998</v>
      </c>
      <c r="S28" s="57">
        <f t="shared" si="2"/>
        <v>37.534999999999997</v>
      </c>
      <c r="T28" s="57">
        <f t="shared" si="2"/>
        <v>7.843</v>
      </c>
      <c r="U28" s="57">
        <f t="shared" si="2"/>
        <v>43.506999999999998</v>
      </c>
      <c r="V28" s="57">
        <f t="shared" si="2"/>
        <v>5.97</v>
      </c>
      <c r="W28" s="57">
        <f t="shared" si="2"/>
        <v>27.536999999999999</v>
      </c>
      <c r="X28" s="57">
        <f t="shared" si="2"/>
        <v>2.7149999999999999</v>
      </c>
      <c r="Y28" s="57">
        <f t="shared" si="2"/>
        <v>29.317</v>
      </c>
      <c r="Z28" s="58" t="str">
        <f t="shared" si="2"/>
        <v/>
      </c>
      <c r="AA28" s="59">
        <f>SUM(AA25:AA27)</f>
        <v>1175.6760000000002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20.100000000000001</v>
      </c>
      <c r="N35" s="94">
        <v>6.2</v>
      </c>
      <c r="O35" s="94"/>
      <c r="P35" s="94"/>
      <c r="Q35" s="94">
        <v>11.8</v>
      </c>
      <c r="R35" s="94">
        <v>19.3</v>
      </c>
      <c r="S35" s="94">
        <v>79.3</v>
      </c>
      <c r="T35" s="94"/>
      <c r="U35" s="94"/>
      <c r="V35" s="94"/>
      <c r="W35" s="94">
        <v>15.7</v>
      </c>
      <c r="X35" s="94"/>
      <c r="Y35" s="94"/>
      <c r="Z35" s="95"/>
      <c r="AA35" s="74">
        <f t="shared" si="3"/>
        <v>152.39999999999998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20.100000000000001</v>
      </c>
      <c r="N36" s="83">
        <f t="shared" si="4"/>
        <v>6.2</v>
      </c>
      <c r="O36" s="83">
        <f t="shared" si="4"/>
        <v>0</v>
      </c>
      <c r="P36" s="83">
        <f t="shared" si="4"/>
        <v>0</v>
      </c>
      <c r="Q36" s="83">
        <f t="shared" si="4"/>
        <v>11.8</v>
      </c>
      <c r="R36" s="83">
        <f t="shared" si="4"/>
        <v>19.3</v>
      </c>
      <c r="S36" s="83">
        <f t="shared" si="4"/>
        <v>79.3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15.7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152.39999999999998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20.100000000000001</v>
      </c>
      <c r="N43" s="94">
        <v>6.2</v>
      </c>
      <c r="O43" s="94"/>
      <c r="P43" s="94"/>
      <c r="Q43" s="94">
        <v>11.8</v>
      </c>
      <c r="R43" s="94">
        <v>19.3</v>
      </c>
      <c r="S43" s="94">
        <v>79.3</v>
      </c>
      <c r="T43" s="94"/>
      <c r="U43" s="94"/>
      <c r="V43" s="94"/>
      <c r="W43" s="94">
        <v>15.7</v>
      </c>
      <c r="X43" s="94"/>
      <c r="Y43" s="94"/>
      <c r="Z43" s="95"/>
      <c r="AA43" s="74">
        <f t="shared" si="5"/>
        <v>152.39999999999998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20.100000000000001</v>
      </c>
      <c r="N44" s="83">
        <f t="shared" si="6"/>
        <v>6.2</v>
      </c>
      <c r="O44" s="83">
        <f t="shared" si="6"/>
        <v>0</v>
      </c>
      <c r="P44" s="83">
        <f t="shared" si="6"/>
        <v>0</v>
      </c>
      <c r="Q44" s="83">
        <f t="shared" si="6"/>
        <v>11.8</v>
      </c>
      <c r="R44" s="83">
        <f t="shared" si="6"/>
        <v>19.3</v>
      </c>
      <c r="S44" s="83">
        <f t="shared" si="6"/>
        <v>79.3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15.7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152.39999999999998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10.936</v>
      </c>
      <c r="C47" s="83">
        <f t="shared" ref="C47:Z47" si="8">IF(LEN(C$2)&gt;0,C14+C22+C36,"")</f>
        <v>11.153</v>
      </c>
      <c r="D47" s="83">
        <f t="shared" si="8"/>
        <v>10.388</v>
      </c>
      <c r="E47" s="83">
        <f t="shared" si="8"/>
        <v>9.9</v>
      </c>
      <c r="F47" s="83">
        <f t="shared" si="8"/>
        <v>9.6539999999999999</v>
      </c>
      <c r="G47" s="83">
        <f t="shared" si="8"/>
        <v>8.3629999999999995</v>
      </c>
      <c r="H47" s="83">
        <f t="shared" si="8"/>
        <v>60.204000000000001</v>
      </c>
      <c r="I47" s="83">
        <f t="shared" si="8"/>
        <v>266.97199999999998</v>
      </c>
      <c r="J47" s="83">
        <f t="shared" si="8"/>
        <v>283.15100000000001</v>
      </c>
      <c r="K47" s="83">
        <f t="shared" si="8"/>
        <v>157.22499999999999</v>
      </c>
      <c r="L47" s="83">
        <f t="shared" si="8"/>
        <v>139.55599999999998</v>
      </c>
      <c r="M47" s="83">
        <f t="shared" si="8"/>
        <v>31.405000000000001</v>
      </c>
      <c r="N47" s="83">
        <f t="shared" si="8"/>
        <v>15.278000000000002</v>
      </c>
      <c r="O47" s="83">
        <f t="shared" si="8"/>
        <v>7.1160000000000005</v>
      </c>
      <c r="P47" s="83">
        <f t="shared" si="8"/>
        <v>9.99</v>
      </c>
      <c r="Q47" s="83">
        <f t="shared" si="8"/>
        <v>20.707999999999998</v>
      </c>
      <c r="R47" s="83">
        <f t="shared" si="8"/>
        <v>26.653000000000002</v>
      </c>
      <c r="S47" s="83">
        <f t="shared" si="8"/>
        <v>116.83499999999999</v>
      </c>
      <c r="T47" s="83">
        <f t="shared" si="8"/>
        <v>7.843</v>
      </c>
      <c r="U47" s="83">
        <f t="shared" si="8"/>
        <v>43.506999999999998</v>
      </c>
      <c r="V47" s="83">
        <f t="shared" si="8"/>
        <v>5.9700000000000006</v>
      </c>
      <c r="W47" s="83">
        <f t="shared" si="8"/>
        <v>43.236999999999995</v>
      </c>
      <c r="X47" s="83">
        <f t="shared" si="8"/>
        <v>2.7149999999999999</v>
      </c>
      <c r="Y47" s="83">
        <f t="shared" si="8"/>
        <v>29.317</v>
      </c>
      <c r="Z47" s="84" t="str">
        <f t="shared" si="8"/>
        <v/>
      </c>
      <c r="AA47" s="100">
        <f>SUM(B47:Z47)</f>
        <v>1328.0760000000002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10.936000000000002</v>
      </c>
      <c r="C4" s="18">
        <v>11.153</v>
      </c>
      <c r="D4" s="18">
        <v>10.388</v>
      </c>
      <c r="E4" s="18">
        <v>9.9</v>
      </c>
      <c r="F4" s="18">
        <v>9.6539999999999999</v>
      </c>
      <c r="G4" s="18">
        <v>8.3629999999999995</v>
      </c>
      <c r="H4" s="18">
        <v>60.204000000000001</v>
      </c>
      <c r="I4" s="18">
        <v>266.93599999999998</v>
      </c>
      <c r="J4" s="18">
        <v>283.16899999999998</v>
      </c>
      <c r="K4" s="18">
        <v>157.22499999999999</v>
      </c>
      <c r="L4" s="18">
        <v>139.55600000000001</v>
      </c>
      <c r="M4" s="18">
        <v>31.375</v>
      </c>
      <c r="N4" s="18">
        <v>15.303000000000001</v>
      </c>
      <c r="O4" s="18">
        <v>7.1159999999999997</v>
      </c>
      <c r="P4" s="18">
        <v>9.99</v>
      </c>
      <c r="Q4" s="18">
        <v>20.663</v>
      </c>
      <c r="R4" s="18">
        <v>26.661999999999999</v>
      </c>
      <c r="S4" s="18">
        <v>116.818</v>
      </c>
      <c r="T4" s="18">
        <v>7.843</v>
      </c>
      <c r="U4" s="18">
        <v>43.506999999999998</v>
      </c>
      <c r="V4" s="18">
        <v>5.9300000000000006</v>
      </c>
      <c r="W4" s="18">
        <v>43.277999999999999</v>
      </c>
      <c r="X4" s="18">
        <v>2.7149999999999999</v>
      </c>
      <c r="Y4" s="18">
        <v>29.331</v>
      </c>
      <c r="Z4" s="19"/>
      <c r="AA4" s="20">
        <f>SUM(B4:Z4)</f>
        <v>1328.0150000000001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182.91</v>
      </c>
      <c r="C7" s="28">
        <v>171.76</v>
      </c>
      <c r="D7" s="28">
        <v>162.91999999999999</v>
      </c>
      <c r="E7" s="28">
        <v>156.84</v>
      </c>
      <c r="F7" s="28">
        <v>162.03</v>
      </c>
      <c r="G7" s="28">
        <v>176.19</v>
      </c>
      <c r="H7" s="28">
        <v>195.84</v>
      </c>
      <c r="I7" s="28">
        <v>224.16</v>
      </c>
      <c r="J7" s="28">
        <v>239.99</v>
      </c>
      <c r="K7" s="28">
        <v>236.19</v>
      </c>
      <c r="L7" s="28">
        <v>217</v>
      </c>
      <c r="M7" s="28">
        <v>186.52</v>
      </c>
      <c r="N7" s="28">
        <v>184.65</v>
      </c>
      <c r="O7" s="28">
        <v>175.14</v>
      </c>
      <c r="P7" s="28">
        <v>173.67</v>
      </c>
      <c r="Q7" s="28">
        <v>171.39</v>
      </c>
      <c r="R7" s="28">
        <v>185.04</v>
      </c>
      <c r="S7" s="28">
        <v>213</v>
      </c>
      <c r="T7" s="28">
        <v>279.93</v>
      </c>
      <c r="U7" s="28">
        <v>300.16000000000003</v>
      </c>
      <c r="V7" s="28">
        <v>252</v>
      </c>
      <c r="W7" s="28">
        <v>202.01</v>
      </c>
      <c r="X7" s="28">
        <v>213.87</v>
      </c>
      <c r="Y7" s="28">
        <v>195</v>
      </c>
      <c r="Z7" s="29"/>
      <c r="AA7" s="30">
        <v>202.42541666666668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18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39.335999999999999</v>
      </c>
      <c r="V11" s="47"/>
      <c r="W11" s="47"/>
      <c r="X11" s="47"/>
      <c r="Y11" s="47"/>
      <c r="Z11" s="48"/>
      <c r="AA11" s="49">
        <f>SUM(B11:Z11)</f>
        <v>57.335999999999999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42</v>
      </c>
      <c r="I12" s="47">
        <v>254.108</v>
      </c>
      <c r="J12" s="47">
        <v>253</v>
      </c>
      <c r="K12" s="47">
        <v>149.744</v>
      </c>
      <c r="L12" s="47">
        <v>135.42500000000001</v>
      </c>
      <c r="M12" s="47"/>
      <c r="N12" s="47"/>
      <c r="O12" s="47"/>
      <c r="P12" s="47"/>
      <c r="Q12" s="47"/>
      <c r="R12" s="47"/>
      <c r="S12" s="47">
        <v>100</v>
      </c>
      <c r="T12" s="47"/>
      <c r="U12" s="47"/>
      <c r="V12" s="47"/>
      <c r="W12" s="47">
        <v>26</v>
      </c>
      <c r="X12" s="47"/>
      <c r="Y12" s="47">
        <v>26</v>
      </c>
      <c r="Z12" s="48"/>
      <c r="AA12" s="49">
        <f>SUM(B12:Z12)</f>
        <v>986.27700000000004</v>
      </c>
    </row>
    <row r="13" spans="1:27" ht="24.95" customHeight="1" x14ac:dyDescent="0.2">
      <c r="A13" s="50" t="s">
        <v>9</v>
      </c>
      <c r="B13" s="51">
        <v>10.934000000000001</v>
      </c>
      <c r="C13" s="52">
        <v>10.976000000000001</v>
      </c>
      <c r="D13" s="52">
        <v>10.241999999999999</v>
      </c>
      <c r="E13" s="52">
        <v>9.2240000000000002</v>
      </c>
      <c r="F13" s="52">
        <v>9.5180000000000007</v>
      </c>
      <c r="G13" s="52">
        <v>8.2890000000000015</v>
      </c>
      <c r="H13" s="52">
        <v>0.20399999999999999</v>
      </c>
      <c r="I13" s="52">
        <v>11.728000000000002</v>
      </c>
      <c r="J13" s="52">
        <v>0.56899999999999995</v>
      </c>
      <c r="K13" s="52">
        <v>0.76800000000000002</v>
      </c>
      <c r="L13" s="52">
        <v>3.161</v>
      </c>
      <c r="M13" s="52">
        <v>29.111000000000001</v>
      </c>
      <c r="N13" s="52">
        <v>13.984</v>
      </c>
      <c r="O13" s="52">
        <v>6.2719999999999994</v>
      </c>
      <c r="P13" s="52">
        <v>9.8060000000000009</v>
      </c>
      <c r="Q13" s="52">
        <v>20.445999999999998</v>
      </c>
      <c r="R13" s="52">
        <v>26.513999999999999</v>
      </c>
      <c r="S13" s="52">
        <v>16.817999999999998</v>
      </c>
      <c r="T13" s="52">
        <v>7.6050000000000004</v>
      </c>
      <c r="U13" s="52">
        <v>2.847</v>
      </c>
      <c r="V13" s="52">
        <v>2.33</v>
      </c>
      <c r="W13" s="52">
        <v>16.539000000000001</v>
      </c>
      <c r="X13" s="52">
        <v>1.843</v>
      </c>
      <c r="Y13" s="52">
        <v>1.016</v>
      </c>
      <c r="Z13" s="53"/>
      <c r="AA13" s="54">
        <f>SUM(B13:Z13)</f>
        <v>230.74400000000003</v>
      </c>
    </row>
    <row r="14" spans="1:27" ht="30" customHeight="1" thickBot="1" x14ac:dyDescent="0.25">
      <c r="A14" s="55" t="s">
        <v>10</v>
      </c>
      <c r="B14" s="56">
        <f>IF(LEN(B$2)&gt;0,SUM(B10:B13),"")</f>
        <v>10.934000000000001</v>
      </c>
      <c r="C14" s="57">
        <f t="shared" ref="C14:Z14" si="0">IF(LEN(C$2)&gt;0,SUM(C10:C13),"")</f>
        <v>10.976000000000001</v>
      </c>
      <c r="D14" s="57">
        <f t="shared" si="0"/>
        <v>10.241999999999999</v>
      </c>
      <c r="E14" s="57">
        <f t="shared" si="0"/>
        <v>9.2240000000000002</v>
      </c>
      <c r="F14" s="57">
        <f t="shared" si="0"/>
        <v>9.5180000000000007</v>
      </c>
      <c r="G14" s="57">
        <f t="shared" si="0"/>
        <v>8.2890000000000015</v>
      </c>
      <c r="H14" s="57">
        <f t="shared" si="0"/>
        <v>60.204000000000001</v>
      </c>
      <c r="I14" s="57">
        <f t="shared" si="0"/>
        <v>265.83600000000001</v>
      </c>
      <c r="J14" s="57">
        <f t="shared" si="0"/>
        <v>253.56899999999999</v>
      </c>
      <c r="K14" s="57">
        <f t="shared" si="0"/>
        <v>150.512</v>
      </c>
      <c r="L14" s="57">
        <f t="shared" si="0"/>
        <v>138.58600000000001</v>
      </c>
      <c r="M14" s="57">
        <f t="shared" si="0"/>
        <v>29.111000000000001</v>
      </c>
      <c r="N14" s="57">
        <f t="shared" si="0"/>
        <v>13.984</v>
      </c>
      <c r="O14" s="57">
        <f t="shared" si="0"/>
        <v>6.2719999999999994</v>
      </c>
      <c r="P14" s="57">
        <f t="shared" si="0"/>
        <v>9.8060000000000009</v>
      </c>
      <c r="Q14" s="57">
        <f t="shared" si="0"/>
        <v>20.445999999999998</v>
      </c>
      <c r="R14" s="57">
        <f t="shared" si="0"/>
        <v>26.513999999999999</v>
      </c>
      <c r="S14" s="57">
        <f t="shared" si="0"/>
        <v>116.818</v>
      </c>
      <c r="T14" s="57">
        <f t="shared" si="0"/>
        <v>7.6050000000000004</v>
      </c>
      <c r="U14" s="57">
        <f t="shared" si="0"/>
        <v>42.183</v>
      </c>
      <c r="V14" s="57">
        <f t="shared" si="0"/>
        <v>2.33</v>
      </c>
      <c r="W14" s="57">
        <f t="shared" si="0"/>
        <v>42.539000000000001</v>
      </c>
      <c r="X14" s="57">
        <f t="shared" si="0"/>
        <v>1.843</v>
      </c>
      <c r="Y14" s="57">
        <f t="shared" si="0"/>
        <v>27.015999999999998</v>
      </c>
      <c r="Z14" s="58" t="str">
        <f t="shared" si="0"/>
        <v/>
      </c>
      <c r="AA14" s="59">
        <f>SUM(AA9:AA13)</f>
        <v>1274.357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2E-3</v>
      </c>
      <c r="C19" s="76">
        <v>0.17699999999999999</v>
      </c>
      <c r="D19" s="76">
        <v>0.14599999999999999</v>
      </c>
      <c r="E19" s="76">
        <v>0.67600000000000005</v>
      </c>
      <c r="F19" s="76">
        <v>0.13600000000000001</v>
      </c>
      <c r="G19" s="76">
        <v>7.3999999999999996E-2</v>
      </c>
      <c r="H19" s="76"/>
      <c r="I19" s="76"/>
      <c r="J19" s="76"/>
      <c r="K19" s="76">
        <v>0.113</v>
      </c>
      <c r="L19" s="76">
        <v>0.97</v>
      </c>
      <c r="M19" s="76">
        <v>2.2640000000000002</v>
      </c>
      <c r="N19" s="76">
        <v>1.319</v>
      </c>
      <c r="O19" s="76">
        <v>0.84399999999999997</v>
      </c>
      <c r="P19" s="76">
        <v>0.184</v>
      </c>
      <c r="Q19" s="76">
        <v>0.217</v>
      </c>
      <c r="R19" s="76">
        <v>0.14799999999999999</v>
      </c>
      <c r="S19" s="76"/>
      <c r="T19" s="76">
        <v>0.23799999999999999</v>
      </c>
      <c r="U19" s="76">
        <v>1.3240000000000001</v>
      </c>
      <c r="V19" s="76"/>
      <c r="W19" s="76">
        <v>0.73899999999999999</v>
      </c>
      <c r="X19" s="76">
        <v>0.872</v>
      </c>
      <c r="Y19" s="76">
        <v>1.415</v>
      </c>
      <c r="Z19" s="73"/>
      <c r="AA19" s="74">
        <f>SUM(B19:Z19)</f>
        <v>11.858000000000001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2E-3</v>
      </c>
      <c r="C22" s="83">
        <f t="shared" si="1"/>
        <v>0.17699999999999999</v>
      </c>
      <c r="D22" s="83">
        <f t="shared" si="1"/>
        <v>0.14599999999999999</v>
      </c>
      <c r="E22" s="83">
        <f t="shared" si="1"/>
        <v>0.67600000000000005</v>
      </c>
      <c r="F22" s="83">
        <f t="shared" si="1"/>
        <v>0.13600000000000001</v>
      </c>
      <c r="G22" s="83">
        <f t="shared" si="1"/>
        <v>7.3999999999999996E-2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0.113</v>
      </c>
      <c r="L22" s="83">
        <f t="shared" si="1"/>
        <v>0.97</v>
      </c>
      <c r="M22" s="83">
        <f t="shared" si="1"/>
        <v>2.2640000000000002</v>
      </c>
      <c r="N22" s="83">
        <f t="shared" si="1"/>
        <v>1.319</v>
      </c>
      <c r="O22" s="83">
        <f t="shared" si="1"/>
        <v>0.84399999999999997</v>
      </c>
      <c r="P22" s="83">
        <f t="shared" si="1"/>
        <v>0.184</v>
      </c>
      <c r="Q22" s="83">
        <f t="shared" si="1"/>
        <v>0.217</v>
      </c>
      <c r="R22" s="83">
        <f t="shared" si="1"/>
        <v>0.14799999999999999</v>
      </c>
      <c r="S22" s="83">
        <f t="shared" si="1"/>
        <v>0</v>
      </c>
      <c r="T22" s="83">
        <f t="shared" si="1"/>
        <v>0.23799999999999999</v>
      </c>
      <c r="U22" s="83">
        <f t="shared" si="1"/>
        <v>1.3240000000000001</v>
      </c>
      <c r="V22" s="83">
        <f t="shared" si="1"/>
        <v>0</v>
      </c>
      <c r="W22" s="83">
        <f t="shared" si="1"/>
        <v>0.73899999999999999</v>
      </c>
      <c r="X22" s="83">
        <f t="shared" si="1"/>
        <v>0.872</v>
      </c>
      <c r="Y22" s="83">
        <f t="shared" si="1"/>
        <v>1.415</v>
      </c>
      <c r="Z22" s="84">
        <f t="shared" si="1"/>
        <v>0</v>
      </c>
      <c r="AA22" s="85">
        <f t="shared" si="1"/>
        <v>11.858000000000001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10.936</v>
      </c>
      <c r="C26" s="72">
        <v>11.153</v>
      </c>
      <c r="D26" s="72">
        <v>10.388</v>
      </c>
      <c r="E26" s="72">
        <v>9.9</v>
      </c>
      <c r="F26" s="72">
        <v>9.6539999999999999</v>
      </c>
      <c r="G26" s="72">
        <v>8.3629999999999995</v>
      </c>
      <c r="H26" s="72">
        <v>60.204000000000001</v>
      </c>
      <c r="I26" s="72">
        <v>265.83600000000001</v>
      </c>
      <c r="J26" s="72">
        <v>253.56899999999999</v>
      </c>
      <c r="K26" s="72">
        <v>150.625</v>
      </c>
      <c r="L26" s="72">
        <v>139.55600000000001</v>
      </c>
      <c r="M26" s="72">
        <v>31.375</v>
      </c>
      <c r="N26" s="72">
        <v>15.303000000000001</v>
      </c>
      <c r="O26" s="72">
        <v>7.1159999999999997</v>
      </c>
      <c r="P26" s="72">
        <v>9.99</v>
      </c>
      <c r="Q26" s="72">
        <v>20.663</v>
      </c>
      <c r="R26" s="72">
        <v>26.661999999999999</v>
      </c>
      <c r="S26" s="72">
        <v>116.818</v>
      </c>
      <c r="T26" s="72">
        <v>7.843</v>
      </c>
      <c r="U26" s="72">
        <v>43.506999999999998</v>
      </c>
      <c r="V26" s="72">
        <v>2.33</v>
      </c>
      <c r="W26" s="72">
        <v>43.277999999999999</v>
      </c>
      <c r="X26" s="72">
        <v>2.7149999999999999</v>
      </c>
      <c r="Y26" s="72">
        <v>28.431000000000001</v>
      </c>
      <c r="Z26" s="73"/>
      <c r="AA26" s="74">
        <f>SUM(B26:Z26)</f>
        <v>1286.2149999999999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10.936</v>
      </c>
      <c r="C28" s="57">
        <f t="shared" si="2"/>
        <v>11.153</v>
      </c>
      <c r="D28" s="57">
        <f t="shared" si="2"/>
        <v>10.388</v>
      </c>
      <c r="E28" s="57">
        <f t="shared" si="2"/>
        <v>9.9</v>
      </c>
      <c r="F28" s="57">
        <f t="shared" si="2"/>
        <v>9.6539999999999999</v>
      </c>
      <c r="G28" s="57">
        <f t="shared" si="2"/>
        <v>8.3629999999999995</v>
      </c>
      <c r="H28" s="57">
        <f t="shared" si="2"/>
        <v>60.204000000000001</v>
      </c>
      <c r="I28" s="57">
        <f t="shared" si="2"/>
        <v>265.83600000000001</v>
      </c>
      <c r="J28" s="57">
        <f t="shared" si="2"/>
        <v>253.56899999999999</v>
      </c>
      <c r="K28" s="57">
        <f t="shared" si="2"/>
        <v>150.625</v>
      </c>
      <c r="L28" s="57">
        <f t="shared" si="2"/>
        <v>139.55600000000001</v>
      </c>
      <c r="M28" s="57">
        <f t="shared" si="2"/>
        <v>31.375</v>
      </c>
      <c r="N28" s="57">
        <f t="shared" si="2"/>
        <v>15.303000000000001</v>
      </c>
      <c r="O28" s="57">
        <f t="shared" si="2"/>
        <v>7.1159999999999997</v>
      </c>
      <c r="P28" s="57">
        <f t="shared" si="2"/>
        <v>9.99</v>
      </c>
      <c r="Q28" s="57">
        <f t="shared" si="2"/>
        <v>20.663</v>
      </c>
      <c r="R28" s="57">
        <f t="shared" si="2"/>
        <v>26.661999999999999</v>
      </c>
      <c r="S28" s="57">
        <f t="shared" si="2"/>
        <v>116.818</v>
      </c>
      <c r="T28" s="57">
        <f t="shared" si="2"/>
        <v>7.843</v>
      </c>
      <c r="U28" s="57">
        <f t="shared" si="2"/>
        <v>43.506999999999998</v>
      </c>
      <c r="V28" s="57">
        <f t="shared" si="2"/>
        <v>2.33</v>
      </c>
      <c r="W28" s="57">
        <f t="shared" si="2"/>
        <v>43.277999999999999</v>
      </c>
      <c r="X28" s="57">
        <f t="shared" si="2"/>
        <v>2.7149999999999999</v>
      </c>
      <c r="Y28" s="57">
        <f t="shared" si="2"/>
        <v>28.431000000000001</v>
      </c>
      <c r="Z28" s="58">
        <f t="shared" si="2"/>
        <v>0</v>
      </c>
      <c r="AA28" s="59">
        <f t="shared" si="2"/>
        <v>1286.2149999999999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1.1000000000000001</v>
      </c>
      <c r="J35" s="94">
        <v>29.6</v>
      </c>
      <c r="K35" s="94">
        <v>6.6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3.6</v>
      </c>
      <c r="W35" s="94"/>
      <c r="X35" s="94"/>
      <c r="Y35" s="94">
        <v>0.9</v>
      </c>
      <c r="Z35" s="95"/>
      <c r="AA35" s="74">
        <f t="shared" si="3"/>
        <v>41.800000000000004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1.1000000000000001</v>
      </c>
      <c r="J36" s="83">
        <f t="shared" si="4"/>
        <v>29.6</v>
      </c>
      <c r="K36" s="83">
        <f t="shared" si="4"/>
        <v>6.6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3.6</v>
      </c>
      <c r="W36" s="83">
        <f t="shared" si="4"/>
        <v>0</v>
      </c>
      <c r="X36" s="83">
        <f t="shared" si="4"/>
        <v>0</v>
      </c>
      <c r="Y36" s="83">
        <f t="shared" si="4"/>
        <v>0.9</v>
      </c>
      <c r="Z36" s="84">
        <f t="shared" si="4"/>
        <v>0</v>
      </c>
      <c r="AA36" s="85">
        <f t="shared" si="3"/>
        <v>41.800000000000004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1.1000000000000001</v>
      </c>
      <c r="J43" s="94">
        <v>29.6</v>
      </c>
      <c r="K43" s="94">
        <v>6.6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3.6</v>
      </c>
      <c r="W43" s="94"/>
      <c r="X43" s="94"/>
      <c r="Y43" s="94">
        <v>0.9</v>
      </c>
      <c r="Z43" s="95"/>
      <c r="AA43" s="74">
        <f t="shared" si="5"/>
        <v>41.800000000000004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1.1000000000000001</v>
      </c>
      <c r="J44" s="83">
        <f t="shared" si="6"/>
        <v>29.6</v>
      </c>
      <c r="K44" s="83">
        <f t="shared" si="6"/>
        <v>6.6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3.6</v>
      </c>
      <c r="W44" s="83">
        <f t="shared" si="6"/>
        <v>0</v>
      </c>
      <c r="X44" s="83">
        <f t="shared" si="6"/>
        <v>0</v>
      </c>
      <c r="Y44" s="83">
        <f t="shared" si="6"/>
        <v>0.9</v>
      </c>
      <c r="Z44" s="84">
        <f t="shared" si="6"/>
        <v>0</v>
      </c>
      <c r="AA44" s="85">
        <f t="shared" si="5"/>
        <v>41.800000000000004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10.936000000000002</v>
      </c>
      <c r="C47" s="83">
        <f t="shared" ref="C47:Z47" si="8">SUM(C10:C13)+C22+C36</f>
        <v>11.153</v>
      </c>
      <c r="D47" s="83">
        <f t="shared" si="8"/>
        <v>10.388</v>
      </c>
      <c r="E47" s="83">
        <f t="shared" si="8"/>
        <v>9.9</v>
      </c>
      <c r="F47" s="83">
        <f t="shared" si="8"/>
        <v>9.6539999999999999</v>
      </c>
      <c r="G47" s="83">
        <f t="shared" si="8"/>
        <v>8.3630000000000013</v>
      </c>
      <c r="H47" s="83">
        <f t="shared" si="8"/>
        <v>60.204000000000001</v>
      </c>
      <c r="I47" s="83">
        <f t="shared" si="8"/>
        <v>266.93600000000004</v>
      </c>
      <c r="J47" s="83">
        <f t="shared" si="8"/>
        <v>283.16899999999998</v>
      </c>
      <c r="K47" s="83">
        <f t="shared" si="8"/>
        <v>157.22499999999999</v>
      </c>
      <c r="L47" s="83">
        <f t="shared" si="8"/>
        <v>139.55600000000001</v>
      </c>
      <c r="M47" s="83">
        <f t="shared" si="8"/>
        <v>31.375</v>
      </c>
      <c r="N47" s="83">
        <f t="shared" si="8"/>
        <v>15.303000000000001</v>
      </c>
      <c r="O47" s="83">
        <f t="shared" si="8"/>
        <v>7.1159999999999997</v>
      </c>
      <c r="P47" s="83">
        <f t="shared" si="8"/>
        <v>9.99</v>
      </c>
      <c r="Q47" s="83">
        <f t="shared" si="8"/>
        <v>20.662999999999997</v>
      </c>
      <c r="R47" s="83">
        <f t="shared" si="8"/>
        <v>26.661999999999999</v>
      </c>
      <c r="S47" s="83">
        <f t="shared" si="8"/>
        <v>116.818</v>
      </c>
      <c r="T47" s="83">
        <f t="shared" si="8"/>
        <v>7.843</v>
      </c>
      <c r="U47" s="83">
        <f t="shared" si="8"/>
        <v>43.506999999999998</v>
      </c>
      <c r="V47" s="83">
        <f t="shared" si="8"/>
        <v>5.93</v>
      </c>
      <c r="W47" s="83">
        <f t="shared" si="8"/>
        <v>43.277999999999999</v>
      </c>
      <c r="X47" s="83">
        <f t="shared" si="8"/>
        <v>2.7149999999999999</v>
      </c>
      <c r="Y47" s="83">
        <f t="shared" si="8"/>
        <v>29.330999999999996</v>
      </c>
      <c r="Z47" s="84">
        <f t="shared" si="8"/>
        <v>0</v>
      </c>
      <c r="AA47" s="100">
        <f>SUM(B47:Z47)</f>
        <v>1328.0150000000001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1.1000000000000001</v>
      </c>
      <c r="J4" s="18">
        <v>29.6</v>
      </c>
      <c r="K4" s="18">
        <v>6.6</v>
      </c>
      <c r="L4" s="18"/>
      <c r="M4" s="18">
        <v>-20.100000000000001</v>
      </c>
      <c r="N4" s="18">
        <v>-6.2</v>
      </c>
      <c r="O4" s="18"/>
      <c r="P4" s="18"/>
      <c r="Q4" s="18">
        <v>-11.8</v>
      </c>
      <c r="R4" s="18">
        <v>-19.3</v>
      </c>
      <c r="S4" s="18">
        <v>-79.3</v>
      </c>
      <c r="T4" s="18"/>
      <c r="U4" s="18"/>
      <c r="V4" s="18">
        <v>3.6</v>
      </c>
      <c r="W4" s="18">
        <v>-15.7</v>
      </c>
      <c r="X4" s="18"/>
      <c r="Y4" s="18">
        <v>0.9</v>
      </c>
      <c r="Z4" s="19"/>
      <c r="AA4" s="107">
        <f>SUM(B4:Z4)</f>
        <v>-110.6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182.91</v>
      </c>
      <c r="C7" s="113">
        <v>171.76</v>
      </c>
      <c r="D7" s="113">
        <v>162.91999999999999</v>
      </c>
      <c r="E7" s="113">
        <v>156.84</v>
      </c>
      <c r="F7" s="113">
        <v>162.03</v>
      </c>
      <c r="G7" s="113">
        <v>176.19</v>
      </c>
      <c r="H7" s="113">
        <v>195.84</v>
      </c>
      <c r="I7" s="113">
        <v>224.16</v>
      </c>
      <c r="J7" s="113">
        <v>239.99</v>
      </c>
      <c r="K7" s="113">
        <v>236.19</v>
      </c>
      <c r="L7" s="113">
        <v>217</v>
      </c>
      <c r="M7" s="113">
        <v>186.52</v>
      </c>
      <c r="N7" s="113">
        <v>184.65</v>
      </c>
      <c r="O7" s="113">
        <v>175.14</v>
      </c>
      <c r="P7" s="113">
        <v>173.67</v>
      </c>
      <c r="Q7" s="113">
        <v>171.39</v>
      </c>
      <c r="R7" s="113">
        <v>185.04</v>
      </c>
      <c r="S7" s="113">
        <v>213</v>
      </c>
      <c r="T7" s="113">
        <v>279.93</v>
      </c>
      <c r="U7" s="113">
        <v>300.16000000000003</v>
      </c>
      <c r="V7" s="113">
        <v>252</v>
      </c>
      <c r="W7" s="113">
        <v>202.01</v>
      </c>
      <c r="X7" s="113">
        <v>213.87</v>
      </c>
      <c r="Y7" s="113">
        <v>195</v>
      </c>
      <c r="Z7" s="114"/>
      <c r="AA7" s="115">
        <v>202.42541666666668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20.100000000000001</v>
      </c>
      <c r="N15" s="129">
        <v>6.2</v>
      </c>
      <c r="O15" s="129"/>
      <c r="P15" s="129"/>
      <c r="Q15" s="129">
        <v>11.8</v>
      </c>
      <c r="R15" s="129">
        <v>19.3</v>
      </c>
      <c r="S15" s="129">
        <v>79.3</v>
      </c>
      <c r="T15" s="129"/>
      <c r="U15" s="129"/>
      <c r="V15" s="125"/>
      <c r="W15" s="129">
        <v>15.7</v>
      </c>
      <c r="X15" s="129"/>
      <c r="Y15" s="129"/>
      <c r="Z15" s="127"/>
      <c r="AA15" s="128">
        <f t="shared" si="0"/>
        <v>152.39999999999998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20.100000000000001</v>
      </c>
      <c r="N16" s="131">
        <f t="shared" si="1"/>
        <v>6.2</v>
      </c>
      <c r="O16" s="131">
        <f t="shared" si="1"/>
        <v>0</v>
      </c>
      <c r="P16" s="131">
        <f t="shared" si="1"/>
        <v>0</v>
      </c>
      <c r="Q16" s="131">
        <f t="shared" si="1"/>
        <v>11.8</v>
      </c>
      <c r="R16" s="131">
        <f t="shared" si="1"/>
        <v>19.3</v>
      </c>
      <c r="S16" s="131">
        <f t="shared" si="1"/>
        <v>79.3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15.7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152.39999999999998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1.1000000000000001</v>
      </c>
      <c r="J23" s="129">
        <v>29.6</v>
      </c>
      <c r="K23" s="129">
        <v>6.6</v>
      </c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>
        <v>3.6</v>
      </c>
      <c r="W23" s="129"/>
      <c r="X23" s="129"/>
      <c r="Y23" s="129">
        <v>0.9</v>
      </c>
      <c r="Z23" s="127"/>
      <c r="AA23" s="128">
        <f t="shared" si="2"/>
        <v>41.800000000000004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1.1000000000000001</v>
      </c>
      <c r="J24" s="131">
        <f t="shared" si="3"/>
        <v>29.6</v>
      </c>
      <c r="K24" s="131">
        <f t="shared" si="3"/>
        <v>6.6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3.6</v>
      </c>
      <c r="W24" s="131">
        <f t="shared" si="3"/>
        <v>0</v>
      </c>
      <c r="X24" s="131">
        <f t="shared" si="3"/>
        <v>0</v>
      </c>
      <c r="Y24" s="131">
        <f t="shared" si="3"/>
        <v>0.9</v>
      </c>
      <c r="Z24" s="132" t="str">
        <f t="shared" si="3"/>
        <v/>
      </c>
      <c r="AA24" s="85">
        <f t="shared" si="2"/>
        <v>41.800000000000004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2021-10-22T13:23:23Z</dcterms:created>
  <dcterms:modified xsi:type="dcterms:W3CDTF">2021-10-22T13:23:24Z</dcterms:modified>
</cp:coreProperties>
</file>