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[1]SPOT_Orders_OverView_01!$A$24:$A$40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<sst xmlns="http://schemas.openxmlformats.org/spreadsheetml/2006/main" count="109" uniqueCount="48">
  <si>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20/10/2021 16:23:23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</si>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</sst>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28</c:v>
                </c:pt>
                <c:pt idx="7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96.423000000000002</c:v>
                </c:pt>
                <c:pt idx="7">
                  <c:v>151.648</c:v>
                </c:pt>
                <c:pt idx="8">
                  <c:v>7.8580000000000005</c:v>
                </c:pt>
                <c:pt idx="9">
                  <c:v>6.5149999999999997</c:v>
                </c:pt>
                <c:pt idx="18">
                  <c:v>6.3639999999999999</c:v>
                </c:pt>
                <c:pt idx="19">
                  <c:v>2.044</c:v>
                </c:pt>
                <c:pt idx="22">
                  <c:v>28</c:v>
                </c:pt>
                <c:pt idx="23">
                  <c:v>11.449000000000002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30.1</c:v>
                </c:pt>
                <c:pt idx="1">
                  <c:v>40.200000000000003</c:v>
                </c:pt>
                <c:pt idx="2">
                  <c:v>37.200000000000003</c:v>
                </c:pt>
                <c:pt idx="3">
                  <c:v>57.3</c:v>
                </c:pt>
                <c:pt idx="4">
                  <c:v>37.799999999999997</c:v>
                </c:pt>
                <c:pt idx="5">
                  <c:v>24.8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13.1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28.1</c:v>
                </c:pt>
                <c:pt idx="21">
                  <c:v>21.3</c:v>
                </c:pt>
                <c:pt idx="22">
                  <c:v>0</c:v>
                </c:pt>
                <c:pt idx="23">
                  <c:v>6.8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1.9E-2</c:v>
                </c:pt>
                <c:pt idx="8">
                  <c:v>1.18</c:v>
                </c:pt>
                <c:pt idx="9">
                  <c:v>0.25799999999999995</c:v>
                </c:pt>
                <c:pt idx="10">
                  <c:v>2.431</c:v>
                </c:pt>
                <c:pt idx="11">
                  <c:v>5.181</c:v>
                </c:pt>
                <c:pt idx="12">
                  <c:v>11.975</c:v>
                </c:pt>
                <c:pt idx="13">
                  <c:v>13.288</c:v>
                </c:pt>
                <c:pt idx="14">
                  <c:v>15.230999999999998</c:v>
                </c:pt>
                <c:pt idx="15">
                  <c:v>0.32600000000000001</c:v>
                </c:pt>
                <c:pt idx="16">
                  <c:v>9.58</c:v>
                </c:pt>
                <c:pt idx="17">
                  <c:v>5.0149999999999997</c:v>
                </c:pt>
                <c:pt idx="18">
                  <c:v>7.0950000000000006</c:v>
                </c:pt>
                <c:pt idx="19">
                  <c:v>5.9370000000000003</c:v>
                </c:pt>
                <c:pt idx="20">
                  <c:v>5.8540000000000001</c:v>
                </c:pt>
                <c:pt idx="22">
                  <c:v>6.7729999999999997</c:v>
                </c:pt>
                <c:pt idx="23">
                  <c:v>1.6240000000000001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1429344"/>
        <c:axId val="241429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30.083000000000006</c:v>
                </c:pt>
                <c:pt idx="1">
                  <c:v>40.194000000000003</c:v>
                </c:pt>
                <c:pt idx="2">
                  <c:v>37.173999999999999</c:v>
                </c:pt>
                <c:pt idx="3">
                  <c:v>57.297000000000004</c:v>
                </c:pt>
                <c:pt idx="4">
                  <c:v>37.758000000000003</c:v>
                </c:pt>
                <c:pt idx="5">
                  <c:v>24.802999999999997</c:v>
                </c:pt>
                <c:pt idx="6">
                  <c:v>130.739</c:v>
                </c:pt>
                <c:pt idx="7">
                  <c:v>186.21399999999997</c:v>
                </c:pt>
                <c:pt idx="8">
                  <c:v>19.638999999999996</c:v>
                </c:pt>
                <c:pt idx="9">
                  <c:v>27.925000000000001</c:v>
                </c:pt>
                <c:pt idx="10">
                  <c:v>14.222999999999999</c:v>
                </c:pt>
                <c:pt idx="11">
                  <c:v>15.83</c:v>
                </c:pt>
                <c:pt idx="12">
                  <c:v>23.000999999999998</c:v>
                </c:pt>
                <c:pt idx="13">
                  <c:v>24.347999999999999</c:v>
                </c:pt>
                <c:pt idx="14">
                  <c:v>24.436999999999998</c:v>
                </c:pt>
                <c:pt idx="15">
                  <c:v>17.661999999999999</c:v>
                </c:pt>
                <c:pt idx="16">
                  <c:v>22.437999999999999</c:v>
                </c:pt>
                <c:pt idx="17">
                  <c:v>11.046999999999999</c:v>
                </c:pt>
                <c:pt idx="18">
                  <c:v>21.009</c:v>
                </c:pt>
                <c:pt idx="19">
                  <c:v>15.776000000000002</c:v>
                </c:pt>
                <c:pt idx="20">
                  <c:v>33.980000000000004</c:v>
                </c:pt>
                <c:pt idx="21">
                  <c:v>24.769999999999996</c:v>
                </c:pt>
                <c:pt idx="22">
                  <c:v>39.452000000000005</c:v>
                </c:pt>
                <c:pt idx="23">
                  <c:v>24.646000000000001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429344"/>
        <c:axId val="241429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181.57</c:v>
                </c:pt>
                <c:pt idx="1">
                  <c:v>164.97</c:v>
                </c:pt>
                <c:pt idx="2">
                  <c:v>158.69</c:v>
                </c:pt>
                <c:pt idx="3">
                  <c:v>137.61000000000001</c:v>
                </c:pt>
                <c:pt idx="4">
                  <c:v>140.04</c:v>
                </c:pt>
                <c:pt idx="5">
                  <c:v>169.5</c:v>
                </c:pt>
                <c:pt idx="6">
                  <c:v>241.34</c:v>
                </c:pt>
                <c:pt idx="7">
                  <c:v>291.17</c:v>
                </c:pt>
                <c:pt idx="8">
                  <c:v>297.91000000000003</c:v>
                </c:pt>
                <c:pt idx="9">
                  <c:v>245.99</c:v>
                </c:pt>
                <c:pt idx="10">
                  <c:v>213.73</c:v>
                </c:pt>
                <c:pt idx="11">
                  <c:v>180</c:v>
                </c:pt>
                <c:pt idx="12">
                  <c:v>167.45</c:v>
                </c:pt>
                <c:pt idx="13">
                  <c:v>141.91</c:v>
                </c:pt>
                <c:pt idx="14">
                  <c:v>165.25</c:v>
                </c:pt>
                <c:pt idx="15">
                  <c:v>175.5</c:v>
                </c:pt>
                <c:pt idx="16">
                  <c:v>221.97</c:v>
                </c:pt>
                <c:pt idx="17">
                  <c:v>240.64</c:v>
                </c:pt>
                <c:pt idx="18">
                  <c:v>292.95999999999998</c:v>
                </c:pt>
                <c:pt idx="19">
                  <c:v>306.75</c:v>
                </c:pt>
                <c:pt idx="20">
                  <c:v>242.01</c:v>
                </c:pt>
                <c:pt idx="21">
                  <c:v>216.3</c:v>
                </c:pt>
                <c:pt idx="22">
                  <c:v>220.03</c:v>
                </c:pt>
                <c:pt idx="23">
                  <c:v>195.86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589688"/>
        <c:axId val="241430128"/>
      </c:lineChart>
      <c:catAx>
        <c:axId val="241429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29736"/>
        <c:crosses val="autoZero"/>
        <c:auto val="1"/>
        <c:lblAlgn val="ctr"/>
        <c:lblOffset val="100"/>
        <c:noMultiLvlLbl val="0"/>
      </c:catAx>
      <c:valAx>
        <c:axId val="241429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29344"/>
        <c:crosses val="autoZero"/>
        <c:crossBetween val="between"/>
      </c:valAx>
      <c:valAx>
        <c:axId val="241430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589688"/>
        <c:crosses val="max"/>
        <c:crossBetween val="between"/>
      </c:valAx>
      <c:catAx>
        <c:axId val="408589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430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44490</v>
          </cell>
        </row>
        <row r="5">
          <cell r="C5" t="str">
            <v>CRIDA1</v>
          </cell>
        </row>
        <row r="26">
          <cell r="C26">
            <v>56</v>
          </cell>
        </row>
        <row r="27">
          <cell r="C27">
            <v>310.30099999999999</v>
          </cell>
        </row>
        <row r="28">
          <cell r="C28">
            <v>0</v>
          </cell>
        </row>
        <row r="29">
          <cell r="C29">
            <v>307.90000000000003</v>
          </cell>
        </row>
        <row r="30">
          <cell r="C30">
            <v>91.766999999999967</v>
          </cell>
        </row>
        <row r="31">
          <cell r="C31">
            <v>0</v>
          </cell>
        </row>
        <row r="32">
          <cell r="C32">
            <v>123.051</v>
          </cell>
        </row>
        <row r="33">
          <cell r="C33">
            <v>15.392000000000001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0.8</v>
          </cell>
        </row>
        <row r="39">
          <cell r="C39">
            <v>0</v>
          </cell>
        </row>
        <row r="40">
          <cell r="C40">
            <v>388.52600000000001</v>
          </cell>
        </row>
        <row r="41">
          <cell r="C41">
            <v>20.37</v>
          </cell>
        </row>
        <row r="42">
          <cell r="C42">
            <v>64.5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293.58199999999999</v>
          </cell>
        </row>
        <row r="47">
          <cell r="C47">
            <v>136.66700000000003</v>
          </cell>
        </row>
      </sheetData>
      <sheetData sheetId="4"/>
      <sheetData sheetId="5"/>
      <sheetData sheetId="6"/>
      <sheetData sheetId="7">
        <row r="7">
          <cell r="B7">
            <v>181.57</v>
          </cell>
          <cell r="C7">
            <v>164.97</v>
          </cell>
          <cell r="D7">
            <v>158.69</v>
          </cell>
          <cell r="E7">
            <v>137.61000000000001</v>
          </cell>
          <cell r="F7">
            <v>140.04</v>
          </cell>
          <cell r="G7">
            <v>169.5</v>
          </cell>
          <cell r="H7">
            <v>241.34</v>
          </cell>
          <cell r="I7">
            <v>291.17</v>
          </cell>
          <cell r="J7">
            <v>297.91000000000003</v>
          </cell>
          <cell r="K7">
            <v>245.99</v>
          </cell>
          <cell r="L7">
            <v>213.73</v>
          </cell>
          <cell r="M7">
            <v>180</v>
          </cell>
          <cell r="N7">
            <v>167.45</v>
          </cell>
          <cell r="O7">
            <v>141.91</v>
          </cell>
          <cell r="P7">
            <v>165.25</v>
          </cell>
          <cell r="Q7">
            <v>175.5</v>
          </cell>
          <cell r="R7">
            <v>221.97</v>
          </cell>
          <cell r="S7">
            <v>240.64</v>
          </cell>
          <cell r="T7">
            <v>292.95999999999998</v>
          </cell>
          <cell r="U7">
            <v>306.75</v>
          </cell>
          <cell r="V7">
            <v>242.01</v>
          </cell>
          <cell r="W7">
            <v>216.3</v>
          </cell>
          <cell r="X7">
            <v>220.03</v>
          </cell>
          <cell r="Y7">
            <v>195.86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181.57</v>
          </cell>
          <cell r="C7">
            <v>164.97</v>
          </cell>
          <cell r="D7">
            <v>158.69</v>
          </cell>
          <cell r="E7">
            <v>137.61000000000001</v>
          </cell>
          <cell r="F7">
            <v>140.04</v>
          </cell>
          <cell r="G7">
            <v>169.5</v>
          </cell>
          <cell r="H7">
            <v>241.34</v>
          </cell>
          <cell r="I7">
            <v>291.17</v>
          </cell>
          <cell r="J7">
            <v>297.91000000000003</v>
          </cell>
          <cell r="K7">
            <v>245.99</v>
          </cell>
          <cell r="L7">
            <v>213.73</v>
          </cell>
          <cell r="M7">
            <v>180</v>
          </cell>
          <cell r="N7">
            <v>167.45</v>
          </cell>
          <cell r="O7">
            <v>141.91</v>
          </cell>
          <cell r="P7">
            <v>165.25</v>
          </cell>
          <cell r="Q7">
            <v>175.5</v>
          </cell>
          <cell r="R7">
            <v>221.97</v>
          </cell>
          <cell r="S7">
            <v>240.64</v>
          </cell>
          <cell r="T7">
            <v>292.95999999999998</v>
          </cell>
          <cell r="U7">
            <v>306.75</v>
          </cell>
          <cell r="V7">
            <v>242.01</v>
          </cell>
          <cell r="W7">
            <v>216.3</v>
          </cell>
          <cell r="X7">
            <v>220.03</v>
          </cell>
          <cell r="Y7">
            <v>195.86</v>
          </cell>
        </row>
        <row r="12">
          <cell r="H12">
            <v>14</v>
          </cell>
          <cell r="I12">
            <v>14</v>
          </cell>
        </row>
        <row r="13">
          <cell r="H13">
            <v>14</v>
          </cell>
          <cell r="I13">
            <v>14</v>
          </cell>
        </row>
        <row r="26">
          <cell r="H26">
            <v>48</v>
          </cell>
          <cell r="I26">
            <v>78</v>
          </cell>
        </row>
        <row r="27">
          <cell r="H27">
            <v>44</v>
          </cell>
          <cell r="I27">
            <v>67.581999999999994</v>
          </cell>
        </row>
        <row r="35">
          <cell r="H35">
            <v>2.7120000000000002</v>
          </cell>
          <cell r="I35">
            <v>3.7109999999999999</v>
          </cell>
          <cell r="J35">
            <v>4.9050000000000002</v>
          </cell>
          <cell r="K35">
            <v>4.01</v>
          </cell>
          <cell r="T35">
            <v>3.9089999999999998</v>
          </cell>
          <cell r="U35">
            <v>2</v>
          </cell>
          <cell r="X35">
            <v>20</v>
          </cell>
          <cell r="Y35">
            <v>6.4690000000000003</v>
          </cell>
        </row>
        <row r="36">
          <cell r="H36">
            <v>1.7110000000000001</v>
          </cell>
          <cell r="I36">
            <v>2.355</v>
          </cell>
          <cell r="J36">
            <v>2.9529999999999998</v>
          </cell>
          <cell r="K36">
            <v>2.5049999999999999</v>
          </cell>
          <cell r="T36">
            <v>2.4550000000000001</v>
          </cell>
          <cell r="U36">
            <v>4.3999999999999997E-2</v>
          </cell>
          <cell r="X36">
            <v>8</v>
          </cell>
          <cell r="Y36">
            <v>4.9800000000000004</v>
          </cell>
        </row>
        <row r="57">
          <cell r="I57">
            <v>1.9E-2</v>
          </cell>
          <cell r="J57">
            <v>1.18</v>
          </cell>
          <cell r="K57">
            <v>0.25799999999999995</v>
          </cell>
          <cell r="L57">
            <v>2.431</v>
          </cell>
          <cell r="M57">
            <v>5.181</v>
          </cell>
          <cell r="N57">
            <v>11.975</v>
          </cell>
          <cell r="O57">
            <v>13.288</v>
          </cell>
          <cell r="P57">
            <v>15.230999999999998</v>
          </cell>
          <cell r="Q57">
            <v>0.32600000000000001</v>
          </cell>
          <cell r="R57">
            <v>9.58</v>
          </cell>
          <cell r="S57">
            <v>5.0149999999999997</v>
          </cell>
          <cell r="T57">
            <v>7.0950000000000006</v>
          </cell>
          <cell r="U57">
            <v>5.9370000000000003</v>
          </cell>
          <cell r="V57">
            <v>5.8540000000000001</v>
          </cell>
          <cell r="X57">
            <v>6.7729999999999997</v>
          </cell>
          <cell r="Y57">
            <v>1.6240000000000001</v>
          </cell>
        </row>
        <row r="63">
          <cell r="H63">
            <v>6.2359999999999998</v>
          </cell>
          <cell r="I63">
            <v>6.4870000000000001</v>
          </cell>
          <cell r="J63">
            <v>10.601000000000001</v>
          </cell>
          <cell r="K63">
            <v>8.0519999999999996</v>
          </cell>
          <cell r="L63">
            <v>10.629</v>
          </cell>
          <cell r="M63">
            <v>10.542</v>
          </cell>
          <cell r="N63">
            <v>10.999000000000001</v>
          </cell>
          <cell r="O63">
            <v>11.023</v>
          </cell>
          <cell r="P63">
            <v>9.2200000000000006</v>
          </cell>
          <cell r="Q63">
            <v>6.1109999999999998</v>
          </cell>
          <cell r="R63">
            <v>8.3930000000000007</v>
          </cell>
          <cell r="T63">
            <v>5.5709999999999997</v>
          </cell>
          <cell r="U63">
            <v>6.2960000000000003</v>
          </cell>
          <cell r="W63">
            <v>3.4780000000000002</v>
          </cell>
          <cell r="X63">
            <v>4.6660000000000004</v>
          </cell>
          <cell r="Y63">
            <v>4.7469999999999999</v>
          </cell>
        </row>
        <row r="64">
          <cell r="H64">
            <v>0.08</v>
          </cell>
          <cell r="I64">
            <v>0.06</v>
          </cell>
          <cell r="L64">
            <v>1.163</v>
          </cell>
          <cell r="M64">
            <v>0.14399999999999999</v>
          </cell>
          <cell r="R64">
            <v>4.4349999999999996</v>
          </cell>
          <cell r="S64">
            <v>6.032</v>
          </cell>
          <cell r="T64">
            <v>1.9790000000000001</v>
          </cell>
          <cell r="U64">
            <v>1.4989999999999999</v>
          </cell>
        </row>
        <row r="74">
          <cell r="B74">
            <v>30.1</v>
          </cell>
          <cell r="C74">
            <v>40.200000000000003</v>
          </cell>
          <cell r="D74">
            <v>37.200000000000003</v>
          </cell>
          <cell r="E74">
            <v>57.3</v>
          </cell>
          <cell r="F74">
            <v>37.799999999999997</v>
          </cell>
          <cell r="G74">
            <v>24.8</v>
          </cell>
          <cell r="K74">
            <v>13.1</v>
          </cell>
          <cell r="Q74">
            <v>11.2</v>
          </cell>
          <cell r="V74">
            <v>28.1</v>
          </cell>
          <cell r="W74">
            <v>21.3</v>
          </cell>
          <cell r="Y74">
            <v>6.8</v>
          </cell>
        </row>
      </sheetData>
      <sheetData sheetId="17">
        <row r="42">
          <cell r="I42">
            <v>68.581999999999994</v>
          </cell>
        </row>
        <row r="45">
          <cell r="H45">
            <v>120</v>
          </cell>
        </row>
        <row r="51">
          <cell r="I51">
            <v>105</v>
          </cell>
        </row>
        <row r="57">
          <cell r="B57">
            <v>11.429</v>
          </cell>
          <cell r="C57">
            <v>21.536999999999999</v>
          </cell>
          <cell r="D57">
            <v>21.313999999999997</v>
          </cell>
          <cell r="E57">
            <v>22.327000000000002</v>
          </cell>
          <cell r="F57">
            <v>22.073</v>
          </cell>
          <cell r="G57">
            <v>13.044</v>
          </cell>
          <cell r="H57">
            <v>1.2490000000000001</v>
          </cell>
          <cell r="I57">
            <v>0.63700000000000001</v>
          </cell>
          <cell r="J57">
            <v>0.26400000000000001</v>
          </cell>
          <cell r="K57">
            <v>0.68300000000000005</v>
          </cell>
          <cell r="Q57">
            <v>2.5640000000000001</v>
          </cell>
          <cell r="S57">
            <v>7.4939999999999998</v>
          </cell>
          <cell r="T57">
            <v>0.17799999999999999</v>
          </cell>
          <cell r="U57">
            <v>0.66800000000000004</v>
          </cell>
          <cell r="V57">
            <v>10.305</v>
          </cell>
          <cell r="W57">
            <v>0.90100000000000002</v>
          </cell>
        </row>
        <row r="62">
          <cell r="U62">
            <v>0.8</v>
          </cell>
        </row>
        <row r="64">
          <cell r="B64">
            <v>18.654</v>
          </cell>
          <cell r="C64">
            <v>18.657</v>
          </cell>
          <cell r="D64">
            <v>15.86</v>
          </cell>
          <cell r="E64">
            <v>14.600000000000001</v>
          </cell>
          <cell r="F64">
            <v>15.685</v>
          </cell>
          <cell r="G64">
            <v>11.759</v>
          </cell>
          <cell r="H64">
            <v>9.49</v>
          </cell>
          <cell r="I64">
            <v>11.995000000000001</v>
          </cell>
          <cell r="J64">
            <v>19.375</v>
          </cell>
          <cell r="K64">
            <v>27.242000000000001</v>
          </cell>
          <cell r="L64">
            <v>14.222999999999999</v>
          </cell>
          <cell r="M64">
            <v>13.63</v>
          </cell>
          <cell r="N64">
            <v>16.901</v>
          </cell>
          <cell r="O64">
            <v>18.748000000000001</v>
          </cell>
          <cell r="P64">
            <v>18.936999999999998</v>
          </cell>
          <cell r="Q64">
            <v>15.097999999999997</v>
          </cell>
          <cell r="R64">
            <v>1.238</v>
          </cell>
          <cell r="S64">
            <v>3.5529999999999999</v>
          </cell>
          <cell r="T64">
            <v>20.831</v>
          </cell>
          <cell r="U64">
            <v>14.308000000000002</v>
          </cell>
          <cell r="V64">
            <v>23.675000000000004</v>
          </cell>
          <cell r="W64">
            <v>23.868999999999996</v>
          </cell>
          <cell r="X64">
            <v>15.552</v>
          </cell>
          <cell r="Y64">
            <v>24.646000000000001</v>
          </cell>
        </row>
        <row r="65">
          <cell r="E65">
            <v>20.37</v>
          </cell>
        </row>
        <row r="74">
          <cell r="M74">
            <v>2.2000000000000002</v>
          </cell>
          <cell r="N74">
            <v>6.1</v>
          </cell>
          <cell r="O74">
            <v>5.6</v>
          </cell>
          <cell r="P74">
            <v>5.5</v>
          </cell>
          <cell r="R74">
            <v>21.2</v>
          </cell>
          <cell r="X74">
            <v>23.9</v>
          </cell>
        </row>
      </sheetData>
      <sheetData sheetId="18">
        <row r="7">
          <cell r="B7">
            <v>181.57</v>
          </cell>
          <cell r="C7">
            <v>164.97</v>
          </cell>
          <cell r="D7">
            <v>158.69</v>
          </cell>
          <cell r="E7">
            <v>137.61000000000001</v>
          </cell>
          <cell r="F7">
            <v>140.04</v>
          </cell>
          <cell r="G7">
            <v>169.5</v>
          </cell>
          <cell r="H7">
            <v>241.34</v>
          </cell>
          <cell r="I7">
            <v>291.17</v>
          </cell>
          <cell r="J7">
            <v>297.91000000000003</v>
          </cell>
          <cell r="K7">
            <v>245.99</v>
          </cell>
          <cell r="L7">
            <v>213.73</v>
          </cell>
          <cell r="M7">
            <v>180</v>
          </cell>
          <cell r="N7">
            <v>167.45</v>
          </cell>
          <cell r="O7">
            <v>141.91</v>
          </cell>
          <cell r="P7">
            <v>165.25</v>
          </cell>
          <cell r="Q7">
            <v>175.5</v>
          </cell>
          <cell r="R7">
            <v>221.97</v>
          </cell>
          <cell r="S7">
            <v>240.64</v>
          </cell>
          <cell r="T7">
            <v>292.95999999999998</v>
          </cell>
          <cell r="U7">
            <v>306.75</v>
          </cell>
          <cell r="V7">
            <v>242.01</v>
          </cell>
          <cell r="W7">
            <v>216.3</v>
          </cell>
          <cell r="X7">
            <v>220.03</v>
          </cell>
          <cell r="Y7">
            <v>195.86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MOH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1003.4598999999999</v>
          </cell>
          <cell r="J13">
            <v>1003.46</v>
          </cell>
          <cell r="K13">
            <v>1002.96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295.02159999999998</v>
          </cell>
          <cell r="J29">
            <v>295.02199999999999</v>
          </cell>
          <cell r="K29">
            <v>294.52199999999999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30.1</v>
      </c>
      <c r="C4" s="18">
        <v>40.200000000000003</v>
      </c>
      <c r="D4" s="18">
        <v>37.200000000000003</v>
      </c>
      <c r="E4" s="18">
        <v>57.3</v>
      </c>
      <c r="F4" s="18">
        <v>37.799999999999997</v>
      </c>
      <c r="G4" s="18">
        <v>24.8</v>
      </c>
      <c r="H4" s="18">
        <v>130.73899999999998</v>
      </c>
      <c r="I4" s="18">
        <v>186.214</v>
      </c>
      <c r="J4" s="18">
        <v>19.639000000000003</v>
      </c>
      <c r="K4" s="18">
        <v>27.924999999999997</v>
      </c>
      <c r="L4" s="18">
        <v>14.222999999999999</v>
      </c>
      <c r="M4" s="18">
        <v>15.866999999999999</v>
      </c>
      <c r="N4" s="18">
        <v>22.974</v>
      </c>
      <c r="O4" s="18">
        <v>24.311</v>
      </c>
      <c r="P4" s="18">
        <v>24.451000000000001</v>
      </c>
      <c r="Q4" s="18">
        <v>17.637</v>
      </c>
      <c r="R4" s="18">
        <v>22.407999999999998</v>
      </c>
      <c r="S4" s="18">
        <v>11.047000000000001</v>
      </c>
      <c r="T4" s="18">
        <v>21.009</v>
      </c>
      <c r="U4" s="18">
        <v>15.776</v>
      </c>
      <c r="V4" s="18">
        <v>33.954000000000001</v>
      </c>
      <c r="W4" s="18">
        <v>24.778000000000002</v>
      </c>
      <c r="X4" s="18">
        <v>39.439</v>
      </c>
      <c r="Y4" s="18">
        <v>24.620000000000005</v>
      </c>
      <c r="Z4" s="19"/>
      <c r="AA4" s="20">
        <f>SUM(B4:Z4)</f>
        <v>904.41100000000006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181.57</v>
      </c>
      <c r="C7" s="28">
        <v>164.97</v>
      </c>
      <c r="D7" s="28">
        <v>158.69</v>
      </c>
      <c r="E7" s="28">
        <v>137.61000000000001</v>
      </c>
      <c r="F7" s="28">
        <v>140.04</v>
      </c>
      <c r="G7" s="28">
        <v>169.5</v>
      </c>
      <c r="H7" s="28">
        <v>241.34</v>
      </c>
      <c r="I7" s="28">
        <v>291.17</v>
      </c>
      <c r="J7" s="28">
        <v>297.91000000000003</v>
      </c>
      <c r="K7" s="28">
        <v>245.99</v>
      </c>
      <c r="L7" s="28">
        <v>213.73</v>
      </c>
      <c r="M7" s="28">
        <v>180</v>
      </c>
      <c r="N7" s="28">
        <v>167.45</v>
      </c>
      <c r="O7" s="28">
        <v>141.91</v>
      </c>
      <c r="P7" s="28">
        <v>165.25</v>
      </c>
      <c r="Q7" s="28">
        <v>175.5</v>
      </c>
      <c r="R7" s="28">
        <v>221.97</v>
      </c>
      <c r="S7" s="28">
        <v>240.64</v>
      </c>
      <c r="T7" s="28">
        <v>292.95999999999998</v>
      </c>
      <c r="U7" s="28">
        <v>306.75</v>
      </c>
      <c r="V7" s="28">
        <v>242.01</v>
      </c>
      <c r="W7" s="28">
        <v>216.3</v>
      </c>
      <c r="X7" s="28">
        <v>220.03</v>
      </c>
      <c r="Y7" s="28">
        <v>195.86</v>
      </c>
      <c r="Z7" s="29"/>
      <c r="AA7" s="30">
        <f>IF(SUM(GR_MAINLAND_MCP_SUM_SELL)&lt;&gt;0,AVERAGEIF(GR_MAINLAND_MCP_SUM_SELL,"&lt;&gt;"""),"")</f>
        <v>208.71458333333328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28</v>
      </c>
      <c r="I10" s="42">
        <v>28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96.423000000000002</v>
      </c>
      <c r="I11" s="47">
        <v>151.648</v>
      </c>
      <c r="J11" s="47">
        <v>7.8580000000000005</v>
      </c>
      <c r="K11" s="47">
        <v>6.5149999999999997</v>
      </c>
      <c r="L11" s="47"/>
      <c r="M11" s="47"/>
      <c r="N11" s="47"/>
      <c r="O11" s="47"/>
      <c r="P11" s="47"/>
      <c r="Q11" s="47"/>
      <c r="R11" s="47"/>
      <c r="S11" s="47"/>
      <c r="T11" s="47">
        <v>6.3639999999999999</v>
      </c>
      <c r="U11" s="47">
        <v>2.044</v>
      </c>
      <c r="V11" s="47"/>
      <c r="W11" s="47"/>
      <c r="X11" s="47">
        <v>28</v>
      </c>
      <c r="Y11" s="47">
        <v>11.449000000000002</v>
      </c>
      <c r="Z11" s="48"/>
      <c r="AA11" s="49">
        <f>SUM(B11:Z11)</f>
        <v>310.30099999999999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1.9E-2</v>
      </c>
      <c r="J13" s="52">
        <v>1.18</v>
      </c>
      <c r="K13" s="52">
        <v>0.25799999999999995</v>
      </c>
      <c r="L13" s="52">
        <v>2.431</v>
      </c>
      <c r="M13" s="52">
        <v>5.181</v>
      </c>
      <c r="N13" s="52">
        <v>11.975</v>
      </c>
      <c r="O13" s="52">
        <v>13.288</v>
      </c>
      <c r="P13" s="52">
        <v>15.230999999999998</v>
      </c>
      <c r="Q13" s="52">
        <v>0.32600000000000001</v>
      </c>
      <c r="R13" s="52">
        <v>9.58</v>
      </c>
      <c r="S13" s="52">
        <v>5.0149999999999997</v>
      </c>
      <c r="T13" s="52">
        <v>7.0950000000000006</v>
      </c>
      <c r="U13" s="52">
        <v>5.9370000000000003</v>
      </c>
      <c r="V13" s="52">
        <v>5.8540000000000001</v>
      </c>
      <c r="W13" s="52"/>
      <c r="X13" s="52">
        <v>6.7729999999999997</v>
      </c>
      <c r="Y13" s="52">
        <v>1.6240000000000001</v>
      </c>
      <c r="Z13" s="53"/>
      <c r="AA13" s="54">
        <f>SUM(B13:Z13)</f>
        <v>91.766999999999967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124.423</v>
      </c>
      <c r="I14" s="57">
        <f t="shared" si="0"/>
        <v>179.667</v>
      </c>
      <c r="J14" s="57">
        <f t="shared" si="0"/>
        <v>9.0380000000000003</v>
      </c>
      <c r="K14" s="57">
        <f t="shared" si="0"/>
        <v>6.7729999999999997</v>
      </c>
      <c r="L14" s="57">
        <f t="shared" si="0"/>
        <v>2.431</v>
      </c>
      <c r="M14" s="57">
        <f t="shared" si="0"/>
        <v>5.181</v>
      </c>
      <c r="N14" s="57">
        <f t="shared" si="0"/>
        <v>11.975</v>
      </c>
      <c r="O14" s="57">
        <f t="shared" si="0"/>
        <v>13.288</v>
      </c>
      <c r="P14" s="57">
        <f t="shared" si="0"/>
        <v>15.230999999999998</v>
      </c>
      <c r="Q14" s="57">
        <f t="shared" si="0"/>
        <v>0.32600000000000001</v>
      </c>
      <c r="R14" s="57">
        <f t="shared" si="0"/>
        <v>9.58</v>
      </c>
      <c r="S14" s="57">
        <f t="shared" si="0"/>
        <v>5.0149999999999997</v>
      </c>
      <c r="T14" s="57">
        <f t="shared" si="0"/>
        <v>13.459</v>
      </c>
      <c r="U14" s="57">
        <f t="shared" si="0"/>
        <v>7.9809999999999999</v>
      </c>
      <c r="V14" s="57">
        <f t="shared" si="0"/>
        <v>5.8540000000000001</v>
      </c>
      <c r="W14" s="57">
        <f t="shared" si="0"/>
        <v>0</v>
      </c>
      <c r="X14" s="57">
        <f t="shared" si="0"/>
        <v>34.772999999999996</v>
      </c>
      <c r="Y14" s="57">
        <f t="shared" si="0"/>
        <v>13.073000000000002</v>
      </c>
      <c r="Z14" s="58" t="str">
        <f t="shared" si="0"/>
        <v/>
      </c>
      <c r="AA14" s="59">
        <f>SUM(AA9:AA13)</f>
        <v>458.06799999999998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6.2359999999999998</v>
      </c>
      <c r="I18" s="72">
        <v>6.4870000000000001</v>
      </c>
      <c r="J18" s="72">
        <v>10.601000000000001</v>
      </c>
      <c r="K18" s="72">
        <v>8.0519999999999996</v>
      </c>
      <c r="L18" s="72">
        <v>10.629</v>
      </c>
      <c r="M18" s="72">
        <v>10.542</v>
      </c>
      <c r="N18" s="72">
        <v>10.999000000000001</v>
      </c>
      <c r="O18" s="72">
        <v>11.023</v>
      </c>
      <c r="P18" s="72">
        <v>9.2200000000000006</v>
      </c>
      <c r="Q18" s="72">
        <v>6.1109999999999998</v>
      </c>
      <c r="R18" s="72">
        <v>8.3930000000000007</v>
      </c>
      <c r="S18" s="72"/>
      <c r="T18" s="72">
        <v>5.5709999999999997</v>
      </c>
      <c r="U18" s="72">
        <v>6.2960000000000003</v>
      </c>
      <c r="V18" s="72"/>
      <c r="W18" s="72">
        <v>3.4780000000000002</v>
      </c>
      <c r="X18" s="72">
        <v>4.6660000000000004</v>
      </c>
      <c r="Y18" s="72">
        <v>4.7469999999999999</v>
      </c>
      <c r="Z18" s="73"/>
      <c r="AA18" s="74">
        <f>SUM(B18:Z18)</f>
        <v>123.051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0.08</v>
      </c>
      <c r="I19" s="76">
        <v>0.06</v>
      </c>
      <c r="J19" s="76"/>
      <c r="K19" s="76"/>
      <c r="L19" s="76">
        <v>1.163</v>
      </c>
      <c r="M19" s="76">
        <v>0.14399999999999999</v>
      </c>
      <c r="N19" s="76"/>
      <c r="O19" s="76"/>
      <c r="P19" s="76"/>
      <c r="Q19" s="76"/>
      <c r="R19" s="76">
        <v>4.4349999999999996</v>
      </c>
      <c r="S19" s="76">
        <v>6.032</v>
      </c>
      <c r="T19" s="76">
        <v>1.9790000000000001</v>
      </c>
      <c r="U19" s="76">
        <v>1.4989999999999999</v>
      </c>
      <c r="V19" s="76"/>
      <c r="W19" s="76"/>
      <c r="X19" s="76"/>
      <c r="Y19" s="76"/>
      <c r="Z19" s="73"/>
      <c r="AA19" s="74">
        <f>SUM(B19:Z19)</f>
        <v>15.392000000000001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6.3159999999999998</v>
      </c>
      <c r="I22" s="83">
        <f t="shared" si="1"/>
        <v>6.5469999999999997</v>
      </c>
      <c r="J22" s="83">
        <f t="shared" si="1"/>
        <v>10.601000000000001</v>
      </c>
      <c r="K22" s="83">
        <f t="shared" si="1"/>
        <v>8.0519999999999996</v>
      </c>
      <c r="L22" s="83">
        <f t="shared" si="1"/>
        <v>11.792</v>
      </c>
      <c r="M22" s="83">
        <f t="shared" si="1"/>
        <v>10.686</v>
      </c>
      <c r="N22" s="83">
        <f t="shared" si="1"/>
        <v>10.999000000000001</v>
      </c>
      <c r="O22" s="83">
        <f t="shared" si="1"/>
        <v>11.023</v>
      </c>
      <c r="P22" s="83">
        <f t="shared" si="1"/>
        <v>9.2200000000000006</v>
      </c>
      <c r="Q22" s="83">
        <f t="shared" si="1"/>
        <v>6.1109999999999998</v>
      </c>
      <c r="R22" s="83">
        <f t="shared" si="1"/>
        <v>12.827999999999999</v>
      </c>
      <c r="S22" s="83">
        <f t="shared" si="1"/>
        <v>6.032</v>
      </c>
      <c r="T22" s="83">
        <f t="shared" si="1"/>
        <v>7.55</v>
      </c>
      <c r="U22" s="83">
        <f t="shared" si="1"/>
        <v>7.7949999999999999</v>
      </c>
      <c r="V22" s="83">
        <f t="shared" si="1"/>
        <v>0</v>
      </c>
      <c r="W22" s="83">
        <f t="shared" si="1"/>
        <v>3.4780000000000002</v>
      </c>
      <c r="X22" s="83">
        <f t="shared" si="1"/>
        <v>4.6660000000000004</v>
      </c>
      <c r="Y22" s="83">
        <f t="shared" si="1"/>
        <v>4.7469999999999999</v>
      </c>
      <c r="Z22" s="84" t="str">
        <f t="shared" si="1"/>
        <v/>
      </c>
      <c r="AA22" s="85">
        <f>SUM(AA17:AA21)</f>
        <v>138.44300000000001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>
        <v>130.739</v>
      </c>
      <c r="I26" s="72">
        <v>186.214</v>
      </c>
      <c r="J26" s="72">
        <v>19.638999999999999</v>
      </c>
      <c r="K26" s="72">
        <v>14.824999999999999</v>
      </c>
      <c r="L26" s="72">
        <v>14.223000000000001</v>
      </c>
      <c r="M26" s="72">
        <v>15.867000000000001</v>
      </c>
      <c r="N26" s="72">
        <v>22.974</v>
      </c>
      <c r="O26" s="72">
        <v>24.311</v>
      </c>
      <c r="P26" s="72">
        <v>24.451000000000001</v>
      </c>
      <c r="Q26" s="72">
        <v>6.4370000000000003</v>
      </c>
      <c r="R26" s="72">
        <v>22.408000000000001</v>
      </c>
      <c r="S26" s="72">
        <v>11.047000000000001</v>
      </c>
      <c r="T26" s="72">
        <v>21.009</v>
      </c>
      <c r="U26" s="72">
        <v>15.776</v>
      </c>
      <c r="V26" s="72">
        <v>5.8540000000000001</v>
      </c>
      <c r="W26" s="72">
        <v>3.4780000000000002</v>
      </c>
      <c r="X26" s="72">
        <v>39.439</v>
      </c>
      <c r="Y26" s="72">
        <v>17.82</v>
      </c>
      <c r="Z26" s="73"/>
      <c r="AA26" s="74">
        <f>SUM(B26:Z26)</f>
        <v>596.51099999999997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0</v>
      </c>
      <c r="C28" s="57">
        <f t="shared" ref="C28:Z28" si="2">IF(LEN(C$2)&gt;0,SUM(C25:C27),"")</f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130.739</v>
      </c>
      <c r="I28" s="57">
        <f t="shared" si="2"/>
        <v>186.214</v>
      </c>
      <c r="J28" s="57">
        <f t="shared" si="2"/>
        <v>19.638999999999999</v>
      </c>
      <c r="K28" s="57">
        <f t="shared" si="2"/>
        <v>14.824999999999999</v>
      </c>
      <c r="L28" s="57">
        <f t="shared" si="2"/>
        <v>14.223000000000001</v>
      </c>
      <c r="M28" s="57">
        <f t="shared" si="2"/>
        <v>15.867000000000001</v>
      </c>
      <c r="N28" s="57">
        <f t="shared" si="2"/>
        <v>22.974</v>
      </c>
      <c r="O28" s="57">
        <f t="shared" si="2"/>
        <v>24.311</v>
      </c>
      <c r="P28" s="57">
        <f t="shared" si="2"/>
        <v>24.451000000000001</v>
      </c>
      <c r="Q28" s="57">
        <f t="shared" si="2"/>
        <v>6.4370000000000003</v>
      </c>
      <c r="R28" s="57">
        <f t="shared" si="2"/>
        <v>22.408000000000001</v>
      </c>
      <c r="S28" s="57">
        <f t="shared" si="2"/>
        <v>11.047000000000001</v>
      </c>
      <c r="T28" s="57">
        <f t="shared" si="2"/>
        <v>21.009</v>
      </c>
      <c r="U28" s="57">
        <f t="shared" si="2"/>
        <v>15.776</v>
      </c>
      <c r="V28" s="57">
        <f t="shared" si="2"/>
        <v>5.8540000000000001</v>
      </c>
      <c r="W28" s="57">
        <f t="shared" si="2"/>
        <v>3.4780000000000002</v>
      </c>
      <c r="X28" s="57">
        <f t="shared" si="2"/>
        <v>39.439</v>
      </c>
      <c r="Y28" s="57">
        <f t="shared" si="2"/>
        <v>17.82</v>
      </c>
      <c r="Z28" s="58" t="str">
        <f t="shared" si="2"/>
        <v/>
      </c>
      <c r="AA28" s="59">
        <f>SUM(AA25:AA27)</f>
        <v>596.51099999999997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>
        <v>30.1</v>
      </c>
      <c r="C35" s="94">
        <v>40.200000000000003</v>
      </c>
      <c r="D35" s="94">
        <v>37.200000000000003</v>
      </c>
      <c r="E35" s="94">
        <v>57.3</v>
      </c>
      <c r="F35" s="94">
        <v>37.799999999999997</v>
      </c>
      <c r="G35" s="94">
        <v>24.8</v>
      </c>
      <c r="H35" s="94"/>
      <c r="I35" s="94"/>
      <c r="J35" s="94"/>
      <c r="K35" s="94">
        <v>13.1</v>
      </c>
      <c r="L35" s="94"/>
      <c r="M35" s="94"/>
      <c r="N35" s="94"/>
      <c r="O35" s="94"/>
      <c r="P35" s="94"/>
      <c r="Q35" s="94">
        <v>11.2</v>
      </c>
      <c r="R35" s="94"/>
      <c r="S35" s="94"/>
      <c r="T35" s="94"/>
      <c r="U35" s="94"/>
      <c r="V35" s="94">
        <v>28.1</v>
      </c>
      <c r="W35" s="94">
        <v>21.3</v>
      </c>
      <c r="X35" s="94"/>
      <c r="Y35" s="94">
        <v>6.8</v>
      </c>
      <c r="Z35" s="95"/>
      <c r="AA35" s="74">
        <f t="shared" si="3"/>
        <v>307.90000000000003</v>
      </c>
    </row>
    <row r="36" spans="1:27" ht="30" customHeight="1" thickBot="1" x14ac:dyDescent="0.25">
      <c r="A36" s="81" t="s">
        <v>29</v>
      </c>
      <c r="B36" s="82">
        <f>IF(LEN(B$2)&gt;0,SUM(B31:B35),"")</f>
        <v>30.1</v>
      </c>
      <c r="C36" s="83">
        <f t="shared" ref="C36:Z36" si="4">IF(LEN(C$2)&gt;0,SUM(C31:C35),"")</f>
        <v>40.200000000000003</v>
      </c>
      <c r="D36" s="83">
        <f t="shared" si="4"/>
        <v>37.200000000000003</v>
      </c>
      <c r="E36" s="83">
        <f t="shared" si="4"/>
        <v>57.3</v>
      </c>
      <c r="F36" s="83">
        <f t="shared" si="4"/>
        <v>37.799999999999997</v>
      </c>
      <c r="G36" s="83">
        <f t="shared" si="4"/>
        <v>24.8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13.1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11.2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28.1</v>
      </c>
      <c r="W36" s="83">
        <f t="shared" si="4"/>
        <v>21.3</v>
      </c>
      <c r="X36" s="83">
        <f t="shared" si="4"/>
        <v>0</v>
      </c>
      <c r="Y36" s="83">
        <f t="shared" si="4"/>
        <v>6.8</v>
      </c>
      <c r="Z36" s="84" t="str">
        <f t="shared" si="4"/>
        <v/>
      </c>
      <c r="AA36" s="85">
        <f t="shared" si="3"/>
        <v>307.90000000000003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30.1</v>
      </c>
      <c r="C43" s="94">
        <v>40.200000000000003</v>
      </c>
      <c r="D43" s="94">
        <v>37.200000000000003</v>
      </c>
      <c r="E43" s="94">
        <v>57.3</v>
      </c>
      <c r="F43" s="94">
        <v>37.799999999999997</v>
      </c>
      <c r="G43" s="94">
        <v>24.8</v>
      </c>
      <c r="H43" s="94"/>
      <c r="I43" s="94"/>
      <c r="J43" s="94"/>
      <c r="K43" s="94">
        <v>13.1</v>
      </c>
      <c r="L43" s="94"/>
      <c r="M43" s="94"/>
      <c r="N43" s="94"/>
      <c r="O43" s="94"/>
      <c r="P43" s="94"/>
      <c r="Q43" s="94">
        <v>11.2</v>
      </c>
      <c r="R43" s="94"/>
      <c r="S43" s="94"/>
      <c r="T43" s="94"/>
      <c r="U43" s="94"/>
      <c r="V43" s="94">
        <v>28.1</v>
      </c>
      <c r="W43" s="94">
        <v>21.3</v>
      </c>
      <c r="X43" s="94"/>
      <c r="Y43" s="94">
        <v>6.8</v>
      </c>
      <c r="Z43" s="95"/>
      <c r="AA43" s="74">
        <f t="shared" si="5"/>
        <v>307.90000000000003</v>
      </c>
    </row>
    <row r="44" spans="1:27" ht="30" customHeight="1" thickBot="1" x14ac:dyDescent="0.25">
      <c r="A44" s="81" t="s">
        <v>31</v>
      </c>
      <c r="B44" s="82">
        <f>IF(LEN(B$2)&gt;0,SUM(B39:B43),"")</f>
        <v>30.1</v>
      </c>
      <c r="C44" s="83">
        <f t="shared" ref="C44:Z44" si="6">IF(LEN(C$2)&gt;0,SUM(C39:C43),"")</f>
        <v>40.200000000000003</v>
      </c>
      <c r="D44" s="83">
        <f t="shared" si="6"/>
        <v>37.200000000000003</v>
      </c>
      <c r="E44" s="83">
        <f t="shared" si="6"/>
        <v>57.3</v>
      </c>
      <c r="F44" s="83">
        <f t="shared" si="6"/>
        <v>37.799999999999997</v>
      </c>
      <c r="G44" s="83">
        <f t="shared" si="6"/>
        <v>24.8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13.1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11.2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28.1</v>
      </c>
      <c r="W44" s="83">
        <f t="shared" si="6"/>
        <v>21.3</v>
      </c>
      <c r="X44" s="83">
        <f t="shared" si="6"/>
        <v>0</v>
      </c>
      <c r="Y44" s="83">
        <f t="shared" si="6"/>
        <v>6.8</v>
      </c>
      <c r="Z44" s="84" t="str">
        <f t="shared" si="6"/>
        <v/>
      </c>
      <c r="AA44" s="85">
        <f t="shared" si="5"/>
        <v>307.90000000000003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30.1</v>
      </c>
      <c r="C47" s="83">
        <f t="shared" ref="C47:Z47" si="8">IF(LEN(C$2)&gt;0,C14+C22+C36,"")</f>
        <v>40.200000000000003</v>
      </c>
      <c r="D47" s="83">
        <f t="shared" si="8"/>
        <v>37.200000000000003</v>
      </c>
      <c r="E47" s="83">
        <f t="shared" si="8"/>
        <v>57.3</v>
      </c>
      <c r="F47" s="83">
        <f t="shared" si="8"/>
        <v>37.799999999999997</v>
      </c>
      <c r="G47" s="83">
        <f t="shared" si="8"/>
        <v>24.8</v>
      </c>
      <c r="H47" s="83">
        <f t="shared" si="8"/>
        <v>130.739</v>
      </c>
      <c r="I47" s="83">
        <f t="shared" si="8"/>
        <v>186.214</v>
      </c>
      <c r="J47" s="83">
        <f t="shared" si="8"/>
        <v>19.639000000000003</v>
      </c>
      <c r="K47" s="83">
        <f t="shared" si="8"/>
        <v>27.924999999999997</v>
      </c>
      <c r="L47" s="83">
        <f t="shared" si="8"/>
        <v>14.222999999999999</v>
      </c>
      <c r="M47" s="83">
        <f t="shared" si="8"/>
        <v>15.867000000000001</v>
      </c>
      <c r="N47" s="83">
        <f t="shared" si="8"/>
        <v>22.974</v>
      </c>
      <c r="O47" s="83">
        <f t="shared" si="8"/>
        <v>24.311</v>
      </c>
      <c r="P47" s="83">
        <f t="shared" si="8"/>
        <v>24.451000000000001</v>
      </c>
      <c r="Q47" s="83">
        <f t="shared" si="8"/>
        <v>17.637</v>
      </c>
      <c r="R47" s="83">
        <f t="shared" si="8"/>
        <v>22.408000000000001</v>
      </c>
      <c r="S47" s="83">
        <f t="shared" si="8"/>
        <v>11.047000000000001</v>
      </c>
      <c r="T47" s="83">
        <f t="shared" si="8"/>
        <v>21.009</v>
      </c>
      <c r="U47" s="83">
        <f t="shared" si="8"/>
        <v>15.776</v>
      </c>
      <c r="V47" s="83">
        <f t="shared" si="8"/>
        <v>33.954000000000001</v>
      </c>
      <c r="W47" s="83">
        <f t="shared" si="8"/>
        <v>24.778000000000002</v>
      </c>
      <c r="X47" s="83">
        <f t="shared" si="8"/>
        <v>39.438999999999993</v>
      </c>
      <c r="Y47" s="83">
        <f t="shared" si="8"/>
        <v>24.62</v>
      </c>
      <c r="Z47" s="84" t="str">
        <f t="shared" si="8"/>
        <v/>
      </c>
      <c r="AA47" s="100">
        <f>SUM(B47:Z47)</f>
        <v>904.41100000000006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30.083000000000006</v>
      </c>
      <c r="C4" s="18">
        <v>40.194000000000003</v>
      </c>
      <c r="D4" s="18">
        <v>37.173999999999999</v>
      </c>
      <c r="E4" s="18">
        <v>57.297000000000004</v>
      </c>
      <c r="F4" s="18">
        <v>37.758000000000003</v>
      </c>
      <c r="G4" s="18">
        <v>24.802999999999997</v>
      </c>
      <c r="H4" s="18">
        <v>130.739</v>
      </c>
      <c r="I4" s="18">
        <v>186.21399999999997</v>
      </c>
      <c r="J4" s="18">
        <v>19.638999999999996</v>
      </c>
      <c r="K4" s="18">
        <v>27.925000000000001</v>
      </c>
      <c r="L4" s="18">
        <v>14.222999999999999</v>
      </c>
      <c r="M4" s="18">
        <v>15.83</v>
      </c>
      <c r="N4" s="18">
        <v>23.000999999999998</v>
      </c>
      <c r="O4" s="18">
        <v>24.347999999999999</v>
      </c>
      <c r="P4" s="18">
        <v>24.436999999999998</v>
      </c>
      <c r="Q4" s="18">
        <v>17.661999999999999</v>
      </c>
      <c r="R4" s="18">
        <v>22.437999999999999</v>
      </c>
      <c r="S4" s="18">
        <v>11.046999999999999</v>
      </c>
      <c r="T4" s="18">
        <v>21.009</v>
      </c>
      <c r="U4" s="18">
        <v>15.776000000000002</v>
      </c>
      <c r="V4" s="18">
        <v>33.980000000000004</v>
      </c>
      <c r="W4" s="18">
        <v>24.769999999999996</v>
      </c>
      <c r="X4" s="18">
        <v>39.452000000000005</v>
      </c>
      <c r="Y4" s="18">
        <v>24.646000000000001</v>
      </c>
      <c r="Z4" s="19"/>
      <c r="AA4" s="20">
        <f>SUM(B4:Z4)</f>
        <v>904.44499999999982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181.57</v>
      </c>
      <c r="C7" s="28">
        <v>164.97</v>
      </c>
      <c r="D7" s="28">
        <v>158.69</v>
      </c>
      <c r="E7" s="28">
        <v>137.61000000000001</v>
      </c>
      <c r="F7" s="28">
        <v>140.04</v>
      </c>
      <c r="G7" s="28">
        <v>169.5</v>
      </c>
      <c r="H7" s="28">
        <v>241.34</v>
      </c>
      <c r="I7" s="28">
        <v>291.17</v>
      </c>
      <c r="J7" s="28">
        <v>297.91000000000003</v>
      </c>
      <c r="K7" s="28">
        <v>245.99</v>
      </c>
      <c r="L7" s="28">
        <v>213.73</v>
      </c>
      <c r="M7" s="28">
        <v>180</v>
      </c>
      <c r="N7" s="28">
        <v>167.45</v>
      </c>
      <c r="O7" s="28">
        <v>141.91</v>
      </c>
      <c r="P7" s="28">
        <v>165.25</v>
      </c>
      <c r="Q7" s="28">
        <v>175.5</v>
      </c>
      <c r="R7" s="28">
        <v>221.97</v>
      </c>
      <c r="S7" s="28">
        <v>240.64</v>
      </c>
      <c r="T7" s="28">
        <v>292.95999999999998</v>
      </c>
      <c r="U7" s="28">
        <v>306.75</v>
      </c>
      <c r="V7" s="28">
        <v>242.01</v>
      </c>
      <c r="W7" s="28">
        <v>216.3</v>
      </c>
      <c r="X7" s="28">
        <v>220.03</v>
      </c>
      <c r="Y7" s="28">
        <v>195.86</v>
      </c>
      <c r="Z7" s="29"/>
      <c r="AA7" s="30">
        <v>208.71458333333328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120</v>
      </c>
      <c r="I12" s="47">
        <v>173.58199999999999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293.58199999999999</v>
      </c>
    </row>
    <row r="13" spans="1:27" ht="24.95" customHeight="1" x14ac:dyDescent="0.2">
      <c r="A13" s="50" t="s">
        <v>9</v>
      </c>
      <c r="B13" s="51">
        <v>11.429</v>
      </c>
      <c r="C13" s="52">
        <v>21.536999999999999</v>
      </c>
      <c r="D13" s="52">
        <v>21.313999999999997</v>
      </c>
      <c r="E13" s="52">
        <v>22.327000000000002</v>
      </c>
      <c r="F13" s="52">
        <v>22.073</v>
      </c>
      <c r="G13" s="52">
        <v>13.044</v>
      </c>
      <c r="H13" s="52">
        <v>1.2490000000000001</v>
      </c>
      <c r="I13" s="52">
        <v>0.63700000000000001</v>
      </c>
      <c r="J13" s="52">
        <v>0.26400000000000001</v>
      </c>
      <c r="K13" s="52">
        <v>0.68300000000000005</v>
      </c>
      <c r="L13" s="52"/>
      <c r="M13" s="52"/>
      <c r="N13" s="52"/>
      <c r="O13" s="52"/>
      <c r="P13" s="52"/>
      <c r="Q13" s="52">
        <v>2.5640000000000001</v>
      </c>
      <c r="R13" s="52"/>
      <c r="S13" s="52">
        <v>7.4939999999999998</v>
      </c>
      <c r="T13" s="52">
        <v>0.17799999999999999</v>
      </c>
      <c r="U13" s="52">
        <v>0.66800000000000004</v>
      </c>
      <c r="V13" s="52">
        <v>10.305</v>
      </c>
      <c r="W13" s="52">
        <v>0.90100000000000002</v>
      </c>
      <c r="X13" s="52"/>
      <c r="Y13" s="52"/>
      <c r="Z13" s="53"/>
      <c r="AA13" s="54">
        <f>SUM(B13:Z13)</f>
        <v>136.66700000000003</v>
      </c>
    </row>
    <row r="14" spans="1:27" ht="30" customHeight="1" thickBot="1" x14ac:dyDescent="0.25">
      <c r="A14" s="55" t="s">
        <v>10</v>
      </c>
      <c r="B14" s="56">
        <f>IF(LEN(B$2)&gt;0,SUM(B10:B13),"")</f>
        <v>11.429</v>
      </c>
      <c r="C14" s="57">
        <f t="shared" ref="C14:Z14" si="0">IF(LEN(C$2)&gt;0,SUM(C10:C13),"")</f>
        <v>21.536999999999999</v>
      </c>
      <c r="D14" s="57">
        <f t="shared" si="0"/>
        <v>21.313999999999997</v>
      </c>
      <c r="E14" s="57">
        <f t="shared" si="0"/>
        <v>22.327000000000002</v>
      </c>
      <c r="F14" s="57">
        <f t="shared" si="0"/>
        <v>22.073</v>
      </c>
      <c r="G14" s="57">
        <f t="shared" si="0"/>
        <v>13.044</v>
      </c>
      <c r="H14" s="57">
        <f t="shared" si="0"/>
        <v>121.249</v>
      </c>
      <c r="I14" s="57">
        <f t="shared" si="0"/>
        <v>174.21899999999999</v>
      </c>
      <c r="J14" s="57">
        <f t="shared" si="0"/>
        <v>0.26400000000000001</v>
      </c>
      <c r="K14" s="57">
        <f t="shared" si="0"/>
        <v>0.68300000000000005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2.5640000000000001</v>
      </c>
      <c r="R14" s="57">
        <f t="shared" si="0"/>
        <v>0</v>
      </c>
      <c r="S14" s="57">
        <f t="shared" si="0"/>
        <v>7.4939999999999998</v>
      </c>
      <c r="T14" s="57">
        <f t="shared" si="0"/>
        <v>0.17799999999999999</v>
      </c>
      <c r="U14" s="57">
        <f t="shared" si="0"/>
        <v>0.66800000000000004</v>
      </c>
      <c r="V14" s="57">
        <f t="shared" si="0"/>
        <v>10.305</v>
      </c>
      <c r="W14" s="57">
        <f t="shared" si="0"/>
        <v>0.90100000000000002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430.24900000000002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>
        <v>0.8</v>
      </c>
      <c r="V17" s="67"/>
      <c r="W17" s="67"/>
      <c r="X17" s="67"/>
      <c r="Y17" s="67"/>
      <c r="Z17" s="68"/>
      <c r="AA17" s="69">
        <f>SUM(B17:Z17)</f>
        <v>0.8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18.654</v>
      </c>
      <c r="C19" s="76">
        <v>18.657</v>
      </c>
      <c r="D19" s="76">
        <v>15.86</v>
      </c>
      <c r="E19" s="76">
        <v>14.600000000000001</v>
      </c>
      <c r="F19" s="76">
        <v>15.685</v>
      </c>
      <c r="G19" s="76">
        <v>11.759</v>
      </c>
      <c r="H19" s="76">
        <v>9.49</v>
      </c>
      <c r="I19" s="76">
        <v>11.995000000000001</v>
      </c>
      <c r="J19" s="76">
        <v>19.375</v>
      </c>
      <c r="K19" s="76">
        <v>27.242000000000001</v>
      </c>
      <c r="L19" s="76">
        <v>14.222999999999999</v>
      </c>
      <c r="M19" s="76">
        <v>13.63</v>
      </c>
      <c r="N19" s="76">
        <v>16.901</v>
      </c>
      <c r="O19" s="76">
        <v>18.748000000000001</v>
      </c>
      <c r="P19" s="76">
        <v>18.936999999999998</v>
      </c>
      <c r="Q19" s="76">
        <v>15.097999999999997</v>
      </c>
      <c r="R19" s="76">
        <v>1.238</v>
      </c>
      <c r="S19" s="76">
        <v>3.5529999999999999</v>
      </c>
      <c r="T19" s="76">
        <v>20.831</v>
      </c>
      <c r="U19" s="76">
        <v>14.308000000000002</v>
      </c>
      <c r="V19" s="76">
        <v>23.675000000000004</v>
      </c>
      <c r="W19" s="76">
        <v>23.868999999999996</v>
      </c>
      <c r="X19" s="76">
        <v>15.552</v>
      </c>
      <c r="Y19" s="76">
        <v>24.646000000000001</v>
      </c>
      <c r="Z19" s="73"/>
      <c r="AA19" s="74">
        <f>SUM(B19:Z19)</f>
        <v>388.52600000000001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20.37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20.37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18.654</v>
      </c>
      <c r="C22" s="83">
        <f t="shared" si="1"/>
        <v>18.657</v>
      </c>
      <c r="D22" s="83">
        <f t="shared" si="1"/>
        <v>15.86</v>
      </c>
      <c r="E22" s="83">
        <f t="shared" si="1"/>
        <v>34.97</v>
      </c>
      <c r="F22" s="83">
        <f t="shared" si="1"/>
        <v>15.685</v>
      </c>
      <c r="G22" s="83">
        <f t="shared" si="1"/>
        <v>11.759</v>
      </c>
      <c r="H22" s="83">
        <f t="shared" si="1"/>
        <v>9.49</v>
      </c>
      <c r="I22" s="83">
        <f t="shared" si="1"/>
        <v>11.995000000000001</v>
      </c>
      <c r="J22" s="83">
        <f t="shared" si="1"/>
        <v>19.375</v>
      </c>
      <c r="K22" s="83">
        <f t="shared" si="1"/>
        <v>27.242000000000001</v>
      </c>
      <c r="L22" s="83">
        <f t="shared" si="1"/>
        <v>14.222999999999999</v>
      </c>
      <c r="M22" s="83">
        <f t="shared" si="1"/>
        <v>13.63</v>
      </c>
      <c r="N22" s="83">
        <f t="shared" si="1"/>
        <v>16.901</v>
      </c>
      <c r="O22" s="83">
        <f t="shared" si="1"/>
        <v>18.748000000000001</v>
      </c>
      <c r="P22" s="83">
        <f t="shared" si="1"/>
        <v>18.936999999999998</v>
      </c>
      <c r="Q22" s="83">
        <f t="shared" si="1"/>
        <v>15.097999999999997</v>
      </c>
      <c r="R22" s="83">
        <f t="shared" si="1"/>
        <v>1.238</v>
      </c>
      <c r="S22" s="83">
        <f t="shared" si="1"/>
        <v>3.5529999999999999</v>
      </c>
      <c r="T22" s="83">
        <f t="shared" si="1"/>
        <v>20.831</v>
      </c>
      <c r="U22" s="83">
        <f t="shared" si="1"/>
        <v>15.108000000000002</v>
      </c>
      <c r="V22" s="83">
        <f t="shared" si="1"/>
        <v>23.675000000000004</v>
      </c>
      <c r="W22" s="83">
        <f t="shared" si="1"/>
        <v>23.868999999999996</v>
      </c>
      <c r="X22" s="83">
        <f t="shared" si="1"/>
        <v>15.552</v>
      </c>
      <c r="Y22" s="83">
        <f t="shared" si="1"/>
        <v>24.646000000000001</v>
      </c>
      <c r="Z22" s="84">
        <f t="shared" si="1"/>
        <v>0</v>
      </c>
      <c r="AA22" s="85">
        <f t="shared" si="1"/>
        <v>409.69600000000003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30.082999999999998</v>
      </c>
      <c r="C26" s="72">
        <v>40.194000000000003</v>
      </c>
      <c r="D26" s="72">
        <v>37.173999999999999</v>
      </c>
      <c r="E26" s="72">
        <v>57.296999999999997</v>
      </c>
      <c r="F26" s="72">
        <v>37.758000000000003</v>
      </c>
      <c r="G26" s="72">
        <v>24.803000000000001</v>
      </c>
      <c r="H26" s="72">
        <v>130.739</v>
      </c>
      <c r="I26" s="72">
        <v>186.214</v>
      </c>
      <c r="J26" s="72">
        <v>19.638999999999999</v>
      </c>
      <c r="K26" s="72">
        <v>27.925000000000001</v>
      </c>
      <c r="L26" s="72">
        <v>14.223000000000001</v>
      </c>
      <c r="M26" s="72">
        <v>13.63</v>
      </c>
      <c r="N26" s="72">
        <v>16.901</v>
      </c>
      <c r="O26" s="72">
        <v>18.748000000000001</v>
      </c>
      <c r="P26" s="72">
        <v>18.937000000000001</v>
      </c>
      <c r="Q26" s="72">
        <v>17.661999999999999</v>
      </c>
      <c r="R26" s="72">
        <v>1.238</v>
      </c>
      <c r="S26" s="72">
        <v>11.047000000000001</v>
      </c>
      <c r="T26" s="72">
        <v>21.009</v>
      </c>
      <c r="U26" s="72">
        <v>15.776</v>
      </c>
      <c r="V26" s="72">
        <v>33.979999999999997</v>
      </c>
      <c r="W26" s="72">
        <v>24.77</v>
      </c>
      <c r="X26" s="72">
        <v>15.552</v>
      </c>
      <c r="Y26" s="72">
        <v>24.646000000000001</v>
      </c>
      <c r="Z26" s="73"/>
      <c r="AA26" s="74">
        <f>SUM(B26:Z26)</f>
        <v>839.94499999999994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30.082999999999998</v>
      </c>
      <c r="C28" s="57">
        <f t="shared" si="2"/>
        <v>40.194000000000003</v>
      </c>
      <c r="D28" s="57">
        <f t="shared" si="2"/>
        <v>37.173999999999999</v>
      </c>
      <c r="E28" s="57">
        <f t="shared" si="2"/>
        <v>57.296999999999997</v>
      </c>
      <c r="F28" s="57">
        <f t="shared" si="2"/>
        <v>37.758000000000003</v>
      </c>
      <c r="G28" s="57">
        <f t="shared" si="2"/>
        <v>24.803000000000001</v>
      </c>
      <c r="H28" s="57">
        <f t="shared" si="2"/>
        <v>130.739</v>
      </c>
      <c r="I28" s="57">
        <f t="shared" si="2"/>
        <v>186.214</v>
      </c>
      <c r="J28" s="57">
        <f t="shared" si="2"/>
        <v>19.638999999999999</v>
      </c>
      <c r="K28" s="57">
        <f t="shared" si="2"/>
        <v>27.925000000000001</v>
      </c>
      <c r="L28" s="57">
        <f t="shared" si="2"/>
        <v>14.223000000000001</v>
      </c>
      <c r="M28" s="57">
        <f t="shared" si="2"/>
        <v>13.63</v>
      </c>
      <c r="N28" s="57">
        <f t="shared" si="2"/>
        <v>16.901</v>
      </c>
      <c r="O28" s="57">
        <f t="shared" si="2"/>
        <v>18.748000000000001</v>
      </c>
      <c r="P28" s="57">
        <f t="shared" si="2"/>
        <v>18.937000000000001</v>
      </c>
      <c r="Q28" s="57">
        <f t="shared" si="2"/>
        <v>17.661999999999999</v>
      </c>
      <c r="R28" s="57">
        <f t="shared" si="2"/>
        <v>1.238</v>
      </c>
      <c r="S28" s="57">
        <f t="shared" si="2"/>
        <v>11.047000000000001</v>
      </c>
      <c r="T28" s="57">
        <f t="shared" si="2"/>
        <v>21.009</v>
      </c>
      <c r="U28" s="57">
        <f t="shared" si="2"/>
        <v>15.776</v>
      </c>
      <c r="V28" s="57">
        <f t="shared" si="2"/>
        <v>33.979999999999997</v>
      </c>
      <c r="W28" s="57">
        <f t="shared" si="2"/>
        <v>24.77</v>
      </c>
      <c r="X28" s="57">
        <f t="shared" si="2"/>
        <v>15.552</v>
      </c>
      <c r="Y28" s="57">
        <f t="shared" si="2"/>
        <v>24.646000000000001</v>
      </c>
      <c r="Z28" s="58">
        <f t="shared" si="2"/>
        <v>0</v>
      </c>
      <c r="AA28" s="59">
        <f t="shared" si="2"/>
        <v>839.94499999999994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>
        <v>2.2000000000000002</v>
      </c>
      <c r="N35" s="94">
        <v>6.1</v>
      </c>
      <c r="O35" s="94">
        <v>5.6</v>
      </c>
      <c r="P35" s="94">
        <v>5.5</v>
      </c>
      <c r="Q35" s="94"/>
      <c r="R35" s="94">
        <v>21.2</v>
      </c>
      <c r="S35" s="94"/>
      <c r="T35" s="94"/>
      <c r="U35" s="94"/>
      <c r="V35" s="94"/>
      <c r="W35" s="94"/>
      <c r="X35" s="94">
        <v>23.9</v>
      </c>
      <c r="Y35" s="94"/>
      <c r="Z35" s="95"/>
      <c r="AA35" s="74">
        <f t="shared" si="3"/>
        <v>64.5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2.2000000000000002</v>
      </c>
      <c r="N36" s="83">
        <f t="shared" si="4"/>
        <v>6.1</v>
      </c>
      <c r="O36" s="83">
        <f t="shared" si="4"/>
        <v>5.6</v>
      </c>
      <c r="P36" s="83">
        <f t="shared" si="4"/>
        <v>5.5</v>
      </c>
      <c r="Q36" s="83">
        <f t="shared" si="4"/>
        <v>0</v>
      </c>
      <c r="R36" s="83">
        <f t="shared" si="4"/>
        <v>21.2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23.9</v>
      </c>
      <c r="Y36" s="83">
        <f t="shared" si="4"/>
        <v>0</v>
      </c>
      <c r="Z36" s="84">
        <f t="shared" si="4"/>
        <v>0</v>
      </c>
      <c r="AA36" s="85">
        <f t="shared" si="3"/>
        <v>64.5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>
        <v>2.2000000000000002</v>
      </c>
      <c r="N43" s="94">
        <v>6.1</v>
      </c>
      <c r="O43" s="94">
        <v>5.6</v>
      </c>
      <c r="P43" s="94">
        <v>5.5</v>
      </c>
      <c r="Q43" s="94"/>
      <c r="R43" s="94">
        <v>21.2</v>
      </c>
      <c r="S43" s="94"/>
      <c r="T43" s="94"/>
      <c r="U43" s="94"/>
      <c r="V43" s="94"/>
      <c r="W43" s="94"/>
      <c r="X43" s="94">
        <v>23.9</v>
      </c>
      <c r="Y43" s="94"/>
      <c r="Z43" s="95"/>
      <c r="AA43" s="74">
        <f t="shared" si="5"/>
        <v>64.5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2.2000000000000002</v>
      </c>
      <c r="N44" s="83">
        <f t="shared" si="6"/>
        <v>6.1</v>
      </c>
      <c r="O44" s="83">
        <f t="shared" si="6"/>
        <v>5.6</v>
      </c>
      <c r="P44" s="83">
        <f t="shared" si="6"/>
        <v>5.5</v>
      </c>
      <c r="Q44" s="83">
        <f t="shared" si="6"/>
        <v>0</v>
      </c>
      <c r="R44" s="83">
        <f t="shared" si="6"/>
        <v>21.2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23.9</v>
      </c>
      <c r="Y44" s="83">
        <f t="shared" si="6"/>
        <v>0</v>
      </c>
      <c r="Z44" s="84">
        <f t="shared" si="6"/>
        <v>0</v>
      </c>
      <c r="AA44" s="85">
        <f t="shared" si="5"/>
        <v>64.5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30.082999999999998</v>
      </c>
      <c r="C47" s="83">
        <f t="shared" ref="C47:Z47" si="8">SUM(C10:C13)+C22+C36</f>
        <v>40.194000000000003</v>
      </c>
      <c r="D47" s="83">
        <f t="shared" si="8"/>
        <v>37.173999999999992</v>
      </c>
      <c r="E47" s="83">
        <f t="shared" si="8"/>
        <v>57.296999999999997</v>
      </c>
      <c r="F47" s="83">
        <f t="shared" si="8"/>
        <v>37.758000000000003</v>
      </c>
      <c r="G47" s="83">
        <f t="shared" si="8"/>
        <v>24.803000000000001</v>
      </c>
      <c r="H47" s="83">
        <f t="shared" si="8"/>
        <v>130.739</v>
      </c>
      <c r="I47" s="83">
        <f t="shared" si="8"/>
        <v>186.214</v>
      </c>
      <c r="J47" s="83">
        <f t="shared" si="8"/>
        <v>19.638999999999999</v>
      </c>
      <c r="K47" s="83">
        <f t="shared" si="8"/>
        <v>27.925000000000001</v>
      </c>
      <c r="L47" s="83">
        <f t="shared" si="8"/>
        <v>14.222999999999999</v>
      </c>
      <c r="M47" s="83">
        <f t="shared" si="8"/>
        <v>15.830000000000002</v>
      </c>
      <c r="N47" s="83">
        <f t="shared" si="8"/>
        <v>23.000999999999998</v>
      </c>
      <c r="O47" s="83">
        <f t="shared" si="8"/>
        <v>24.347999999999999</v>
      </c>
      <c r="P47" s="83">
        <f t="shared" si="8"/>
        <v>24.436999999999998</v>
      </c>
      <c r="Q47" s="83">
        <f t="shared" si="8"/>
        <v>17.661999999999999</v>
      </c>
      <c r="R47" s="83">
        <f t="shared" si="8"/>
        <v>22.437999999999999</v>
      </c>
      <c r="S47" s="83">
        <f t="shared" si="8"/>
        <v>11.047000000000001</v>
      </c>
      <c r="T47" s="83">
        <f t="shared" si="8"/>
        <v>21.009</v>
      </c>
      <c r="U47" s="83">
        <f t="shared" si="8"/>
        <v>15.776000000000002</v>
      </c>
      <c r="V47" s="83">
        <f t="shared" si="8"/>
        <v>33.980000000000004</v>
      </c>
      <c r="W47" s="83">
        <f t="shared" si="8"/>
        <v>24.769999999999996</v>
      </c>
      <c r="X47" s="83">
        <f t="shared" si="8"/>
        <v>39.451999999999998</v>
      </c>
      <c r="Y47" s="83">
        <f t="shared" si="8"/>
        <v>24.646000000000001</v>
      </c>
      <c r="Z47" s="84">
        <f t="shared" si="8"/>
        <v>0</v>
      </c>
      <c r="AA47" s="100">
        <f>SUM(B47:Z47)</f>
        <v>904.44499999999982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-30.1</v>
      </c>
      <c r="C4" s="18">
        <v>-40.200000000000003</v>
      </c>
      <c r="D4" s="18">
        <v>-37.200000000000003</v>
      </c>
      <c r="E4" s="18">
        <v>-57.3</v>
      </c>
      <c r="F4" s="18">
        <v>-37.799999999999997</v>
      </c>
      <c r="G4" s="18">
        <v>-24.8</v>
      </c>
      <c r="H4" s="18"/>
      <c r="I4" s="18"/>
      <c r="J4" s="18"/>
      <c r="K4" s="18">
        <v>-13.1</v>
      </c>
      <c r="L4" s="18"/>
      <c r="M4" s="18">
        <v>2.2000000000000002</v>
      </c>
      <c r="N4" s="18">
        <v>6.1</v>
      </c>
      <c r="O4" s="18">
        <v>5.6</v>
      </c>
      <c r="P4" s="18">
        <v>5.5</v>
      </c>
      <c r="Q4" s="18">
        <v>-11.2</v>
      </c>
      <c r="R4" s="18">
        <v>21.2</v>
      </c>
      <c r="S4" s="18"/>
      <c r="T4" s="18"/>
      <c r="U4" s="18"/>
      <c r="V4" s="18">
        <v>-28.1</v>
      </c>
      <c r="W4" s="18">
        <v>-21.3</v>
      </c>
      <c r="X4" s="18">
        <v>23.9</v>
      </c>
      <c r="Y4" s="18">
        <v>-6.8</v>
      </c>
      <c r="Z4" s="19"/>
      <c r="AA4" s="107">
        <f>SUM(B4:Z4)</f>
        <v>-243.40000000000006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181.57</v>
      </c>
      <c r="C7" s="113">
        <v>164.97</v>
      </c>
      <c r="D7" s="113">
        <v>158.69</v>
      </c>
      <c r="E7" s="113">
        <v>137.61000000000001</v>
      </c>
      <c r="F7" s="113">
        <v>140.04</v>
      </c>
      <c r="G7" s="113">
        <v>169.5</v>
      </c>
      <c r="H7" s="113">
        <v>241.34</v>
      </c>
      <c r="I7" s="113">
        <v>291.17</v>
      </c>
      <c r="J7" s="113">
        <v>297.91000000000003</v>
      </c>
      <c r="K7" s="113">
        <v>245.99</v>
      </c>
      <c r="L7" s="113">
        <v>213.73</v>
      </c>
      <c r="M7" s="113">
        <v>180</v>
      </c>
      <c r="N7" s="113">
        <v>167.45</v>
      </c>
      <c r="O7" s="113">
        <v>141.91</v>
      </c>
      <c r="P7" s="113">
        <v>165.25</v>
      </c>
      <c r="Q7" s="113">
        <v>175.5</v>
      </c>
      <c r="R7" s="113">
        <v>221.97</v>
      </c>
      <c r="S7" s="113">
        <v>240.64</v>
      </c>
      <c r="T7" s="113">
        <v>292.95999999999998</v>
      </c>
      <c r="U7" s="113">
        <v>306.75</v>
      </c>
      <c r="V7" s="113">
        <v>242.01</v>
      </c>
      <c r="W7" s="113">
        <v>216.3</v>
      </c>
      <c r="X7" s="113">
        <v>220.03</v>
      </c>
      <c r="Y7" s="113">
        <v>195.86</v>
      </c>
      <c r="Z7" s="114"/>
      <c r="AA7" s="115">
        <v>208.71458333333328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30.1</v>
      </c>
      <c r="C15" s="129">
        <v>40.200000000000003</v>
      </c>
      <c r="D15" s="129">
        <v>37.200000000000003</v>
      </c>
      <c r="E15" s="129">
        <v>57.3</v>
      </c>
      <c r="F15" s="129">
        <v>37.799999999999997</v>
      </c>
      <c r="G15" s="129">
        <v>24.8</v>
      </c>
      <c r="H15" s="129"/>
      <c r="I15" s="129"/>
      <c r="J15" s="129"/>
      <c r="K15" s="129">
        <v>13.1</v>
      </c>
      <c r="L15" s="129"/>
      <c r="M15" s="129"/>
      <c r="N15" s="129"/>
      <c r="O15" s="129"/>
      <c r="P15" s="129"/>
      <c r="Q15" s="129">
        <v>11.2</v>
      </c>
      <c r="R15" s="129"/>
      <c r="S15" s="129"/>
      <c r="T15" s="129"/>
      <c r="U15" s="129"/>
      <c r="V15" s="125">
        <v>28.1</v>
      </c>
      <c r="W15" s="129">
        <v>21.3</v>
      </c>
      <c r="X15" s="129"/>
      <c r="Y15" s="129">
        <v>6.8</v>
      </c>
      <c r="Z15" s="127"/>
      <c r="AA15" s="128">
        <f t="shared" si="0"/>
        <v>307.90000000000003</v>
      </c>
    </row>
    <row r="16" spans="1:27" ht="30" customHeight="1" thickBot="1" x14ac:dyDescent="0.25">
      <c r="A16" s="81" t="s">
        <v>45</v>
      </c>
      <c r="B16" s="130">
        <f>IF(LEN(B$2)&gt;0,SUM(B11:B15),"")</f>
        <v>30.1</v>
      </c>
      <c r="C16" s="131">
        <f t="shared" ref="C16:Z16" si="1">IF(LEN(C$2)&gt;0,SUM(C11:C15),"")</f>
        <v>40.200000000000003</v>
      </c>
      <c r="D16" s="131">
        <f t="shared" si="1"/>
        <v>37.200000000000003</v>
      </c>
      <c r="E16" s="131">
        <f t="shared" si="1"/>
        <v>57.3</v>
      </c>
      <c r="F16" s="131">
        <f t="shared" si="1"/>
        <v>37.799999999999997</v>
      </c>
      <c r="G16" s="131">
        <f t="shared" si="1"/>
        <v>24.8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13.1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11.2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28.1</v>
      </c>
      <c r="W16" s="131">
        <f t="shared" si="1"/>
        <v>21.3</v>
      </c>
      <c r="X16" s="131">
        <f t="shared" si="1"/>
        <v>0</v>
      </c>
      <c r="Y16" s="131">
        <f t="shared" si="1"/>
        <v>6.8</v>
      </c>
      <c r="Z16" s="132" t="str">
        <f t="shared" si="1"/>
        <v/>
      </c>
      <c r="AA16" s="85">
        <f t="shared" si="0"/>
        <v>307.90000000000003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>
        <v>2.2000000000000002</v>
      </c>
      <c r="N23" s="129">
        <v>6.1</v>
      </c>
      <c r="O23" s="129">
        <v>5.6</v>
      </c>
      <c r="P23" s="129">
        <v>5.5</v>
      </c>
      <c r="Q23" s="129"/>
      <c r="R23" s="129">
        <v>21.2</v>
      </c>
      <c r="S23" s="129"/>
      <c r="T23" s="129"/>
      <c r="U23" s="129"/>
      <c r="V23" s="125"/>
      <c r="W23" s="129"/>
      <c r="X23" s="129">
        <v>23.9</v>
      </c>
      <c r="Y23" s="129"/>
      <c r="Z23" s="127"/>
      <c r="AA23" s="128">
        <f t="shared" si="2"/>
        <v>64.5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2.2000000000000002</v>
      </c>
      <c r="N24" s="131">
        <f t="shared" si="3"/>
        <v>6.1</v>
      </c>
      <c r="O24" s="131">
        <f t="shared" si="3"/>
        <v>5.6</v>
      </c>
      <c r="P24" s="131">
        <f t="shared" si="3"/>
        <v>5.5</v>
      </c>
      <c r="Q24" s="131">
        <f t="shared" si="3"/>
        <v>0</v>
      </c>
      <c r="R24" s="131">
        <f t="shared" si="3"/>
        <v>21.2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23.9</v>
      </c>
      <c r="Y24" s="131">
        <f t="shared" si="3"/>
        <v>0</v>
      </c>
      <c r="Z24" s="132" t="str">
        <f t="shared" si="3"/>
        <v/>
      </c>
      <c r="AA24" s="85">
        <f t="shared" si="2"/>
        <v>64.5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2021-10-20T13:23:23Z</dcterms:created>
  <dcterms:modified xsi:type="dcterms:W3CDTF">2021-10-20T13:23:24Z</dcterms:modified>
</cp:coreProperties>
</file>