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[1]SPOT_Orders_OverView_01!$A$25:$A$41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<sst xmlns="http://schemas.openxmlformats.org/spreadsheetml/2006/main" count="109" uniqueCount="48">
  <si>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19/10/2021 16:21:58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</si>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</sst>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4">
                  <c:v>64.852999999999994</c:v>
                </c:pt>
                <c:pt idx="16">
                  <c:v>0.85599999999999998</c:v>
                </c:pt>
                <c:pt idx="22">
                  <c:v>5.0739999999999998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</c:v>
                </c:pt>
                <c:pt idx="6">
                  <c:v>5.5</c:v>
                </c:pt>
                <c:pt idx="7">
                  <c:v>9.6999999999999993</c:v>
                </c:pt>
                <c:pt idx="8">
                  <c:v>0</c:v>
                </c:pt>
                <c:pt idx="9">
                  <c:v>39</c:v>
                </c:pt>
                <c:pt idx="10">
                  <c:v>63.9</c:v>
                </c:pt>
                <c:pt idx="11">
                  <c:v>52.1</c:v>
                </c:pt>
                <c:pt idx="12">
                  <c:v>34.5</c:v>
                </c:pt>
                <c:pt idx="13">
                  <c:v>29.3</c:v>
                </c:pt>
                <c:pt idx="14">
                  <c:v>34.200000000000003</c:v>
                </c:pt>
                <c:pt idx="15">
                  <c:v>37.1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28.1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2.1879999999999997</c:v>
                </c:pt>
                <c:pt idx="2">
                  <c:v>2.2000000000000002</c:v>
                </c:pt>
                <c:pt idx="3">
                  <c:v>0.56799999999999995</c:v>
                </c:pt>
                <c:pt idx="4">
                  <c:v>1.3640000000000001</c:v>
                </c:pt>
                <c:pt idx="6">
                  <c:v>5.7560000000000002</c:v>
                </c:pt>
                <c:pt idx="7">
                  <c:v>5.9350000000000005</c:v>
                </c:pt>
                <c:pt idx="8">
                  <c:v>17.227</c:v>
                </c:pt>
                <c:pt idx="16">
                  <c:v>7.3979999999999997</c:v>
                </c:pt>
                <c:pt idx="18">
                  <c:v>4.2830000000000004</c:v>
                </c:pt>
                <c:pt idx="19">
                  <c:v>0.72199999999999998</c:v>
                </c:pt>
                <c:pt idx="21">
                  <c:v>2.9239999999999999</c:v>
                </c:pt>
                <c:pt idx="22">
                  <c:v>5.9019999999999992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0703616"/>
        <c:axId val="4507040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5.6550000000000002</c:v>
                </c:pt>
                <c:pt idx="1">
                  <c:v>5.3529999999999998</c:v>
                </c:pt>
                <c:pt idx="2">
                  <c:v>6.3789999999999996</c:v>
                </c:pt>
                <c:pt idx="3">
                  <c:v>4.452</c:v>
                </c:pt>
                <c:pt idx="4">
                  <c:v>70.030000000000015</c:v>
                </c:pt>
                <c:pt idx="5">
                  <c:v>13.642999999999999</c:v>
                </c:pt>
                <c:pt idx="6">
                  <c:v>11.280999999999999</c:v>
                </c:pt>
                <c:pt idx="7">
                  <c:v>15.585000000000001</c:v>
                </c:pt>
                <c:pt idx="8">
                  <c:v>17.236999999999998</c:v>
                </c:pt>
                <c:pt idx="9">
                  <c:v>39.027000000000001</c:v>
                </c:pt>
                <c:pt idx="10">
                  <c:v>63.891000000000005</c:v>
                </c:pt>
                <c:pt idx="11">
                  <c:v>52.071999999999996</c:v>
                </c:pt>
                <c:pt idx="12">
                  <c:v>34.461999999999996</c:v>
                </c:pt>
                <c:pt idx="13">
                  <c:v>29.338999999999999</c:v>
                </c:pt>
                <c:pt idx="14">
                  <c:v>34.195999999999998</c:v>
                </c:pt>
                <c:pt idx="15">
                  <c:v>37.082999999999998</c:v>
                </c:pt>
                <c:pt idx="16">
                  <c:v>8.2539999999999996</c:v>
                </c:pt>
                <c:pt idx="17">
                  <c:v>4.7439999999999998</c:v>
                </c:pt>
                <c:pt idx="18">
                  <c:v>4.4420000000000002</c:v>
                </c:pt>
                <c:pt idx="19">
                  <c:v>6.2940000000000005</c:v>
                </c:pt>
                <c:pt idx="20">
                  <c:v>85.00200000000001</c:v>
                </c:pt>
                <c:pt idx="21">
                  <c:v>3.7480000000000002</c:v>
                </c:pt>
                <c:pt idx="22">
                  <c:v>10.975999999999999</c:v>
                </c:pt>
                <c:pt idx="23">
                  <c:v>28.141999999999999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703616"/>
        <c:axId val="4507040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179.58</c:v>
                </c:pt>
                <c:pt idx="1">
                  <c:v>175.47</c:v>
                </c:pt>
                <c:pt idx="2">
                  <c:v>174.85</c:v>
                </c:pt>
                <c:pt idx="3">
                  <c:v>163.32</c:v>
                </c:pt>
                <c:pt idx="4">
                  <c:v>172.7</c:v>
                </c:pt>
                <c:pt idx="5">
                  <c:v>192.32</c:v>
                </c:pt>
                <c:pt idx="6">
                  <c:v>252.94</c:v>
                </c:pt>
                <c:pt idx="7">
                  <c:v>304</c:v>
                </c:pt>
                <c:pt idx="8">
                  <c:v>328</c:v>
                </c:pt>
                <c:pt idx="9">
                  <c:v>245.07</c:v>
                </c:pt>
                <c:pt idx="10">
                  <c:v>180.22</c:v>
                </c:pt>
                <c:pt idx="11">
                  <c:v>173.31</c:v>
                </c:pt>
                <c:pt idx="12">
                  <c:v>173.31</c:v>
                </c:pt>
                <c:pt idx="13">
                  <c:v>173.31</c:v>
                </c:pt>
                <c:pt idx="14">
                  <c:v>173.31</c:v>
                </c:pt>
                <c:pt idx="15">
                  <c:v>185.59</c:v>
                </c:pt>
                <c:pt idx="16">
                  <c:v>257.24</c:v>
                </c:pt>
                <c:pt idx="17">
                  <c:v>280.01</c:v>
                </c:pt>
                <c:pt idx="18">
                  <c:v>317.39</c:v>
                </c:pt>
                <c:pt idx="19">
                  <c:v>323.42</c:v>
                </c:pt>
                <c:pt idx="20">
                  <c:v>291.52999999999997</c:v>
                </c:pt>
                <c:pt idx="21">
                  <c:v>234.62</c:v>
                </c:pt>
                <c:pt idx="22">
                  <c:v>236.14</c:v>
                </c:pt>
                <c:pt idx="23">
                  <c:v>180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704792"/>
        <c:axId val="450704400"/>
      </c:lineChart>
      <c:catAx>
        <c:axId val="450703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704008"/>
        <c:crosses val="autoZero"/>
        <c:auto val="1"/>
        <c:lblAlgn val="ctr"/>
        <c:lblOffset val="100"/>
        <c:noMultiLvlLbl val="0"/>
      </c:catAx>
      <c:valAx>
        <c:axId val="450704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703616"/>
        <c:crosses val="autoZero"/>
        <c:crossBetween val="between"/>
      </c:valAx>
      <c:valAx>
        <c:axId val="450704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704792"/>
        <c:crosses val="max"/>
        <c:crossBetween val="between"/>
      </c:valAx>
      <c:catAx>
        <c:axId val="450704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0704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44489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70.782999999999987</v>
          </cell>
        </row>
        <row r="28">
          <cell r="C28">
            <v>80</v>
          </cell>
        </row>
        <row r="29">
          <cell r="C29">
            <v>345.40000000000003</v>
          </cell>
        </row>
        <row r="30">
          <cell r="C30">
            <v>56.466999999999999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38.628999999999998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25.379000000000005</v>
          </cell>
        </row>
        <row r="40">
          <cell r="C40">
            <v>231.03199999999998</v>
          </cell>
        </row>
        <row r="41">
          <cell r="C41">
            <v>65.930000000000007</v>
          </cell>
        </row>
        <row r="42">
          <cell r="C42">
            <v>1.1000000000000001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80</v>
          </cell>
        </row>
        <row r="46">
          <cell r="C46">
            <v>0</v>
          </cell>
        </row>
        <row r="47">
          <cell r="C47">
            <v>187.846</v>
          </cell>
        </row>
      </sheetData>
      <sheetData sheetId="4"/>
      <sheetData sheetId="5"/>
      <sheetData sheetId="6"/>
      <sheetData sheetId="7">
        <row r="7">
          <cell r="B7">
            <v>179.58</v>
          </cell>
          <cell r="C7">
            <v>175.47</v>
          </cell>
          <cell r="D7">
            <v>174.85</v>
          </cell>
          <cell r="E7">
            <v>163.32</v>
          </cell>
          <cell r="F7">
            <v>172.7</v>
          </cell>
          <cell r="G7">
            <v>192.32</v>
          </cell>
          <cell r="H7">
            <v>252.94</v>
          </cell>
          <cell r="I7">
            <v>304</v>
          </cell>
          <cell r="J7">
            <v>328</v>
          </cell>
          <cell r="K7">
            <v>245.07</v>
          </cell>
          <cell r="L7">
            <v>180.22</v>
          </cell>
          <cell r="M7">
            <v>173.31</v>
          </cell>
          <cell r="N7">
            <v>173.31</v>
          </cell>
          <cell r="O7">
            <v>173.31</v>
          </cell>
          <cell r="P7">
            <v>173.31</v>
          </cell>
          <cell r="Q7">
            <v>185.59</v>
          </cell>
          <cell r="R7">
            <v>257.24</v>
          </cell>
          <cell r="S7">
            <v>280.01</v>
          </cell>
          <cell r="T7">
            <v>317.39</v>
          </cell>
          <cell r="U7">
            <v>323.42</v>
          </cell>
          <cell r="V7">
            <v>291.52999999999997</v>
          </cell>
          <cell r="W7">
            <v>234.62</v>
          </cell>
          <cell r="X7">
            <v>236.14</v>
          </cell>
          <cell r="Y7">
            <v>180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179.58</v>
          </cell>
          <cell r="C7">
            <v>175.47</v>
          </cell>
          <cell r="D7">
            <v>174.85</v>
          </cell>
          <cell r="E7">
            <v>163.32</v>
          </cell>
          <cell r="F7">
            <v>172.7</v>
          </cell>
          <cell r="G7">
            <v>192.32</v>
          </cell>
          <cell r="H7">
            <v>252.94</v>
          </cell>
          <cell r="I7">
            <v>304</v>
          </cell>
          <cell r="J7">
            <v>328</v>
          </cell>
          <cell r="K7">
            <v>245.07</v>
          </cell>
          <cell r="L7">
            <v>180.22</v>
          </cell>
          <cell r="M7">
            <v>173.31</v>
          </cell>
          <cell r="N7">
            <v>173.31</v>
          </cell>
          <cell r="O7">
            <v>173.31</v>
          </cell>
          <cell r="P7">
            <v>173.31</v>
          </cell>
          <cell r="Q7">
            <v>185.59</v>
          </cell>
          <cell r="R7">
            <v>257.24</v>
          </cell>
          <cell r="S7">
            <v>280.01</v>
          </cell>
          <cell r="T7">
            <v>317.39</v>
          </cell>
          <cell r="U7">
            <v>323.42</v>
          </cell>
          <cell r="V7">
            <v>291.52999999999997</v>
          </cell>
          <cell r="W7">
            <v>234.62</v>
          </cell>
          <cell r="X7">
            <v>236.14</v>
          </cell>
          <cell r="Y7">
            <v>180</v>
          </cell>
        </row>
        <row r="26">
          <cell r="F26">
            <v>64.852999999999994</v>
          </cell>
        </row>
        <row r="35">
          <cell r="R35">
            <v>0.85599999999999998</v>
          </cell>
          <cell r="X35">
            <v>3</v>
          </cell>
        </row>
        <row r="36">
          <cell r="X36">
            <v>2.0739999999999998</v>
          </cell>
        </row>
        <row r="43">
          <cell r="V43">
            <v>80</v>
          </cell>
        </row>
        <row r="57">
          <cell r="C57">
            <v>2.1879999999999997</v>
          </cell>
          <cell r="D57">
            <v>2.2000000000000002</v>
          </cell>
          <cell r="E57">
            <v>0.56799999999999995</v>
          </cell>
          <cell r="F57">
            <v>1.3640000000000001</v>
          </cell>
          <cell r="H57">
            <v>5.7560000000000002</v>
          </cell>
          <cell r="I57">
            <v>5.9350000000000005</v>
          </cell>
          <cell r="J57">
            <v>17.227</v>
          </cell>
          <cell r="R57">
            <v>7.3979999999999997</v>
          </cell>
          <cell r="T57">
            <v>4.2830000000000004</v>
          </cell>
          <cell r="U57">
            <v>0.72199999999999998</v>
          </cell>
          <cell r="W57">
            <v>2.9239999999999999</v>
          </cell>
          <cell r="X57">
            <v>5.9019999999999992</v>
          </cell>
        </row>
        <row r="64">
          <cell r="B64">
            <v>5.6549999999999994</v>
          </cell>
          <cell r="C64">
            <v>3.1650000000000005</v>
          </cell>
          <cell r="D64">
            <v>4.1790000000000003</v>
          </cell>
          <cell r="E64">
            <v>3.8839999999999999</v>
          </cell>
          <cell r="F64">
            <v>3.8129999999999997</v>
          </cell>
          <cell r="G64">
            <v>1.6319999999999999</v>
          </cell>
          <cell r="S64">
            <v>4.7439999999999998</v>
          </cell>
          <cell r="T64">
            <v>0.159</v>
          </cell>
          <cell r="U64">
            <v>5.5720000000000001</v>
          </cell>
          <cell r="V64">
            <v>5.0019999999999998</v>
          </cell>
          <cell r="W64">
            <v>0.82399999999999995</v>
          </cell>
        </row>
        <row r="74">
          <cell r="G74">
            <v>12</v>
          </cell>
          <cell r="H74">
            <v>5.5</v>
          </cell>
          <cell r="I74">
            <v>9.6999999999999993</v>
          </cell>
          <cell r="K74">
            <v>39</v>
          </cell>
          <cell r="L74">
            <v>63.9</v>
          </cell>
          <cell r="M74">
            <v>52.1</v>
          </cell>
          <cell r="N74">
            <v>34.5</v>
          </cell>
          <cell r="O74">
            <v>29.3</v>
          </cell>
          <cell r="P74">
            <v>34.200000000000003</v>
          </cell>
          <cell r="Q74">
            <v>37.1</v>
          </cell>
          <cell r="Y74">
            <v>28.1</v>
          </cell>
        </row>
      </sheetData>
      <sheetData sheetId="17">
        <row r="26">
          <cell r="V26">
            <v>30</v>
          </cell>
        </row>
        <row r="27">
          <cell r="V27">
            <v>50</v>
          </cell>
        </row>
        <row r="57">
          <cell r="B57">
            <v>3.4799999999999995</v>
          </cell>
          <cell r="C57">
            <v>1.53</v>
          </cell>
          <cell r="D57">
            <v>3.2890000000000001</v>
          </cell>
          <cell r="E57">
            <v>3.331</v>
          </cell>
          <cell r="F57">
            <v>2.9</v>
          </cell>
          <cell r="G57">
            <v>10.991</v>
          </cell>
          <cell r="K57">
            <v>9.0079999999999991</v>
          </cell>
          <cell r="L57">
            <v>40.707000000000001</v>
          </cell>
          <cell r="M57">
            <v>28.968</v>
          </cell>
          <cell r="N57">
            <v>12.704000000000001</v>
          </cell>
          <cell r="O57">
            <v>12.815</v>
          </cell>
          <cell r="P57">
            <v>17.542999999999999</v>
          </cell>
          <cell r="Q57">
            <v>23.258000000000003</v>
          </cell>
          <cell r="S57">
            <v>2.0449999999999999</v>
          </cell>
          <cell r="T57">
            <v>0.24099999999999999</v>
          </cell>
          <cell r="V57">
            <v>2.7849999999999997</v>
          </cell>
          <cell r="Y57">
            <v>12.251000000000001</v>
          </cell>
        </row>
        <row r="63">
          <cell r="B63">
            <v>1.216</v>
          </cell>
          <cell r="C63">
            <v>1.18</v>
          </cell>
          <cell r="D63">
            <v>1.1439999999999999</v>
          </cell>
          <cell r="E63">
            <v>1.121</v>
          </cell>
          <cell r="F63">
            <v>1.2</v>
          </cell>
          <cell r="G63">
            <v>1.171</v>
          </cell>
          <cell r="H63">
            <v>1.1599999999999999</v>
          </cell>
          <cell r="I63">
            <v>1.1499999999999999</v>
          </cell>
          <cell r="K63">
            <v>0.94599999999999995</v>
          </cell>
          <cell r="L63">
            <v>0.90400000000000003</v>
          </cell>
          <cell r="M63">
            <v>0.96399999999999997</v>
          </cell>
          <cell r="N63">
            <v>0.94599999999999995</v>
          </cell>
          <cell r="O63">
            <v>0.91</v>
          </cell>
          <cell r="P63">
            <v>1.026</v>
          </cell>
          <cell r="Q63">
            <v>1.0740000000000001</v>
          </cell>
          <cell r="R63">
            <v>1.0269999999999999</v>
          </cell>
          <cell r="S63">
            <v>1.0820000000000001</v>
          </cell>
          <cell r="T63">
            <v>1.141</v>
          </cell>
          <cell r="U63">
            <v>1.159</v>
          </cell>
          <cell r="V63">
            <v>1.216</v>
          </cell>
          <cell r="W63">
            <v>1.1830000000000001</v>
          </cell>
          <cell r="X63">
            <v>1.228</v>
          </cell>
          <cell r="Y63">
            <v>1.2310000000000001</v>
          </cell>
        </row>
        <row r="64">
          <cell r="B64">
            <v>0.95899999999999996</v>
          </cell>
          <cell r="C64">
            <v>2.6429999999999998</v>
          </cell>
          <cell r="D64">
            <v>1.946</v>
          </cell>
          <cell r="G64">
            <v>1.4810000000000001</v>
          </cell>
          <cell r="H64">
            <v>10.121</v>
          </cell>
          <cell r="I64">
            <v>14.435</v>
          </cell>
          <cell r="J64">
            <v>16.137</v>
          </cell>
          <cell r="K64">
            <v>29.073</v>
          </cell>
          <cell r="L64">
            <v>22.279999999999998</v>
          </cell>
          <cell r="M64">
            <v>22.14</v>
          </cell>
          <cell r="N64">
            <v>20.811999999999998</v>
          </cell>
          <cell r="O64">
            <v>15.614000000000001</v>
          </cell>
          <cell r="P64">
            <v>15.626999999999999</v>
          </cell>
          <cell r="Q64">
            <v>12.751000000000001</v>
          </cell>
          <cell r="R64">
            <v>7.2270000000000003</v>
          </cell>
          <cell r="S64">
            <v>1.617</v>
          </cell>
          <cell r="T64">
            <v>3.06</v>
          </cell>
          <cell r="U64">
            <v>5.1350000000000007</v>
          </cell>
          <cell r="V64">
            <v>1.0009999999999999</v>
          </cell>
          <cell r="W64">
            <v>2.5650000000000004</v>
          </cell>
          <cell r="X64">
            <v>9.7479999999999993</v>
          </cell>
          <cell r="Y64">
            <v>14.66</v>
          </cell>
        </row>
        <row r="65">
          <cell r="F65">
            <v>65.930000000000007</v>
          </cell>
        </row>
        <row r="74">
          <cell r="J74">
            <v>1.1000000000000001</v>
          </cell>
        </row>
      </sheetData>
      <sheetData sheetId="18">
        <row r="7">
          <cell r="B7">
            <v>179.58</v>
          </cell>
          <cell r="C7">
            <v>175.47</v>
          </cell>
          <cell r="D7">
            <v>174.85</v>
          </cell>
          <cell r="E7">
            <v>163.32</v>
          </cell>
          <cell r="F7">
            <v>172.7</v>
          </cell>
          <cell r="G7">
            <v>192.32</v>
          </cell>
          <cell r="H7">
            <v>252.94</v>
          </cell>
          <cell r="I7">
            <v>304</v>
          </cell>
          <cell r="J7">
            <v>328</v>
          </cell>
          <cell r="K7">
            <v>245.07</v>
          </cell>
          <cell r="L7">
            <v>180.22</v>
          </cell>
          <cell r="M7">
            <v>173.31</v>
          </cell>
          <cell r="N7">
            <v>173.31</v>
          </cell>
          <cell r="O7">
            <v>173.31</v>
          </cell>
          <cell r="P7">
            <v>173.31</v>
          </cell>
          <cell r="Q7">
            <v>185.59</v>
          </cell>
          <cell r="R7">
            <v>257.24</v>
          </cell>
          <cell r="S7">
            <v>280.01</v>
          </cell>
          <cell r="T7">
            <v>317.39</v>
          </cell>
          <cell r="U7">
            <v>323.42</v>
          </cell>
          <cell r="V7">
            <v>291.52999999999997</v>
          </cell>
          <cell r="W7">
            <v>234.62</v>
          </cell>
          <cell r="X7">
            <v>236.14</v>
          </cell>
          <cell r="Y7">
            <v>180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ELINOIL</v>
          </cell>
        </row>
        <row r="26">
          <cell r="A26" t="str">
            <v>EPA_THESS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44487</v>
          </cell>
        </row>
        <row r="4">
          <cell r="B4">
            <v>44487</v>
          </cell>
        </row>
        <row r="5">
          <cell r="B5">
            <v>44487</v>
          </cell>
        </row>
        <row r="6">
          <cell r="B6">
            <v>44487</v>
          </cell>
        </row>
        <row r="7">
          <cell r="B7">
            <v>44487</v>
          </cell>
        </row>
        <row r="8">
          <cell r="B8">
            <v>44487</v>
          </cell>
        </row>
        <row r="9">
          <cell r="B9">
            <v>44487</v>
          </cell>
        </row>
        <row r="10">
          <cell r="B10">
            <v>44487</v>
          </cell>
        </row>
        <row r="11">
          <cell r="B11">
            <v>44487</v>
          </cell>
        </row>
        <row r="12">
          <cell r="B12">
            <v>44487</v>
          </cell>
        </row>
        <row r="13">
          <cell r="B13">
            <v>44487</v>
          </cell>
        </row>
        <row r="14">
          <cell r="B14">
            <v>44487</v>
          </cell>
        </row>
        <row r="15">
          <cell r="B15">
            <v>44487</v>
          </cell>
        </row>
        <row r="16">
          <cell r="B16">
            <v>44487</v>
          </cell>
        </row>
      </sheetData>
      <sheetData sheetId="41">
        <row r="2">
          <cell r="C2">
            <v>44490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5.6549999999999994</v>
      </c>
      <c r="C4" s="18">
        <v>5.3529999999999998</v>
      </c>
      <c r="D4" s="18">
        <v>6.3790000000000004</v>
      </c>
      <c r="E4" s="18">
        <v>4.452</v>
      </c>
      <c r="F4" s="18">
        <v>70.03</v>
      </c>
      <c r="G4" s="18">
        <v>13.632</v>
      </c>
      <c r="H4" s="18">
        <v>11.256</v>
      </c>
      <c r="I4" s="18">
        <v>15.635</v>
      </c>
      <c r="J4" s="18">
        <v>17.227</v>
      </c>
      <c r="K4" s="18">
        <v>39</v>
      </c>
      <c r="L4" s="18">
        <v>63.9</v>
      </c>
      <c r="M4" s="18">
        <v>52.1</v>
      </c>
      <c r="N4" s="18">
        <v>34.5</v>
      </c>
      <c r="O4" s="18">
        <v>29.3</v>
      </c>
      <c r="P4" s="18">
        <v>34.200000000000003</v>
      </c>
      <c r="Q4" s="18">
        <v>37.1</v>
      </c>
      <c r="R4" s="18">
        <v>8.2539999999999996</v>
      </c>
      <c r="S4" s="18">
        <v>4.7439999999999998</v>
      </c>
      <c r="T4" s="18">
        <v>4.4420000000000002</v>
      </c>
      <c r="U4" s="18">
        <v>6.2940000000000005</v>
      </c>
      <c r="V4" s="18">
        <v>85.001999999999995</v>
      </c>
      <c r="W4" s="18">
        <v>3.7480000000000002</v>
      </c>
      <c r="X4" s="18">
        <v>10.975999999999999</v>
      </c>
      <c r="Y4" s="18">
        <v>28.1</v>
      </c>
      <c r="Z4" s="19"/>
      <c r="AA4" s="20">
        <f>SUM(B4:Z4)</f>
        <v>591.27900000000011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179.58</v>
      </c>
      <c r="C7" s="28">
        <v>175.47</v>
      </c>
      <c r="D7" s="28">
        <v>174.85</v>
      </c>
      <c r="E7" s="28">
        <v>163.32</v>
      </c>
      <c r="F7" s="28">
        <v>172.7</v>
      </c>
      <c r="G7" s="28">
        <v>192.32</v>
      </c>
      <c r="H7" s="28">
        <v>252.94</v>
      </c>
      <c r="I7" s="28">
        <v>304</v>
      </c>
      <c r="J7" s="28">
        <v>328</v>
      </c>
      <c r="K7" s="28">
        <v>245.07</v>
      </c>
      <c r="L7" s="28">
        <v>180.22</v>
      </c>
      <c r="M7" s="28">
        <v>173.31</v>
      </c>
      <c r="N7" s="28">
        <v>173.31</v>
      </c>
      <c r="O7" s="28">
        <v>173.31</v>
      </c>
      <c r="P7" s="28">
        <v>173.31</v>
      </c>
      <c r="Q7" s="28">
        <v>185.59</v>
      </c>
      <c r="R7" s="28">
        <v>257.24</v>
      </c>
      <c r="S7" s="28">
        <v>280.01</v>
      </c>
      <c r="T7" s="28">
        <v>317.39</v>
      </c>
      <c r="U7" s="28">
        <v>323.42</v>
      </c>
      <c r="V7" s="28">
        <v>291.52999999999997</v>
      </c>
      <c r="W7" s="28">
        <v>234.62</v>
      </c>
      <c r="X7" s="28">
        <v>236.14</v>
      </c>
      <c r="Y7" s="28">
        <v>180</v>
      </c>
      <c r="Z7" s="29"/>
      <c r="AA7" s="30">
        <f>IF(SUM(GR_MAINLAND_MCP_SUM_SELL)&lt;&gt;0,AVERAGEIF(GR_MAINLAND_MCP_SUM_SELL,"&lt;&gt;"""),"")</f>
        <v>223.65208333333337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64.852999999999994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0.85599999999999998</v>
      </c>
      <c r="S11" s="47"/>
      <c r="T11" s="47"/>
      <c r="U11" s="47"/>
      <c r="V11" s="47"/>
      <c r="W11" s="47"/>
      <c r="X11" s="47">
        <v>5.0739999999999998</v>
      </c>
      <c r="Y11" s="47"/>
      <c r="Z11" s="48"/>
      <c r="AA11" s="49">
        <f>SUM(B11:Z11)</f>
        <v>70.782999999999987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>
        <v>80</v>
      </c>
      <c r="W12" s="47"/>
      <c r="X12" s="47"/>
      <c r="Y12" s="47"/>
      <c r="Z12" s="48"/>
      <c r="AA12" s="49">
        <f>SUM(B12:Z12)</f>
        <v>80</v>
      </c>
    </row>
    <row r="13" spans="1:27" ht="24.95" customHeight="1" x14ac:dyDescent="0.2">
      <c r="A13" s="50" t="s">
        <v>9</v>
      </c>
      <c r="B13" s="51"/>
      <c r="C13" s="52">
        <v>2.1879999999999997</v>
      </c>
      <c r="D13" s="52">
        <v>2.2000000000000002</v>
      </c>
      <c r="E13" s="52">
        <v>0.56799999999999995</v>
      </c>
      <c r="F13" s="52">
        <v>1.3640000000000001</v>
      </c>
      <c r="G13" s="52"/>
      <c r="H13" s="52">
        <v>5.7560000000000002</v>
      </c>
      <c r="I13" s="52">
        <v>5.9350000000000005</v>
      </c>
      <c r="J13" s="52">
        <v>17.227</v>
      </c>
      <c r="K13" s="52"/>
      <c r="L13" s="52"/>
      <c r="M13" s="52"/>
      <c r="N13" s="52"/>
      <c r="O13" s="52"/>
      <c r="P13" s="52"/>
      <c r="Q13" s="52"/>
      <c r="R13" s="52">
        <v>7.3979999999999997</v>
      </c>
      <c r="S13" s="52"/>
      <c r="T13" s="52">
        <v>4.2830000000000004</v>
      </c>
      <c r="U13" s="52">
        <v>0.72199999999999998</v>
      </c>
      <c r="V13" s="52"/>
      <c r="W13" s="52">
        <v>2.9239999999999999</v>
      </c>
      <c r="X13" s="52">
        <v>5.9019999999999992</v>
      </c>
      <c r="Y13" s="52"/>
      <c r="Z13" s="53"/>
      <c r="AA13" s="54">
        <f>SUM(B13:Z13)</f>
        <v>56.466999999999999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2.1879999999999997</v>
      </c>
      <c r="D14" s="57">
        <f t="shared" si="0"/>
        <v>2.2000000000000002</v>
      </c>
      <c r="E14" s="57">
        <f t="shared" si="0"/>
        <v>0.56799999999999995</v>
      </c>
      <c r="F14" s="57">
        <f t="shared" si="0"/>
        <v>66.216999999999999</v>
      </c>
      <c r="G14" s="57">
        <f t="shared" si="0"/>
        <v>0</v>
      </c>
      <c r="H14" s="57">
        <f t="shared" si="0"/>
        <v>5.7560000000000002</v>
      </c>
      <c r="I14" s="57">
        <f t="shared" si="0"/>
        <v>5.9350000000000005</v>
      </c>
      <c r="J14" s="57">
        <f t="shared" si="0"/>
        <v>17.227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8.2539999999999996</v>
      </c>
      <c r="S14" s="57">
        <f t="shared" si="0"/>
        <v>0</v>
      </c>
      <c r="T14" s="57">
        <f t="shared" si="0"/>
        <v>4.2830000000000004</v>
      </c>
      <c r="U14" s="57">
        <f t="shared" si="0"/>
        <v>0.72199999999999998</v>
      </c>
      <c r="V14" s="57">
        <f t="shared" si="0"/>
        <v>80</v>
      </c>
      <c r="W14" s="57">
        <f t="shared" si="0"/>
        <v>2.9239999999999999</v>
      </c>
      <c r="X14" s="57">
        <f t="shared" si="0"/>
        <v>10.975999999999999</v>
      </c>
      <c r="Y14" s="57">
        <f t="shared" si="0"/>
        <v>0</v>
      </c>
      <c r="Z14" s="58" t="str">
        <f t="shared" si="0"/>
        <v/>
      </c>
      <c r="AA14" s="59">
        <f>SUM(AA9:AA13)</f>
        <v>207.25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5.6549999999999994</v>
      </c>
      <c r="C19" s="76">
        <v>3.1650000000000005</v>
      </c>
      <c r="D19" s="76">
        <v>4.1790000000000003</v>
      </c>
      <c r="E19" s="76">
        <v>3.8839999999999999</v>
      </c>
      <c r="F19" s="76">
        <v>3.8129999999999997</v>
      </c>
      <c r="G19" s="76">
        <v>1.6319999999999999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4.7439999999999998</v>
      </c>
      <c r="T19" s="76">
        <v>0.159</v>
      </c>
      <c r="U19" s="76">
        <v>5.5720000000000001</v>
      </c>
      <c r="V19" s="76">
        <v>5.0019999999999998</v>
      </c>
      <c r="W19" s="76">
        <v>0.82399999999999995</v>
      </c>
      <c r="X19" s="76"/>
      <c r="Y19" s="76"/>
      <c r="Z19" s="73"/>
      <c r="AA19" s="74">
        <f>SUM(B19:Z19)</f>
        <v>38.628999999999998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5.6549999999999994</v>
      </c>
      <c r="C22" s="83">
        <f t="shared" ref="C22:Z22" si="1">IF(LEN(C$2)&gt;0,SUM(C17:C21),"")</f>
        <v>3.1650000000000005</v>
      </c>
      <c r="D22" s="83">
        <f t="shared" si="1"/>
        <v>4.1790000000000003</v>
      </c>
      <c r="E22" s="83">
        <f t="shared" si="1"/>
        <v>3.8839999999999999</v>
      </c>
      <c r="F22" s="83">
        <f t="shared" si="1"/>
        <v>3.8129999999999997</v>
      </c>
      <c r="G22" s="83">
        <f t="shared" si="1"/>
        <v>1.6319999999999999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4.7439999999999998</v>
      </c>
      <c r="T22" s="83">
        <f t="shared" si="1"/>
        <v>0.159</v>
      </c>
      <c r="U22" s="83">
        <f t="shared" si="1"/>
        <v>5.5720000000000001</v>
      </c>
      <c r="V22" s="83">
        <f t="shared" si="1"/>
        <v>5.0019999999999998</v>
      </c>
      <c r="W22" s="83">
        <f t="shared" si="1"/>
        <v>0.82399999999999995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38.628999999999998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5.6550000000000002</v>
      </c>
      <c r="C26" s="72">
        <v>5.3529999999999998</v>
      </c>
      <c r="D26" s="72">
        <v>6.3789999999999996</v>
      </c>
      <c r="E26" s="72">
        <v>4.452</v>
      </c>
      <c r="F26" s="72">
        <v>70.03</v>
      </c>
      <c r="G26" s="72">
        <v>1.6319999999999999</v>
      </c>
      <c r="H26" s="72">
        <v>5.7560000000000002</v>
      </c>
      <c r="I26" s="72">
        <v>5.9349999999999996</v>
      </c>
      <c r="J26" s="72">
        <v>17.227</v>
      </c>
      <c r="K26" s="72"/>
      <c r="L26" s="72"/>
      <c r="M26" s="72"/>
      <c r="N26" s="72"/>
      <c r="O26" s="72"/>
      <c r="P26" s="72"/>
      <c r="Q26" s="72"/>
      <c r="R26" s="72">
        <v>8.2539999999999996</v>
      </c>
      <c r="S26" s="72">
        <v>4.7439999999999998</v>
      </c>
      <c r="T26" s="72">
        <v>4.4420000000000002</v>
      </c>
      <c r="U26" s="72">
        <v>6.2939999999999996</v>
      </c>
      <c r="V26" s="72">
        <v>85.001999999999995</v>
      </c>
      <c r="W26" s="72">
        <v>3.7480000000000002</v>
      </c>
      <c r="X26" s="72">
        <v>10.976000000000001</v>
      </c>
      <c r="Y26" s="72"/>
      <c r="Z26" s="73"/>
      <c r="AA26" s="74">
        <f>SUM(B26:Z26)</f>
        <v>245.87900000000002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5.6550000000000002</v>
      </c>
      <c r="C28" s="57">
        <f t="shared" ref="C28:Z28" si="2">IF(LEN(C$2)&gt;0,SUM(C25:C27),"")</f>
        <v>5.3529999999999998</v>
      </c>
      <c r="D28" s="57">
        <f t="shared" si="2"/>
        <v>6.3789999999999996</v>
      </c>
      <c r="E28" s="57">
        <f t="shared" si="2"/>
        <v>4.452</v>
      </c>
      <c r="F28" s="57">
        <f t="shared" si="2"/>
        <v>70.03</v>
      </c>
      <c r="G28" s="57">
        <f t="shared" si="2"/>
        <v>1.6319999999999999</v>
      </c>
      <c r="H28" s="57">
        <f t="shared" si="2"/>
        <v>5.7560000000000002</v>
      </c>
      <c r="I28" s="57">
        <f t="shared" si="2"/>
        <v>5.9349999999999996</v>
      </c>
      <c r="J28" s="57">
        <f t="shared" si="2"/>
        <v>17.227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0</v>
      </c>
      <c r="O28" s="57">
        <f t="shared" si="2"/>
        <v>0</v>
      </c>
      <c r="P28" s="57">
        <f t="shared" si="2"/>
        <v>0</v>
      </c>
      <c r="Q28" s="57">
        <f t="shared" si="2"/>
        <v>0</v>
      </c>
      <c r="R28" s="57">
        <f t="shared" si="2"/>
        <v>8.2539999999999996</v>
      </c>
      <c r="S28" s="57">
        <f t="shared" si="2"/>
        <v>4.7439999999999998</v>
      </c>
      <c r="T28" s="57">
        <f t="shared" si="2"/>
        <v>4.4420000000000002</v>
      </c>
      <c r="U28" s="57">
        <f t="shared" si="2"/>
        <v>6.2939999999999996</v>
      </c>
      <c r="V28" s="57">
        <f t="shared" si="2"/>
        <v>85.001999999999995</v>
      </c>
      <c r="W28" s="57">
        <f t="shared" si="2"/>
        <v>3.7480000000000002</v>
      </c>
      <c r="X28" s="57">
        <f t="shared" si="2"/>
        <v>10.976000000000001</v>
      </c>
      <c r="Y28" s="57">
        <f t="shared" si="2"/>
        <v>0</v>
      </c>
      <c r="Z28" s="58" t="str">
        <f t="shared" si="2"/>
        <v/>
      </c>
      <c r="AA28" s="59">
        <f>SUM(AA25:AA27)</f>
        <v>245.87900000000002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12</v>
      </c>
      <c r="H35" s="94">
        <v>5.5</v>
      </c>
      <c r="I35" s="94">
        <v>9.6999999999999993</v>
      </c>
      <c r="J35" s="94"/>
      <c r="K35" s="94">
        <v>39</v>
      </c>
      <c r="L35" s="94">
        <v>63.9</v>
      </c>
      <c r="M35" s="94">
        <v>52.1</v>
      </c>
      <c r="N35" s="94">
        <v>34.5</v>
      </c>
      <c r="O35" s="94">
        <v>29.3</v>
      </c>
      <c r="P35" s="94">
        <v>34.200000000000003</v>
      </c>
      <c r="Q35" s="94">
        <v>37.1</v>
      </c>
      <c r="R35" s="94"/>
      <c r="S35" s="94"/>
      <c r="T35" s="94"/>
      <c r="U35" s="94"/>
      <c r="V35" s="94"/>
      <c r="W35" s="94"/>
      <c r="X35" s="94"/>
      <c r="Y35" s="94">
        <v>28.1</v>
      </c>
      <c r="Z35" s="95"/>
      <c r="AA35" s="74">
        <f t="shared" si="3"/>
        <v>345.40000000000003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12</v>
      </c>
      <c r="H36" s="83">
        <f t="shared" si="4"/>
        <v>5.5</v>
      </c>
      <c r="I36" s="83">
        <f t="shared" si="4"/>
        <v>9.6999999999999993</v>
      </c>
      <c r="J36" s="83">
        <f t="shared" si="4"/>
        <v>0</v>
      </c>
      <c r="K36" s="83">
        <f t="shared" si="4"/>
        <v>39</v>
      </c>
      <c r="L36" s="83">
        <f t="shared" si="4"/>
        <v>63.9</v>
      </c>
      <c r="M36" s="83">
        <f t="shared" si="4"/>
        <v>52.1</v>
      </c>
      <c r="N36" s="83">
        <f t="shared" si="4"/>
        <v>34.5</v>
      </c>
      <c r="O36" s="83">
        <f t="shared" si="4"/>
        <v>29.3</v>
      </c>
      <c r="P36" s="83">
        <f t="shared" si="4"/>
        <v>34.200000000000003</v>
      </c>
      <c r="Q36" s="83">
        <f t="shared" si="4"/>
        <v>37.1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28.1</v>
      </c>
      <c r="Z36" s="84" t="str">
        <f t="shared" si="4"/>
        <v/>
      </c>
      <c r="AA36" s="85">
        <f t="shared" si="3"/>
        <v>345.40000000000003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12</v>
      </c>
      <c r="H43" s="94">
        <v>5.5</v>
      </c>
      <c r="I43" s="94">
        <v>9.6999999999999993</v>
      </c>
      <c r="J43" s="94"/>
      <c r="K43" s="94">
        <v>39</v>
      </c>
      <c r="L43" s="94">
        <v>63.9</v>
      </c>
      <c r="M43" s="94">
        <v>52.1</v>
      </c>
      <c r="N43" s="94">
        <v>34.5</v>
      </c>
      <c r="O43" s="94">
        <v>29.3</v>
      </c>
      <c r="P43" s="94">
        <v>34.200000000000003</v>
      </c>
      <c r="Q43" s="94">
        <v>37.1</v>
      </c>
      <c r="R43" s="94"/>
      <c r="S43" s="94"/>
      <c r="T43" s="94"/>
      <c r="U43" s="94"/>
      <c r="V43" s="94"/>
      <c r="W43" s="94"/>
      <c r="X43" s="94"/>
      <c r="Y43" s="94">
        <v>28.1</v>
      </c>
      <c r="Z43" s="95"/>
      <c r="AA43" s="74">
        <f t="shared" si="5"/>
        <v>345.40000000000003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12</v>
      </c>
      <c r="H44" s="83">
        <f t="shared" si="6"/>
        <v>5.5</v>
      </c>
      <c r="I44" s="83">
        <f t="shared" si="6"/>
        <v>9.6999999999999993</v>
      </c>
      <c r="J44" s="83">
        <f t="shared" si="6"/>
        <v>0</v>
      </c>
      <c r="K44" s="83">
        <f t="shared" si="6"/>
        <v>39</v>
      </c>
      <c r="L44" s="83">
        <f t="shared" si="6"/>
        <v>63.9</v>
      </c>
      <c r="M44" s="83">
        <f t="shared" si="6"/>
        <v>52.1</v>
      </c>
      <c r="N44" s="83">
        <f t="shared" si="6"/>
        <v>34.5</v>
      </c>
      <c r="O44" s="83">
        <f t="shared" si="6"/>
        <v>29.3</v>
      </c>
      <c r="P44" s="83">
        <f t="shared" si="6"/>
        <v>34.200000000000003</v>
      </c>
      <c r="Q44" s="83">
        <f t="shared" si="6"/>
        <v>37.1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28.1</v>
      </c>
      <c r="Z44" s="84" t="str">
        <f t="shared" si="6"/>
        <v/>
      </c>
      <c r="AA44" s="85">
        <f t="shared" si="5"/>
        <v>345.40000000000003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5.6549999999999994</v>
      </c>
      <c r="C47" s="83">
        <f t="shared" ref="C47:Z47" si="8">IF(LEN(C$2)&gt;0,C14+C22+C36,"")</f>
        <v>5.3529999999999998</v>
      </c>
      <c r="D47" s="83">
        <f t="shared" si="8"/>
        <v>6.3790000000000004</v>
      </c>
      <c r="E47" s="83">
        <f t="shared" si="8"/>
        <v>4.452</v>
      </c>
      <c r="F47" s="83">
        <f t="shared" si="8"/>
        <v>70.03</v>
      </c>
      <c r="G47" s="83">
        <f t="shared" si="8"/>
        <v>13.632</v>
      </c>
      <c r="H47" s="83">
        <f t="shared" si="8"/>
        <v>11.256</v>
      </c>
      <c r="I47" s="83">
        <f t="shared" si="8"/>
        <v>15.635</v>
      </c>
      <c r="J47" s="83">
        <f t="shared" si="8"/>
        <v>17.227</v>
      </c>
      <c r="K47" s="83">
        <f t="shared" si="8"/>
        <v>39</v>
      </c>
      <c r="L47" s="83">
        <f t="shared" si="8"/>
        <v>63.9</v>
      </c>
      <c r="M47" s="83">
        <f t="shared" si="8"/>
        <v>52.1</v>
      </c>
      <c r="N47" s="83">
        <f t="shared" si="8"/>
        <v>34.5</v>
      </c>
      <c r="O47" s="83">
        <f t="shared" si="8"/>
        <v>29.3</v>
      </c>
      <c r="P47" s="83">
        <f t="shared" si="8"/>
        <v>34.200000000000003</v>
      </c>
      <c r="Q47" s="83">
        <f t="shared" si="8"/>
        <v>37.1</v>
      </c>
      <c r="R47" s="83">
        <f t="shared" si="8"/>
        <v>8.2539999999999996</v>
      </c>
      <c r="S47" s="83">
        <f t="shared" si="8"/>
        <v>4.7439999999999998</v>
      </c>
      <c r="T47" s="83">
        <f t="shared" si="8"/>
        <v>4.4420000000000002</v>
      </c>
      <c r="U47" s="83">
        <f t="shared" si="8"/>
        <v>6.2940000000000005</v>
      </c>
      <c r="V47" s="83">
        <f t="shared" si="8"/>
        <v>85.001999999999995</v>
      </c>
      <c r="W47" s="83">
        <f t="shared" si="8"/>
        <v>3.7479999999999998</v>
      </c>
      <c r="X47" s="83">
        <f t="shared" si="8"/>
        <v>10.975999999999999</v>
      </c>
      <c r="Y47" s="83">
        <f t="shared" si="8"/>
        <v>28.1</v>
      </c>
      <c r="Z47" s="84" t="str">
        <f t="shared" si="8"/>
        <v/>
      </c>
      <c r="AA47" s="100">
        <f>SUM(B47:Z47)</f>
        <v>591.27900000000011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5.6550000000000002</v>
      </c>
      <c r="C4" s="18">
        <v>5.3529999999999998</v>
      </c>
      <c r="D4" s="18">
        <v>6.3789999999999996</v>
      </c>
      <c r="E4" s="18">
        <v>4.452</v>
      </c>
      <c r="F4" s="18">
        <v>70.030000000000015</v>
      </c>
      <c r="G4" s="18">
        <v>13.642999999999999</v>
      </c>
      <c r="H4" s="18">
        <v>11.280999999999999</v>
      </c>
      <c r="I4" s="18">
        <v>15.585000000000001</v>
      </c>
      <c r="J4" s="18">
        <v>17.236999999999998</v>
      </c>
      <c r="K4" s="18">
        <v>39.027000000000001</v>
      </c>
      <c r="L4" s="18">
        <v>63.891000000000005</v>
      </c>
      <c r="M4" s="18">
        <v>52.071999999999996</v>
      </c>
      <c r="N4" s="18">
        <v>34.461999999999996</v>
      </c>
      <c r="O4" s="18">
        <v>29.338999999999999</v>
      </c>
      <c r="P4" s="18">
        <v>34.195999999999998</v>
      </c>
      <c r="Q4" s="18">
        <v>37.082999999999998</v>
      </c>
      <c r="R4" s="18">
        <v>8.2539999999999996</v>
      </c>
      <c r="S4" s="18">
        <v>4.7439999999999998</v>
      </c>
      <c r="T4" s="18">
        <v>4.4420000000000002</v>
      </c>
      <c r="U4" s="18">
        <v>6.2940000000000005</v>
      </c>
      <c r="V4" s="18">
        <v>85.00200000000001</v>
      </c>
      <c r="W4" s="18">
        <v>3.7480000000000002</v>
      </c>
      <c r="X4" s="18">
        <v>10.975999999999999</v>
      </c>
      <c r="Y4" s="18">
        <v>28.141999999999999</v>
      </c>
      <c r="Z4" s="19"/>
      <c r="AA4" s="20">
        <f>SUM(B4:Z4)</f>
        <v>591.28700000000015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179.58</v>
      </c>
      <c r="C7" s="28">
        <v>175.47</v>
      </c>
      <c r="D7" s="28">
        <v>174.85</v>
      </c>
      <c r="E7" s="28">
        <v>163.32</v>
      </c>
      <c r="F7" s="28">
        <v>172.7</v>
      </c>
      <c r="G7" s="28">
        <v>192.32</v>
      </c>
      <c r="H7" s="28">
        <v>252.94</v>
      </c>
      <c r="I7" s="28">
        <v>304</v>
      </c>
      <c r="J7" s="28">
        <v>328</v>
      </c>
      <c r="K7" s="28">
        <v>245.07</v>
      </c>
      <c r="L7" s="28">
        <v>180.22</v>
      </c>
      <c r="M7" s="28">
        <v>173.31</v>
      </c>
      <c r="N7" s="28">
        <v>173.31</v>
      </c>
      <c r="O7" s="28">
        <v>173.31</v>
      </c>
      <c r="P7" s="28">
        <v>173.31</v>
      </c>
      <c r="Q7" s="28">
        <v>185.59</v>
      </c>
      <c r="R7" s="28">
        <v>257.24</v>
      </c>
      <c r="S7" s="28">
        <v>280.01</v>
      </c>
      <c r="T7" s="28">
        <v>317.39</v>
      </c>
      <c r="U7" s="28">
        <v>323.42</v>
      </c>
      <c r="V7" s="28">
        <v>291.52999999999997</v>
      </c>
      <c r="W7" s="28">
        <v>234.62</v>
      </c>
      <c r="X7" s="28">
        <v>236.14</v>
      </c>
      <c r="Y7" s="28">
        <v>180</v>
      </c>
      <c r="Z7" s="29"/>
      <c r="AA7" s="30">
        <v>223.65208333333337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80</v>
      </c>
      <c r="W11" s="47"/>
      <c r="X11" s="47"/>
      <c r="Y11" s="47"/>
      <c r="Z11" s="48"/>
      <c r="AA11" s="49">
        <f>SUM(B11:Z11)</f>
        <v>80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3.4799999999999995</v>
      </c>
      <c r="C13" s="52">
        <v>1.53</v>
      </c>
      <c r="D13" s="52">
        <v>3.2890000000000001</v>
      </c>
      <c r="E13" s="52">
        <v>3.331</v>
      </c>
      <c r="F13" s="52">
        <v>2.9</v>
      </c>
      <c r="G13" s="52">
        <v>10.991</v>
      </c>
      <c r="H13" s="52"/>
      <c r="I13" s="52"/>
      <c r="J13" s="52"/>
      <c r="K13" s="52">
        <v>9.0079999999999991</v>
      </c>
      <c r="L13" s="52">
        <v>40.707000000000001</v>
      </c>
      <c r="M13" s="52">
        <v>28.968</v>
      </c>
      <c r="N13" s="52">
        <v>12.704000000000001</v>
      </c>
      <c r="O13" s="52">
        <v>12.815</v>
      </c>
      <c r="P13" s="52">
        <v>17.542999999999999</v>
      </c>
      <c r="Q13" s="52">
        <v>23.258000000000003</v>
      </c>
      <c r="R13" s="52"/>
      <c r="S13" s="52">
        <v>2.0449999999999999</v>
      </c>
      <c r="T13" s="52">
        <v>0.24099999999999999</v>
      </c>
      <c r="U13" s="52"/>
      <c r="V13" s="52">
        <v>2.7849999999999997</v>
      </c>
      <c r="W13" s="52"/>
      <c r="X13" s="52"/>
      <c r="Y13" s="52">
        <v>12.251000000000001</v>
      </c>
      <c r="Z13" s="53"/>
      <c r="AA13" s="54">
        <f>SUM(B13:Z13)</f>
        <v>187.846</v>
      </c>
    </row>
    <row r="14" spans="1:27" ht="30" customHeight="1" thickBot="1" x14ac:dyDescent="0.25">
      <c r="A14" s="55" t="s">
        <v>10</v>
      </c>
      <c r="B14" s="56">
        <f>IF(LEN(B$2)&gt;0,SUM(B10:B13),"")</f>
        <v>3.4799999999999995</v>
      </c>
      <c r="C14" s="57">
        <f t="shared" ref="C14:Z14" si="0">IF(LEN(C$2)&gt;0,SUM(C10:C13),"")</f>
        <v>1.53</v>
      </c>
      <c r="D14" s="57">
        <f t="shared" si="0"/>
        <v>3.2890000000000001</v>
      </c>
      <c r="E14" s="57">
        <f t="shared" si="0"/>
        <v>3.331</v>
      </c>
      <c r="F14" s="57">
        <f t="shared" si="0"/>
        <v>2.9</v>
      </c>
      <c r="G14" s="57">
        <f t="shared" si="0"/>
        <v>10.991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9.0079999999999991</v>
      </c>
      <c r="L14" s="57">
        <f t="shared" si="0"/>
        <v>40.707000000000001</v>
      </c>
      <c r="M14" s="57">
        <f t="shared" si="0"/>
        <v>28.968</v>
      </c>
      <c r="N14" s="57">
        <f t="shared" si="0"/>
        <v>12.704000000000001</v>
      </c>
      <c r="O14" s="57">
        <f t="shared" si="0"/>
        <v>12.815</v>
      </c>
      <c r="P14" s="57">
        <f t="shared" si="0"/>
        <v>17.542999999999999</v>
      </c>
      <c r="Q14" s="57">
        <f t="shared" si="0"/>
        <v>23.258000000000003</v>
      </c>
      <c r="R14" s="57">
        <f t="shared" si="0"/>
        <v>0</v>
      </c>
      <c r="S14" s="57">
        <f t="shared" si="0"/>
        <v>2.0449999999999999</v>
      </c>
      <c r="T14" s="57">
        <f t="shared" si="0"/>
        <v>0.24099999999999999</v>
      </c>
      <c r="U14" s="57">
        <f t="shared" si="0"/>
        <v>0</v>
      </c>
      <c r="V14" s="57">
        <f t="shared" si="0"/>
        <v>82.784999999999997</v>
      </c>
      <c r="W14" s="57">
        <f t="shared" si="0"/>
        <v>0</v>
      </c>
      <c r="X14" s="57">
        <f t="shared" si="0"/>
        <v>0</v>
      </c>
      <c r="Y14" s="57">
        <f t="shared" si="0"/>
        <v>12.251000000000001</v>
      </c>
      <c r="Z14" s="58" t="str">
        <f t="shared" si="0"/>
        <v/>
      </c>
      <c r="AA14" s="59">
        <f>SUM(AA9:AA13)</f>
        <v>267.846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1.216</v>
      </c>
      <c r="C18" s="72">
        <v>1.18</v>
      </c>
      <c r="D18" s="72">
        <v>1.1439999999999999</v>
      </c>
      <c r="E18" s="72">
        <v>1.121</v>
      </c>
      <c r="F18" s="72">
        <v>1.2</v>
      </c>
      <c r="G18" s="72">
        <v>1.171</v>
      </c>
      <c r="H18" s="72">
        <v>1.1599999999999999</v>
      </c>
      <c r="I18" s="72">
        <v>1.1499999999999999</v>
      </c>
      <c r="J18" s="72"/>
      <c r="K18" s="72">
        <v>0.94599999999999995</v>
      </c>
      <c r="L18" s="72">
        <v>0.90400000000000003</v>
      </c>
      <c r="M18" s="72">
        <v>0.96399999999999997</v>
      </c>
      <c r="N18" s="72">
        <v>0.94599999999999995</v>
      </c>
      <c r="O18" s="72">
        <v>0.91</v>
      </c>
      <c r="P18" s="72">
        <v>1.026</v>
      </c>
      <c r="Q18" s="72">
        <v>1.0740000000000001</v>
      </c>
      <c r="R18" s="72">
        <v>1.0269999999999999</v>
      </c>
      <c r="S18" s="72">
        <v>1.0820000000000001</v>
      </c>
      <c r="T18" s="72">
        <v>1.141</v>
      </c>
      <c r="U18" s="72">
        <v>1.159</v>
      </c>
      <c r="V18" s="72">
        <v>1.216</v>
      </c>
      <c r="W18" s="72">
        <v>1.1830000000000001</v>
      </c>
      <c r="X18" s="72">
        <v>1.228</v>
      </c>
      <c r="Y18" s="72">
        <v>1.2310000000000001</v>
      </c>
      <c r="Z18" s="73"/>
      <c r="AA18" s="74">
        <f>SUM(B18:Z18)</f>
        <v>25.379000000000005</v>
      </c>
    </row>
    <row r="19" spans="1:27" ht="24.95" customHeight="1" x14ac:dyDescent="0.2">
      <c r="A19" s="70" t="s">
        <v>14</v>
      </c>
      <c r="B19" s="75">
        <v>0.95899999999999996</v>
      </c>
      <c r="C19" s="76">
        <v>2.6429999999999998</v>
      </c>
      <c r="D19" s="76">
        <v>1.946</v>
      </c>
      <c r="E19" s="76"/>
      <c r="F19" s="76"/>
      <c r="G19" s="76">
        <v>1.4810000000000001</v>
      </c>
      <c r="H19" s="76">
        <v>10.121</v>
      </c>
      <c r="I19" s="76">
        <v>14.435</v>
      </c>
      <c r="J19" s="76">
        <v>16.137</v>
      </c>
      <c r="K19" s="76">
        <v>29.073</v>
      </c>
      <c r="L19" s="76">
        <v>22.279999999999998</v>
      </c>
      <c r="M19" s="76">
        <v>22.14</v>
      </c>
      <c r="N19" s="76">
        <v>20.811999999999998</v>
      </c>
      <c r="O19" s="76">
        <v>15.614000000000001</v>
      </c>
      <c r="P19" s="76">
        <v>15.626999999999999</v>
      </c>
      <c r="Q19" s="76">
        <v>12.751000000000001</v>
      </c>
      <c r="R19" s="76">
        <v>7.2270000000000003</v>
      </c>
      <c r="S19" s="76">
        <v>1.617</v>
      </c>
      <c r="T19" s="76">
        <v>3.06</v>
      </c>
      <c r="U19" s="76">
        <v>5.1350000000000007</v>
      </c>
      <c r="V19" s="76">
        <v>1.0009999999999999</v>
      </c>
      <c r="W19" s="76">
        <v>2.5650000000000004</v>
      </c>
      <c r="X19" s="76">
        <v>9.7479999999999993</v>
      </c>
      <c r="Y19" s="76">
        <v>14.66</v>
      </c>
      <c r="Z19" s="73"/>
      <c r="AA19" s="74">
        <f>SUM(B19:Z19)</f>
        <v>231.03199999999998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>
        <v>65.930000000000007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65.930000000000007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2.1749999999999998</v>
      </c>
      <c r="C22" s="83">
        <f t="shared" si="1"/>
        <v>3.8229999999999995</v>
      </c>
      <c r="D22" s="83">
        <f t="shared" si="1"/>
        <v>3.09</v>
      </c>
      <c r="E22" s="83">
        <f t="shared" si="1"/>
        <v>1.121</v>
      </c>
      <c r="F22" s="83">
        <f t="shared" si="1"/>
        <v>67.13000000000001</v>
      </c>
      <c r="G22" s="83">
        <f t="shared" si="1"/>
        <v>2.6520000000000001</v>
      </c>
      <c r="H22" s="83">
        <f t="shared" si="1"/>
        <v>11.281000000000001</v>
      </c>
      <c r="I22" s="83">
        <f t="shared" si="1"/>
        <v>15.585000000000001</v>
      </c>
      <c r="J22" s="83">
        <f t="shared" si="1"/>
        <v>16.137</v>
      </c>
      <c r="K22" s="83">
        <f t="shared" si="1"/>
        <v>30.019000000000002</v>
      </c>
      <c r="L22" s="83">
        <f t="shared" si="1"/>
        <v>23.183999999999997</v>
      </c>
      <c r="M22" s="83">
        <f t="shared" si="1"/>
        <v>23.103999999999999</v>
      </c>
      <c r="N22" s="83">
        <f t="shared" si="1"/>
        <v>21.757999999999999</v>
      </c>
      <c r="O22" s="83">
        <f t="shared" si="1"/>
        <v>16.524000000000001</v>
      </c>
      <c r="P22" s="83">
        <f t="shared" si="1"/>
        <v>16.652999999999999</v>
      </c>
      <c r="Q22" s="83">
        <f t="shared" si="1"/>
        <v>13.825000000000001</v>
      </c>
      <c r="R22" s="83">
        <f t="shared" si="1"/>
        <v>8.2539999999999996</v>
      </c>
      <c r="S22" s="83">
        <f t="shared" si="1"/>
        <v>2.6989999999999998</v>
      </c>
      <c r="T22" s="83">
        <f t="shared" si="1"/>
        <v>4.2010000000000005</v>
      </c>
      <c r="U22" s="83">
        <f t="shared" si="1"/>
        <v>6.2940000000000005</v>
      </c>
      <c r="V22" s="83">
        <f t="shared" si="1"/>
        <v>2.2169999999999996</v>
      </c>
      <c r="W22" s="83">
        <f t="shared" si="1"/>
        <v>3.7480000000000002</v>
      </c>
      <c r="X22" s="83">
        <f t="shared" si="1"/>
        <v>10.975999999999999</v>
      </c>
      <c r="Y22" s="83">
        <f t="shared" si="1"/>
        <v>15.891</v>
      </c>
      <c r="Z22" s="84">
        <f t="shared" si="1"/>
        <v>0</v>
      </c>
      <c r="AA22" s="85">
        <f t="shared" si="1"/>
        <v>322.34100000000001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5.6550000000000002</v>
      </c>
      <c r="C26" s="72">
        <v>5.3529999999999998</v>
      </c>
      <c r="D26" s="72">
        <v>6.3789999999999996</v>
      </c>
      <c r="E26" s="72">
        <v>4.452</v>
      </c>
      <c r="F26" s="72">
        <v>70.03</v>
      </c>
      <c r="G26" s="72">
        <v>13.643000000000001</v>
      </c>
      <c r="H26" s="72">
        <v>11.281000000000001</v>
      </c>
      <c r="I26" s="72">
        <v>15.585000000000001</v>
      </c>
      <c r="J26" s="72">
        <v>16.137</v>
      </c>
      <c r="K26" s="72">
        <v>39.027000000000001</v>
      </c>
      <c r="L26" s="72">
        <v>63.890999999999998</v>
      </c>
      <c r="M26" s="72">
        <v>52.072000000000003</v>
      </c>
      <c r="N26" s="72">
        <v>34.462000000000003</v>
      </c>
      <c r="O26" s="72">
        <v>29.338999999999999</v>
      </c>
      <c r="P26" s="72">
        <v>34.195999999999998</v>
      </c>
      <c r="Q26" s="72">
        <v>37.082999999999998</v>
      </c>
      <c r="R26" s="72">
        <v>8.2539999999999996</v>
      </c>
      <c r="S26" s="72">
        <v>4.7439999999999998</v>
      </c>
      <c r="T26" s="72">
        <v>4.4420000000000002</v>
      </c>
      <c r="U26" s="72">
        <v>6.2939999999999996</v>
      </c>
      <c r="V26" s="72">
        <v>85.001999999999995</v>
      </c>
      <c r="W26" s="72">
        <v>3.7480000000000002</v>
      </c>
      <c r="X26" s="72">
        <v>10.976000000000001</v>
      </c>
      <c r="Y26" s="72">
        <v>28.141999999999999</v>
      </c>
      <c r="Z26" s="73"/>
      <c r="AA26" s="74">
        <f>SUM(B26:Z26)</f>
        <v>590.18700000000001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5.6550000000000002</v>
      </c>
      <c r="C28" s="57">
        <f t="shared" si="2"/>
        <v>5.3529999999999998</v>
      </c>
      <c r="D28" s="57">
        <f t="shared" si="2"/>
        <v>6.3789999999999996</v>
      </c>
      <c r="E28" s="57">
        <f t="shared" si="2"/>
        <v>4.452</v>
      </c>
      <c r="F28" s="57">
        <f t="shared" si="2"/>
        <v>70.03</v>
      </c>
      <c r="G28" s="57">
        <f t="shared" si="2"/>
        <v>13.643000000000001</v>
      </c>
      <c r="H28" s="57">
        <f t="shared" si="2"/>
        <v>11.281000000000001</v>
      </c>
      <c r="I28" s="57">
        <f t="shared" si="2"/>
        <v>15.585000000000001</v>
      </c>
      <c r="J28" s="57">
        <f t="shared" si="2"/>
        <v>16.137</v>
      </c>
      <c r="K28" s="57">
        <f t="shared" si="2"/>
        <v>39.027000000000001</v>
      </c>
      <c r="L28" s="57">
        <f t="shared" si="2"/>
        <v>63.890999999999998</v>
      </c>
      <c r="M28" s="57">
        <f t="shared" si="2"/>
        <v>52.072000000000003</v>
      </c>
      <c r="N28" s="57">
        <f t="shared" si="2"/>
        <v>34.462000000000003</v>
      </c>
      <c r="O28" s="57">
        <f t="shared" si="2"/>
        <v>29.338999999999999</v>
      </c>
      <c r="P28" s="57">
        <f t="shared" si="2"/>
        <v>34.195999999999998</v>
      </c>
      <c r="Q28" s="57">
        <f t="shared" si="2"/>
        <v>37.082999999999998</v>
      </c>
      <c r="R28" s="57">
        <f t="shared" si="2"/>
        <v>8.2539999999999996</v>
      </c>
      <c r="S28" s="57">
        <f t="shared" si="2"/>
        <v>4.7439999999999998</v>
      </c>
      <c r="T28" s="57">
        <f t="shared" si="2"/>
        <v>4.4420000000000002</v>
      </c>
      <c r="U28" s="57">
        <f t="shared" si="2"/>
        <v>6.2939999999999996</v>
      </c>
      <c r="V28" s="57">
        <f t="shared" si="2"/>
        <v>85.001999999999995</v>
      </c>
      <c r="W28" s="57">
        <f t="shared" si="2"/>
        <v>3.7480000000000002</v>
      </c>
      <c r="X28" s="57">
        <f t="shared" si="2"/>
        <v>10.976000000000001</v>
      </c>
      <c r="Y28" s="57">
        <f t="shared" si="2"/>
        <v>28.141999999999999</v>
      </c>
      <c r="Z28" s="58">
        <f t="shared" si="2"/>
        <v>0</v>
      </c>
      <c r="AA28" s="59">
        <f t="shared" si="2"/>
        <v>590.18700000000001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>
        <v>1.1000000000000001</v>
      </c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1.1000000000000001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1.1000000000000001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1.1000000000000001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>
        <v>1.1000000000000001</v>
      </c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1.1000000000000001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1.1000000000000001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1.1000000000000001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5.6549999999999994</v>
      </c>
      <c r="C47" s="83">
        <f t="shared" ref="C47:Z47" si="8">SUM(C10:C13)+C22+C36</f>
        <v>5.3529999999999998</v>
      </c>
      <c r="D47" s="83">
        <f t="shared" si="8"/>
        <v>6.3789999999999996</v>
      </c>
      <c r="E47" s="83">
        <f t="shared" si="8"/>
        <v>4.452</v>
      </c>
      <c r="F47" s="83">
        <f t="shared" si="8"/>
        <v>70.030000000000015</v>
      </c>
      <c r="G47" s="83">
        <f t="shared" si="8"/>
        <v>13.643000000000001</v>
      </c>
      <c r="H47" s="83">
        <f t="shared" si="8"/>
        <v>11.281000000000001</v>
      </c>
      <c r="I47" s="83">
        <f t="shared" si="8"/>
        <v>15.585000000000001</v>
      </c>
      <c r="J47" s="83">
        <f t="shared" si="8"/>
        <v>17.237000000000002</v>
      </c>
      <c r="K47" s="83">
        <f t="shared" si="8"/>
        <v>39.027000000000001</v>
      </c>
      <c r="L47" s="83">
        <f t="shared" si="8"/>
        <v>63.890999999999998</v>
      </c>
      <c r="M47" s="83">
        <f t="shared" si="8"/>
        <v>52.072000000000003</v>
      </c>
      <c r="N47" s="83">
        <f t="shared" si="8"/>
        <v>34.462000000000003</v>
      </c>
      <c r="O47" s="83">
        <f t="shared" si="8"/>
        <v>29.338999999999999</v>
      </c>
      <c r="P47" s="83">
        <f t="shared" si="8"/>
        <v>34.195999999999998</v>
      </c>
      <c r="Q47" s="83">
        <f t="shared" si="8"/>
        <v>37.083000000000006</v>
      </c>
      <c r="R47" s="83">
        <f t="shared" si="8"/>
        <v>8.2539999999999996</v>
      </c>
      <c r="S47" s="83">
        <f t="shared" si="8"/>
        <v>4.7439999999999998</v>
      </c>
      <c r="T47" s="83">
        <f t="shared" si="8"/>
        <v>4.4420000000000002</v>
      </c>
      <c r="U47" s="83">
        <f t="shared" si="8"/>
        <v>6.2940000000000005</v>
      </c>
      <c r="V47" s="83">
        <f t="shared" si="8"/>
        <v>85.001999999999995</v>
      </c>
      <c r="W47" s="83">
        <f t="shared" si="8"/>
        <v>3.7480000000000002</v>
      </c>
      <c r="X47" s="83">
        <f t="shared" si="8"/>
        <v>10.975999999999999</v>
      </c>
      <c r="Y47" s="83">
        <f t="shared" si="8"/>
        <v>28.142000000000003</v>
      </c>
      <c r="Z47" s="84">
        <f t="shared" si="8"/>
        <v>0</v>
      </c>
      <c r="AA47" s="100">
        <f>SUM(B47:Z47)</f>
        <v>591.28700000000003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-12</v>
      </c>
      <c r="H4" s="18">
        <v>-5.5</v>
      </c>
      <c r="I4" s="18">
        <v>-9.6999999999999993</v>
      </c>
      <c r="J4" s="18">
        <v>1.1000000000000001</v>
      </c>
      <c r="K4" s="18">
        <v>-39</v>
      </c>
      <c r="L4" s="18">
        <v>-63.9</v>
      </c>
      <c r="M4" s="18">
        <v>-52.1</v>
      </c>
      <c r="N4" s="18">
        <v>-34.5</v>
      </c>
      <c r="O4" s="18">
        <v>-29.3</v>
      </c>
      <c r="P4" s="18">
        <v>-34.200000000000003</v>
      </c>
      <c r="Q4" s="18">
        <v>-37.1</v>
      </c>
      <c r="R4" s="18"/>
      <c r="S4" s="18"/>
      <c r="T4" s="18"/>
      <c r="U4" s="18"/>
      <c r="V4" s="18"/>
      <c r="W4" s="18"/>
      <c r="X4" s="18"/>
      <c r="Y4" s="18">
        <v>-28.1</v>
      </c>
      <c r="Z4" s="19"/>
      <c r="AA4" s="107">
        <f>SUM(B4:Z4)</f>
        <v>-344.30000000000007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179.58</v>
      </c>
      <c r="C7" s="113">
        <v>175.47</v>
      </c>
      <c r="D7" s="113">
        <v>174.85</v>
      </c>
      <c r="E7" s="113">
        <v>163.32</v>
      </c>
      <c r="F7" s="113">
        <v>172.7</v>
      </c>
      <c r="G7" s="113">
        <v>192.32</v>
      </c>
      <c r="H7" s="113">
        <v>252.94</v>
      </c>
      <c r="I7" s="113">
        <v>304</v>
      </c>
      <c r="J7" s="113">
        <v>328</v>
      </c>
      <c r="K7" s="113">
        <v>245.07</v>
      </c>
      <c r="L7" s="113">
        <v>180.22</v>
      </c>
      <c r="M7" s="113">
        <v>173.31</v>
      </c>
      <c r="N7" s="113">
        <v>173.31</v>
      </c>
      <c r="O7" s="113">
        <v>173.31</v>
      </c>
      <c r="P7" s="113">
        <v>173.31</v>
      </c>
      <c r="Q7" s="113">
        <v>185.59</v>
      </c>
      <c r="R7" s="113">
        <v>257.24</v>
      </c>
      <c r="S7" s="113">
        <v>280.01</v>
      </c>
      <c r="T7" s="113">
        <v>317.39</v>
      </c>
      <c r="U7" s="113">
        <v>323.42</v>
      </c>
      <c r="V7" s="113">
        <v>291.52999999999997</v>
      </c>
      <c r="W7" s="113">
        <v>234.62</v>
      </c>
      <c r="X7" s="113">
        <v>236.14</v>
      </c>
      <c r="Y7" s="113">
        <v>180</v>
      </c>
      <c r="Z7" s="114"/>
      <c r="AA7" s="115">
        <v>223.65208333333337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>
        <v>12</v>
      </c>
      <c r="H15" s="129">
        <v>5.5</v>
      </c>
      <c r="I15" s="129">
        <v>9.6999999999999993</v>
      </c>
      <c r="J15" s="129"/>
      <c r="K15" s="129">
        <v>39</v>
      </c>
      <c r="L15" s="129">
        <v>63.9</v>
      </c>
      <c r="M15" s="129">
        <v>52.1</v>
      </c>
      <c r="N15" s="129">
        <v>34.5</v>
      </c>
      <c r="O15" s="129">
        <v>29.3</v>
      </c>
      <c r="P15" s="129">
        <v>34.200000000000003</v>
      </c>
      <c r="Q15" s="129">
        <v>37.1</v>
      </c>
      <c r="R15" s="129"/>
      <c r="S15" s="129"/>
      <c r="T15" s="129"/>
      <c r="U15" s="129"/>
      <c r="V15" s="125"/>
      <c r="W15" s="129"/>
      <c r="X15" s="129"/>
      <c r="Y15" s="129">
        <v>28.1</v>
      </c>
      <c r="Z15" s="127"/>
      <c r="AA15" s="128">
        <f t="shared" si="0"/>
        <v>345.40000000000003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12</v>
      </c>
      <c r="H16" s="131">
        <f t="shared" si="1"/>
        <v>5.5</v>
      </c>
      <c r="I16" s="131">
        <f t="shared" si="1"/>
        <v>9.6999999999999993</v>
      </c>
      <c r="J16" s="131">
        <f t="shared" si="1"/>
        <v>0</v>
      </c>
      <c r="K16" s="131">
        <f t="shared" si="1"/>
        <v>39</v>
      </c>
      <c r="L16" s="131">
        <f t="shared" si="1"/>
        <v>63.9</v>
      </c>
      <c r="M16" s="131">
        <f t="shared" si="1"/>
        <v>52.1</v>
      </c>
      <c r="N16" s="131">
        <f t="shared" si="1"/>
        <v>34.5</v>
      </c>
      <c r="O16" s="131">
        <f t="shared" si="1"/>
        <v>29.3</v>
      </c>
      <c r="P16" s="131">
        <f t="shared" si="1"/>
        <v>34.200000000000003</v>
      </c>
      <c r="Q16" s="131">
        <f t="shared" si="1"/>
        <v>37.1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28.1</v>
      </c>
      <c r="Z16" s="132" t="str">
        <f t="shared" si="1"/>
        <v/>
      </c>
      <c r="AA16" s="85">
        <f t="shared" si="0"/>
        <v>345.40000000000003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>
        <v>1.1000000000000001</v>
      </c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1.1000000000000001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1.1000000000000001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1.1000000000000001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2021-10-19T13:21:58Z</dcterms:created>
  <dcterms:modified xsi:type="dcterms:W3CDTF">2021-10-19T13:21:58Z</dcterms:modified>
</cp:coreProperties>
</file>