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[1]SPOT_Orders_OverView_01!$A$24:$A$41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<sst xmlns="http://schemas.openxmlformats.org/spreadsheetml/2006/main" count="109" uniqueCount="48">
  <si>
    <t>Publication on: 18/10/2021 16:32:57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</si>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</sst>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19.765999999999998</c:v>
                </c:pt>
                <c:pt idx="8">
                  <c:v>44.206000000000003</c:v>
                </c:pt>
                <c:pt idx="9">
                  <c:v>120</c:v>
                </c:pt>
                <c:pt idx="16">
                  <c:v>231</c:v>
                </c:pt>
                <c:pt idx="17">
                  <c:v>140.048</c:v>
                </c:pt>
                <c:pt idx="18">
                  <c:v>24.36</c:v>
                </c:pt>
                <c:pt idx="19">
                  <c:v>25.434000000000001</c:v>
                </c:pt>
                <c:pt idx="20">
                  <c:v>140.06800000000001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1.1000000000000001</c:v>
                </c:pt>
                <c:pt idx="6">
                  <c:v>0</c:v>
                </c:pt>
                <c:pt idx="7">
                  <c:v>0</c:v>
                </c:pt>
                <c:pt idx="8">
                  <c:v>447.1</c:v>
                </c:pt>
                <c:pt idx="9">
                  <c:v>60.5</c:v>
                </c:pt>
                <c:pt idx="10">
                  <c:v>71.8</c:v>
                </c:pt>
                <c:pt idx="11">
                  <c:v>84.3</c:v>
                </c:pt>
                <c:pt idx="12">
                  <c:v>101.6</c:v>
                </c:pt>
                <c:pt idx="13">
                  <c:v>92</c:v>
                </c:pt>
                <c:pt idx="14">
                  <c:v>75</c:v>
                </c:pt>
                <c:pt idx="15">
                  <c:v>299.10000000000002</c:v>
                </c:pt>
                <c:pt idx="16">
                  <c:v>362.7</c:v>
                </c:pt>
                <c:pt idx="17">
                  <c:v>267.89999999999998</c:v>
                </c:pt>
                <c:pt idx="18">
                  <c:v>741.1</c:v>
                </c:pt>
                <c:pt idx="19">
                  <c:v>1000</c:v>
                </c:pt>
                <c:pt idx="20">
                  <c:v>694.4</c:v>
                </c:pt>
                <c:pt idx="21">
                  <c:v>520.20000000000005</c:v>
                </c:pt>
                <c:pt idx="22">
                  <c:v>148.1</c:v>
                </c:pt>
                <c:pt idx="23">
                  <c:v>94.4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6.5000000000000002E-2</c:v>
                </c:pt>
                <c:pt idx="1">
                  <c:v>2.4249999999999998</c:v>
                </c:pt>
                <c:pt idx="2">
                  <c:v>3.6389999999999998</c:v>
                </c:pt>
                <c:pt idx="3">
                  <c:v>2.9790000000000001</c:v>
                </c:pt>
                <c:pt idx="4">
                  <c:v>2.1320000000000001</c:v>
                </c:pt>
                <c:pt idx="5">
                  <c:v>0.65500000000000003</c:v>
                </c:pt>
                <c:pt idx="6">
                  <c:v>7.3010000000000002</c:v>
                </c:pt>
                <c:pt idx="7">
                  <c:v>37.602000000000004</c:v>
                </c:pt>
                <c:pt idx="8">
                  <c:v>42.100999999999999</c:v>
                </c:pt>
                <c:pt idx="9">
                  <c:v>18.318999999999999</c:v>
                </c:pt>
                <c:pt idx="10">
                  <c:v>3.218</c:v>
                </c:pt>
                <c:pt idx="11">
                  <c:v>0.81299999999999994</c:v>
                </c:pt>
                <c:pt idx="15">
                  <c:v>21.27</c:v>
                </c:pt>
                <c:pt idx="16">
                  <c:v>33.065999999999995</c:v>
                </c:pt>
                <c:pt idx="17">
                  <c:v>36.512</c:v>
                </c:pt>
                <c:pt idx="18">
                  <c:v>45.974999999999994</c:v>
                </c:pt>
                <c:pt idx="19">
                  <c:v>45.819000000000003</c:v>
                </c:pt>
                <c:pt idx="20">
                  <c:v>37.975999999999999</c:v>
                </c:pt>
                <c:pt idx="21">
                  <c:v>18.155000000000001</c:v>
                </c:pt>
                <c:pt idx="22">
                  <c:v>27.295999999999999</c:v>
                </c:pt>
                <c:pt idx="23">
                  <c:v>6.8160000000000007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12.648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9638000"/>
        <c:axId val="1796383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8.7220000000000013</c:v>
                </c:pt>
                <c:pt idx="1">
                  <c:v>15.393000000000001</c:v>
                </c:pt>
                <c:pt idx="2">
                  <c:v>14.465</c:v>
                </c:pt>
                <c:pt idx="3">
                  <c:v>8.6010000000000009</c:v>
                </c:pt>
                <c:pt idx="4">
                  <c:v>12.888999999999999</c:v>
                </c:pt>
                <c:pt idx="5">
                  <c:v>7.0809999999999995</c:v>
                </c:pt>
                <c:pt idx="6">
                  <c:v>25.402000000000001</c:v>
                </c:pt>
                <c:pt idx="7">
                  <c:v>76.494</c:v>
                </c:pt>
                <c:pt idx="8">
                  <c:v>567.60300000000007</c:v>
                </c:pt>
                <c:pt idx="9">
                  <c:v>218.666</c:v>
                </c:pt>
                <c:pt idx="10">
                  <c:v>87.61699999999999</c:v>
                </c:pt>
                <c:pt idx="11">
                  <c:v>97.86</c:v>
                </c:pt>
                <c:pt idx="12">
                  <c:v>111.994</c:v>
                </c:pt>
                <c:pt idx="13">
                  <c:v>106.655</c:v>
                </c:pt>
                <c:pt idx="14">
                  <c:v>95.022000000000006</c:v>
                </c:pt>
                <c:pt idx="15">
                  <c:v>345.91700000000003</c:v>
                </c:pt>
                <c:pt idx="16">
                  <c:v>645.98599999999999</c:v>
                </c:pt>
                <c:pt idx="17">
                  <c:v>466.517</c:v>
                </c:pt>
                <c:pt idx="18">
                  <c:v>826.53899999999999</c:v>
                </c:pt>
                <c:pt idx="19">
                  <c:v>1083.652</c:v>
                </c:pt>
                <c:pt idx="20">
                  <c:v>881.48699999999997</c:v>
                </c:pt>
                <c:pt idx="21">
                  <c:v>551.53600000000006</c:v>
                </c:pt>
                <c:pt idx="22">
                  <c:v>181.27099999999999</c:v>
                </c:pt>
                <c:pt idx="23">
                  <c:v>107.80799999999999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638000"/>
        <c:axId val="1796383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198</c:v>
                </c:pt>
                <c:pt idx="1">
                  <c:v>198</c:v>
                </c:pt>
                <c:pt idx="2">
                  <c:v>192.4</c:v>
                </c:pt>
                <c:pt idx="3">
                  <c:v>192.4</c:v>
                </c:pt>
                <c:pt idx="4">
                  <c:v>192.86</c:v>
                </c:pt>
                <c:pt idx="5">
                  <c:v>206</c:v>
                </c:pt>
                <c:pt idx="6">
                  <c:v>273.5</c:v>
                </c:pt>
                <c:pt idx="7">
                  <c:v>328</c:v>
                </c:pt>
                <c:pt idx="8">
                  <c:v>344.12</c:v>
                </c:pt>
                <c:pt idx="9">
                  <c:v>306.23</c:v>
                </c:pt>
                <c:pt idx="10">
                  <c:v>259.18</c:v>
                </c:pt>
                <c:pt idx="11">
                  <c:v>237.56</c:v>
                </c:pt>
                <c:pt idx="12">
                  <c:v>224.42</c:v>
                </c:pt>
                <c:pt idx="13">
                  <c:v>225.6</c:v>
                </c:pt>
                <c:pt idx="14">
                  <c:v>231.46</c:v>
                </c:pt>
                <c:pt idx="15">
                  <c:v>267.5</c:v>
                </c:pt>
                <c:pt idx="16">
                  <c:v>297.83</c:v>
                </c:pt>
                <c:pt idx="17">
                  <c:v>322.45999999999998</c:v>
                </c:pt>
                <c:pt idx="18">
                  <c:v>379</c:v>
                </c:pt>
                <c:pt idx="19">
                  <c:v>385</c:v>
                </c:pt>
                <c:pt idx="20">
                  <c:v>342</c:v>
                </c:pt>
                <c:pt idx="21">
                  <c:v>290</c:v>
                </c:pt>
                <c:pt idx="22">
                  <c:v>261.70999999999998</c:v>
                </c:pt>
                <c:pt idx="23">
                  <c:v>235.17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639176"/>
        <c:axId val="179638784"/>
      </c:lineChart>
      <c:catAx>
        <c:axId val="179638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638392"/>
        <c:crosses val="autoZero"/>
        <c:auto val="1"/>
        <c:lblAlgn val="ctr"/>
        <c:lblOffset val="100"/>
        <c:noMultiLvlLbl val="0"/>
      </c:catAx>
      <c:valAx>
        <c:axId val="179638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638000"/>
        <c:crosses val="autoZero"/>
        <c:crossBetween val="between"/>
      </c:valAx>
      <c:valAx>
        <c:axId val="179638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639176"/>
        <c:crosses val="max"/>
        <c:crossBetween val="between"/>
      </c:valAx>
      <c:catAx>
        <c:axId val="179639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9638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44488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744.88199999999983</v>
          </cell>
        </row>
        <row r="28">
          <cell r="C28">
            <v>12.648</v>
          </cell>
        </row>
        <row r="29">
          <cell r="C29">
            <v>5069.2999999999993</v>
          </cell>
        </row>
        <row r="30">
          <cell r="C30">
            <v>394.13400000000001</v>
          </cell>
        </row>
        <row r="31">
          <cell r="C31">
            <v>5</v>
          </cell>
        </row>
        <row r="32">
          <cell r="C32">
            <v>62.579000000000001</v>
          </cell>
        </row>
        <row r="33">
          <cell r="C33">
            <v>256.63900000000007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75.611000000000004</v>
          </cell>
        </row>
        <row r="40">
          <cell r="C40">
            <v>160.49000000000004</v>
          </cell>
        </row>
        <row r="41">
          <cell r="C41">
            <v>0</v>
          </cell>
        </row>
        <row r="42">
          <cell r="C42">
            <v>48.900000000000006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390</v>
          </cell>
        </row>
        <row r="46">
          <cell r="C46">
            <v>5801.2110000000002</v>
          </cell>
        </row>
        <row r="47">
          <cell r="C47">
            <v>68.964999999999989</v>
          </cell>
        </row>
      </sheetData>
      <sheetData sheetId="4"/>
      <sheetData sheetId="5"/>
      <sheetData sheetId="6"/>
      <sheetData sheetId="7">
        <row r="7">
          <cell r="B7">
            <v>198</v>
          </cell>
          <cell r="C7">
            <v>198</v>
          </cell>
          <cell r="D7">
            <v>192.4</v>
          </cell>
          <cell r="E7">
            <v>192.4</v>
          </cell>
          <cell r="F7">
            <v>192.86</v>
          </cell>
          <cell r="G7">
            <v>206</v>
          </cell>
          <cell r="H7">
            <v>273.5</v>
          </cell>
          <cell r="I7">
            <v>328</v>
          </cell>
          <cell r="J7">
            <v>344.12</v>
          </cell>
          <cell r="K7">
            <v>306.23</v>
          </cell>
          <cell r="L7">
            <v>259.18</v>
          </cell>
          <cell r="M7">
            <v>237.56</v>
          </cell>
          <cell r="N7">
            <v>224.42</v>
          </cell>
          <cell r="O7">
            <v>225.6</v>
          </cell>
          <cell r="P7">
            <v>231.46</v>
          </cell>
          <cell r="Q7">
            <v>267.5</v>
          </cell>
          <cell r="R7">
            <v>297.83</v>
          </cell>
          <cell r="S7">
            <v>322.45999999999998</v>
          </cell>
          <cell r="T7">
            <v>379</v>
          </cell>
          <cell r="U7">
            <v>385</v>
          </cell>
          <cell r="V7">
            <v>342</v>
          </cell>
          <cell r="W7">
            <v>290</v>
          </cell>
          <cell r="X7">
            <v>261.70999999999998</v>
          </cell>
          <cell r="Y7">
            <v>235.17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198</v>
          </cell>
          <cell r="C7">
            <v>198</v>
          </cell>
          <cell r="D7">
            <v>192.4</v>
          </cell>
          <cell r="E7">
            <v>192.4</v>
          </cell>
          <cell r="F7">
            <v>192.86</v>
          </cell>
          <cell r="G7">
            <v>206</v>
          </cell>
          <cell r="H7">
            <v>273.5</v>
          </cell>
          <cell r="I7">
            <v>328</v>
          </cell>
          <cell r="J7">
            <v>344.12</v>
          </cell>
          <cell r="K7">
            <v>306.23</v>
          </cell>
          <cell r="L7">
            <v>259.18</v>
          </cell>
          <cell r="M7">
            <v>237.56</v>
          </cell>
          <cell r="N7">
            <v>224.42</v>
          </cell>
          <cell r="O7">
            <v>225.6</v>
          </cell>
          <cell r="P7">
            <v>231.46</v>
          </cell>
          <cell r="Q7">
            <v>267.5</v>
          </cell>
          <cell r="R7">
            <v>297.83</v>
          </cell>
          <cell r="S7">
            <v>322.45999999999998</v>
          </cell>
          <cell r="T7">
            <v>379</v>
          </cell>
          <cell r="U7">
            <v>385</v>
          </cell>
          <cell r="V7">
            <v>342</v>
          </cell>
          <cell r="W7">
            <v>290</v>
          </cell>
          <cell r="X7">
            <v>261.70999999999998</v>
          </cell>
          <cell r="Y7">
            <v>235.17</v>
          </cell>
        </row>
        <row r="24">
          <cell r="K24">
            <v>120</v>
          </cell>
          <cell r="R24">
            <v>221</v>
          </cell>
          <cell r="S24">
            <v>120</v>
          </cell>
          <cell r="V24">
            <v>120</v>
          </cell>
        </row>
        <row r="32">
          <cell r="J32">
            <v>24</v>
          </cell>
        </row>
        <row r="35">
          <cell r="I35">
            <v>9.8829999999999991</v>
          </cell>
          <cell r="J35">
            <v>10.103</v>
          </cell>
          <cell r="R35">
            <v>5</v>
          </cell>
          <cell r="S35">
            <v>10.023999999999999</v>
          </cell>
          <cell r="T35">
            <v>12.18</v>
          </cell>
          <cell r="U35">
            <v>12.717000000000001</v>
          </cell>
          <cell r="V35">
            <v>10.034000000000001</v>
          </cell>
        </row>
        <row r="36">
          <cell r="I36">
            <v>9.8829999999999991</v>
          </cell>
          <cell r="J36">
            <v>10.103</v>
          </cell>
          <cell r="R36">
            <v>5</v>
          </cell>
          <cell r="S36">
            <v>10.023999999999999</v>
          </cell>
          <cell r="T36">
            <v>12.18</v>
          </cell>
          <cell r="U36">
            <v>12.717000000000001</v>
          </cell>
          <cell r="V36">
            <v>10.034000000000001</v>
          </cell>
        </row>
        <row r="51">
          <cell r="Q51">
            <v>12.648</v>
          </cell>
        </row>
        <row r="57">
          <cell r="B57">
            <v>6.5000000000000002E-2</v>
          </cell>
          <cell r="C57">
            <v>2.4249999999999998</v>
          </cell>
          <cell r="D57">
            <v>3.6389999999999998</v>
          </cell>
          <cell r="E57">
            <v>2.9790000000000001</v>
          </cell>
          <cell r="F57">
            <v>2.1320000000000001</v>
          </cell>
          <cell r="G57">
            <v>0.65500000000000003</v>
          </cell>
          <cell r="H57">
            <v>7.3010000000000002</v>
          </cell>
          <cell r="I57">
            <v>37.602000000000004</v>
          </cell>
          <cell r="J57">
            <v>42.100999999999999</v>
          </cell>
          <cell r="K57">
            <v>18.318999999999999</v>
          </cell>
          <cell r="L57">
            <v>3.218</v>
          </cell>
          <cell r="M57">
            <v>0.81299999999999994</v>
          </cell>
          <cell r="Q57">
            <v>21.27</v>
          </cell>
          <cell r="R57">
            <v>33.065999999999995</v>
          </cell>
          <cell r="S57">
            <v>36.512</v>
          </cell>
          <cell r="T57">
            <v>45.974999999999994</v>
          </cell>
          <cell r="U57">
            <v>45.819000000000003</v>
          </cell>
          <cell r="V57">
            <v>37.975999999999999</v>
          </cell>
          <cell r="W57">
            <v>18.155000000000001</v>
          </cell>
          <cell r="X57">
            <v>27.295999999999999</v>
          </cell>
          <cell r="Y57">
            <v>6.8160000000000007</v>
          </cell>
        </row>
        <row r="62">
          <cell r="J62">
            <v>1</v>
          </cell>
          <cell r="S62">
            <v>1</v>
          </cell>
          <cell r="T62">
            <v>1</v>
          </cell>
          <cell r="U62">
            <v>1</v>
          </cell>
          <cell r="V62">
            <v>1</v>
          </cell>
        </row>
        <row r="63">
          <cell r="C63">
            <v>1.3759999999999999</v>
          </cell>
          <cell r="D63">
            <v>1.4830000000000001</v>
          </cell>
          <cell r="F63">
            <v>3.2290000000000001</v>
          </cell>
          <cell r="H63">
            <v>10.706</v>
          </cell>
          <cell r="I63">
            <v>5.62</v>
          </cell>
          <cell r="J63">
            <v>6.9459999999999997</v>
          </cell>
          <cell r="K63">
            <v>6.62</v>
          </cell>
          <cell r="L63">
            <v>2.2829999999999999</v>
          </cell>
          <cell r="P63">
            <v>5.8339999999999996</v>
          </cell>
          <cell r="Q63">
            <v>0.57799999999999996</v>
          </cell>
          <cell r="R63">
            <v>3.4049999999999998</v>
          </cell>
          <cell r="S63">
            <v>2.8490000000000002</v>
          </cell>
          <cell r="T63">
            <v>0.72199999999999998</v>
          </cell>
          <cell r="U63">
            <v>2.6850000000000001</v>
          </cell>
          <cell r="V63">
            <v>0.13200000000000001</v>
          </cell>
          <cell r="W63">
            <v>2.2360000000000002</v>
          </cell>
          <cell r="X63">
            <v>3.5070000000000001</v>
          </cell>
          <cell r="Y63">
            <v>2.3679999999999999</v>
          </cell>
        </row>
        <row r="64">
          <cell r="B64">
            <v>0.63300000000000001</v>
          </cell>
          <cell r="C64">
            <v>11.575000000000001</v>
          </cell>
          <cell r="D64">
            <v>9.3169999999999984</v>
          </cell>
          <cell r="E64">
            <v>5.665</v>
          </cell>
          <cell r="F64">
            <v>7.5729999999999995</v>
          </cell>
          <cell r="G64">
            <v>5.3250000000000011</v>
          </cell>
          <cell r="H64">
            <v>7.3949999999999996</v>
          </cell>
          <cell r="I64">
            <v>13.506</v>
          </cell>
          <cell r="J64">
            <v>26.234999999999996</v>
          </cell>
          <cell r="K64">
            <v>13.261000000000001</v>
          </cell>
          <cell r="L64">
            <v>10.286</v>
          </cell>
          <cell r="M64">
            <v>12.754</v>
          </cell>
          <cell r="N64">
            <v>10.347</v>
          </cell>
          <cell r="O64">
            <v>14.666</v>
          </cell>
          <cell r="P64">
            <v>14.189</v>
          </cell>
          <cell r="Q64">
            <v>12.359</v>
          </cell>
          <cell r="R64">
            <v>15.839999999999998</v>
          </cell>
          <cell r="S64">
            <v>18.178999999999998</v>
          </cell>
          <cell r="T64">
            <v>13.382</v>
          </cell>
          <cell r="U64">
            <v>8.7140000000000004</v>
          </cell>
          <cell r="V64">
            <v>7.931</v>
          </cell>
          <cell r="W64">
            <v>10.975999999999999</v>
          </cell>
          <cell r="X64">
            <v>2.3529999999999998</v>
          </cell>
          <cell r="Y64">
            <v>4.1779999999999999</v>
          </cell>
        </row>
        <row r="74">
          <cell r="B74">
            <v>8</v>
          </cell>
          <cell r="G74">
            <v>1.1000000000000001</v>
          </cell>
          <cell r="J74">
            <v>447.1</v>
          </cell>
          <cell r="K74">
            <v>60.5</v>
          </cell>
          <cell r="L74">
            <v>71.8</v>
          </cell>
          <cell r="M74">
            <v>84.3</v>
          </cell>
          <cell r="N74">
            <v>101.6</v>
          </cell>
          <cell r="O74">
            <v>92</v>
          </cell>
          <cell r="P74">
            <v>75</v>
          </cell>
          <cell r="Q74">
            <v>299.10000000000002</v>
          </cell>
          <cell r="R74">
            <v>362.7</v>
          </cell>
          <cell r="S74">
            <v>267.89999999999998</v>
          </cell>
          <cell r="T74">
            <v>741.1</v>
          </cell>
          <cell r="U74">
            <v>1000</v>
          </cell>
          <cell r="V74">
            <v>694.4</v>
          </cell>
          <cell r="W74">
            <v>520.20000000000005</v>
          </cell>
          <cell r="X74">
            <v>148.1</v>
          </cell>
          <cell r="Y74">
            <v>94.4</v>
          </cell>
        </row>
      </sheetData>
      <sheetData sheetId="17">
        <row r="33">
          <cell r="J33">
            <v>390</v>
          </cell>
        </row>
        <row r="38">
          <cell r="U38">
            <v>148</v>
          </cell>
        </row>
        <row r="42">
          <cell r="R42">
            <v>90</v>
          </cell>
          <cell r="S42">
            <v>90</v>
          </cell>
          <cell r="T42">
            <v>250</v>
          </cell>
          <cell r="U42">
            <v>246</v>
          </cell>
          <cell r="V42">
            <v>220</v>
          </cell>
          <cell r="W42">
            <v>90</v>
          </cell>
        </row>
        <row r="43">
          <cell r="R43">
            <v>25</v>
          </cell>
          <cell r="S43">
            <v>25</v>
          </cell>
          <cell r="T43">
            <v>105</v>
          </cell>
          <cell r="U43">
            <v>130</v>
          </cell>
          <cell r="V43">
            <v>130</v>
          </cell>
        </row>
        <row r="44">
          <cell r="T44">
            <v>68</v>
          </cell>
          <cell r="U44">
            <v>68</v>
          </cell>
          <cell r="V44">
            <v>68</v>
          </cell>
        </row>
        <row r="45">
          <cell r="J45">
            <v>20</v>
          </cell>
          <cell r="K45">
            <v>20</v>
          </cell>
          <cell r="L45">
            <v>20</v>
          </cell>
          <cell r="Q45">
            <v>90</v>
          </cell>
          <cell r="R45">
            <v>90</v>
          </cell>
          <cell r="S45">
            <v>90</v>
          </cell>
          <cell r="T45">
            <v>75.587000000000003</v>
          </cell>
          <cell r="U45">
            <v>90</v>
          </cell>
          <cell r="V45">
            <v>90</v>
          </cell>
          <cell r="W45">
            <v>90</v>
          </cell>
        </row>
        <row r="46">
          <cell r="H46">
            <v>20</v>
          </cell>
          <cell r="I46">
            <v>1.282</v>
          </cell>
          <cell r="K46">
            <v>20</v>
          </cell>
          <cell r="L46">
            <v>20</v>
          </cell>
          <cell r="M46">
            <v>90</v>
          </cell>
          <cell r="N46">
            <v>90</v>
          </cell>
          <cell r="O46">
            <v>90</v>
          </cell>
          <cell r="P46">
            <v>90</v>
          </cell>
          <cell r="Q46">
            <v>90</v>
          </cell>
          <cell r="R46">
            <v>90</v>
          </cell>
          <cell r="U46">
            <v>84.483999999999995</v>
          </cell>
          <cell r="V46">
            <v>90</v>
          </cell>
          <cell r="W46">
            <v>90</v>
          </cell>
          <cell r="X46">
            <v>90</v>
          </cell>
          <cell r="Y46">
            <v>90</v>
          </cell>
        </row>
        <row r="47">
          <cell r="K47">
            <v>20</v>
          </cell>
          <cell r="L47">
            <v>20</v>
          </cell>
          <cell r="Q47">
            <v>90</v>
          </cell>
          <cell r="R47">
            <v>90</v>
          </cell>
          <cell r="V47">
            <v>20</v>
          </cell>
          <cell r="W47">
            <v>20</v>
          </cell>
          <cell r="X47">
            <v>90</v>
          </cell>
        </row>
        <row r="48">
          <cell r="H48">
            <v>4.8579999999999997</v>
          </cell>
          <cell r="I48">
            <v>55</v>
          </cell>
          <cell r="J48">
            <v>55</v>
          </cell>
          <cell r="K48">
            <v>55</v>
          </cell>
          <cell r="Q48">
            <v>55</v>
          </cell>
          <cell r="R48">
            <v>55</v>
          </cell>
          <cell r="S48">
            <v>55</v>
          </cell>
          <cell r="T48">
            <v>55</v>
          </cell>
          <cell r="U48">
            <v>55</v>
          </cell>
          <cell r="V48">
            <v>55</v>
          </cell>
          <cell r="W48">
            <v>55</v>
          </cell>
        </row>
        <row r="51">
          <cell r="J51">
            <v>80</v>
          </cell>
          <cell r="K51">
            <v>80</v>
          </cell>
          <cell r="R51">
            <v>185</v>
          </cell>
          <cell r="S51">
            <v>185</v>
          </cell>
          <cell r="T51">
            <v>185</v>
          </cell>
          <cell r="U51">
            <v>185</v>
          </cell>
          <cell r="V51">
            <v>185</v>
          </cell>
          <cell r="W51">
            <v>185</v>
          </cell>
        </row>
        <row r="53">
          <cell r="T53">
            <v>76</v>
          </cell>
          <cell r="U53">
            <v>76</v>
          </cell>
        </row>
        <row r="57">
          <cell r="B57">
            <v>8.5890000000000004</v>
          </cell>
          <cell r="D57">
            <v>0.437</v>
          </cell>
          <cell r="E57">
            <v>0.78099999999999992</v>
          </cell>
          <cell r="F57">
            <v>0.82099999999999995</v>
          </cell>
          <cell r="G57">
            <v>6.8570000000000002</v>
          </cell>
          <cell r="H57">
            <v>0.42899999999999999</v>
          </cell>
          <cell r="I57">
            <v>0.39300000000000002</v>
          </cell>
          <cell r="J57">
            <v>1.0189999999999999</v>
          </cell>
          <cell r="K57">
            <v>0.90100000000000002</v>
          </cell>
          <cell r="L57">
            <v>4.0060000000000002</v>
          </cell>
          <cell r="M57">
            <v>7.2100000000000009</v>
          </cell>
          <cell r="N57">
            <v>14.628</v>
          </cell>
          <cell r="O57">
            <v>11.384</v>
          </cell>
          <cell r="P57">
            <v>4.7290000000000001</v>
          </cell>
          <cell r="S57">
            <v>0.24199999999999999</v>
          </cell>
          <cell r="T57">
            <v>0.71199999999999997</v>
          </cell>
          <cell r="U57">
            <v>1.149</v>
          </cell>
          <cell r="V57">
            <v>1.5009999999999999</v>
          </cell>
          <cell r="W57">
            <v>1.33</v>
          </cell>
          <cell r="X57">
            <v>0.80600000000000005</v>
          </cell>
          <cell r="Y57">
            <v>1.0409999999999999</v>
          </cell>
        </row>
        <row r="63">
          <cell r="I63">
            <v>6.5890000000000004</v>
          </cell>
          <cell r="J63">
            <v>7.01</v>
          </cell>
          <cell r="K63">
            <v>7.4020000000000001</v>
          </cell>
          <cell r="L63">
            <v>7.7480000000000002</v>
          </cell>
          <cell r="M63">
            <v>0.46600000000000003</v>
          </cell>
          <cell r="Q63">
            <v>7.2309999999999999</v>
          </cell>
          <cell r="R63">
            <v>7.1230000000000002</v>
          </cell>
          <cell r="S63">
            <v>6.9429999999999996</v>
          </cell>
          <cell r="T63">
            <v>6.0960000000000001</v>
          </cell>
          <cell r="V63">
            <v>6.3529999999999998</v>
          </cell>
          <cell r="W63">
            <v>6.4829999999999997</v>
          </cell>
          <cell r="Y63">
            <v>6.1669999999999998</v>
          </cell>
        </row>
        <row r="64">
          <cell r="B64">
            <v>0.13300000000000001</v>
          </cell>
          <cell r="C64">
            <v>9.2999999999999999E-2</v>
          </cell>
          <cell r="D64">
            <v>0.128</v>
          </cell>
          <cell r="E64">
            <v>0.12</v>
          </cell>
          <cell r="F64">
            <v>6.8000000000000005E-2</v>
          </cell>
          <cell r="G64">
            <v>0.224</v>
          </cell>
          <cell r="H64">
            <v>0.115</v>
          </cell>
          <cell r="I64">
            <v>13.23</v>
          </cell>
          <cell r="J64">
            <v>14.574</v>
          </cell>
          <cell r="K64">
            <v>15.363</v>
          </cell>
          <cell r="L64">
            <v>15.863</v>
          </cell>
          <cell r="M64">
            <v>0.184</v>
          </cell>
          <cell r="N64">
            <v>7.3659999999999997</v>
          </cell>
          <cell r="O64">
            <v>5.2709999999999999</v>
          </cell>
          <cell r="P64">
            <v>0.29299999999999998</v>
          </cell>
          <cell r="Q64">
            <v>13.686</v>
          </cell>
          <cell r="R64">
            <v>13.863000000000001</v>
          </cell>
          <cell r="S64">
            <v>14.332000000000001</v>
          </cell>
          <cell r="T64">
            <v>5.1440000000000001</v>
          </cell>
          <cell r="U64">
            <v>1.9E-2</v>
          </cell>
          <cell r="V64">
            <v>15.633000000000001</v>
          </cell>
          <cell r="W64">
            <v>13.723000000000001</v>
          </cell>
          <cell r="X64">
            <v>0.46499999999999997</v>
          </cell>
          <cell r="Y64">
            <v>10.6</v>
          </cell>
        </row>
        <row r="74">
          <cell r="C74">
            <v>15.3</v>
          </cell>
          <cell r="D74">
            <v>13.9</v>
          </cell>
          <cell r="E74">
            <v>7.7</v>
          </cell>
          <cell r="F74">
            <v>12</v>
          </cell>
        </row>
      </sheetData>
      <sheetData sheetId="18">
        <row r="7">
          <cell r="B7">
            <v>198</v>
          </cell>
          <cell r="C7">
            <v>198</v>
          </cell>
          <cell r="D7">
            <v>192.4</v>
          </cell>
          <cell r="E7">
            <v>192.4</v>
          </cell>
          <cell r="F7">
            <v>192.86</v>
          </cell>
          <cell r="G7">
            <v>206</v>
          </cell>
          <cell r="H7">
            <v>273.5</v>
          </cell>
          <cell r="I7">
            <v>328</v>
          </cell>
          <cell r="J7">
            <v>344.12</v>
          </cell>
          <cell r="K7">
            <v>306.23</v>
          </cell>
          <cell r="L7">
            <v>259.18</v>
          </cell>
          <cell r="M7">
            <v>237.56</v>
          </cell>
          <cell r="N7">
            <v>224.42</v>
          </cell>
          <cell r="O7">
            <v>225.6</v>
          </cell>
          <cell r="P7">
            <v>231.46</v>
          </cell>
          <cell r="Q7">
            <v>267.5</v>
          </cell>
          <cell r="R7">
            <v>297.83</v>
          </cell>
          <cell r="S7">
            <v>322.45999999999998</v>
          </cell>
          <cell r="T7">
            <v>379</v>
          </cell>
          <cell r="U7">
            <v>385</v>
          </cell>
          <cell r="V7">
            <v>342</v>
          </cell>
          <cell r="W7">
            <v>290</v>
          </cell>
          <cell r="X7">
            <v>261.70999999999998</v>
          </cell>
          <cell r="Y7">
            <v>235.17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ATTIKI_GSC</v>
          </cell>
        </row>
        <row r="25">
          <cell r="A25" t="str">
            <v>ELINOIL</v>
          </cell>
        </row>
        <row r="26">
          <cell r="A26" t="str">
            <v>ELPEDISON</v>
          </cell>
        </row>
        <row r="27">
          <cell r="A27" t="str">
            <v>ELTA</v>
          </cell>
        </row>
        <row r="28">
          <cell r="A28" t="str">
            <v>EPA_THESS</v>
          </cell>
        </row>
        <row r="29">
          <cell r="A29" t="str">
            <v>EUNICE_AGG</v>
          </cell>
        </row>
        <row r="30">
          <cell r="A30" t="str">
            <v>FORENA</v>
          </cell>
        </row>
        <row r="31">
          <cell r="A31" t="str">
            <v>INACCESS</v>
          </cell>
        </row>
        <row r="32">
          <cell r="A32" t="str">
            <v>KVMARKOUSA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VIOLAR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44489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8.6980000000000004</v>
      </c>
      <c r="C4" s="18">
        <v>15.375999999999999</v>
      </c>
      <c r="D4" s="18">
        <v>14.438999999999998</v>
      </c>
      <c r="E4" s="18">
        <v>8.6440000000000001</v>
      </c>
      <c r="F4" s="18">
        <v>12.934000000000003</v>
      </c>
      <c r="G4" s="18">
        <v>7.0800000000000018</v>
      </c>
      <c r="H4" s="18">
        <v>25.402000000000005</v>
      </c>
      <c r="I4" s="18">
        <v>76.493999999999986</v>
      </c>
      <c r="J4" s="18">
        <v>567.58799999999997</v>
      </c>
      <c r="K4" s="18">
        <v>218.7</v>
      </c>
      <c r="L4" s="18">
        <v>87.587000000000003</v>
      </c>
      <c r="M4" s="18">
        <v>97.86699999999999</v>
      </c>
      <c r="N4" s="18">
        <v>111.947</v>
      </c>
      <c r="O4" s="18">
        <v>106.666</v>
      </c>
      <c r="P4" s="18">
        <v>95.022999999999996</v>
      </c>
      <c r="Q4" s="18">
        <v>345.95500000000004</v>
      </c>
      <c r="R4" s="18">
        <v>646.01099999999997</v>
      </c>
      <c r="S4" s="18">
        <v>466.48799999999994</v>
      </c>
      <c r="T4" s="18">
        <v>826.53899999999999</v>
      </c>
      <c r="U4" s="18">
        <v>1083.6519999999998</v>
      </c>
      <c r="V4" s="18">
        <v>881.50699999999995</v>
      </c>
      <c r="W4" s="18">
        <v>551.56700000000012</v>
      </c>
      <c r="X4" s="18">
        <v>181.25600000000003</v>
      </c>
      <c r="Y4" s="18">
        <v>107.76200000000001</v>
      </c>
      <c r="Z4" s="19"/>
      <c r="AA4" s="20">
        <f>SUM(B4:Z4)</f>
        <v>6545.1819999999989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</v>
      </c>
      <c r="C7" s="28">
        <v>198</v>
      </c>
      <c r="D7" s="28">
        <v>192.4</v>
      </c>
      <c r="E7" s="28">
        <v>192.4</v>
      </c>
      <c r="F7" s="28">
        <v>192.86</v>
      </c>
      <c r="G7" s="28">
        <v>206</v>
      </c>
      <c r="H7" s="28">
        <v>273.5</v>
      </c>
      <c r="I7" s="28">
        <v>328</v>
      </c>
      <c r="J7" s="28">
        <v>344.12</v>
      </c>
      <c r="K7" s="28">
        <v>306.23</v>
      </c>
      <c r="L7" s="28">
        <v>259.18</v>
      </c>
      <c r="M7" s="28">
        <v>237.56</v>
      </c>
      <c r="N7" s="28">
        <v>224.42</v>
      </c>
      <c r="O7" s="28">
        <v>225.6</v>
      </c>
      <c r="P7" s="28">
        <v>231.46</v>
      </c>
      <c r="Q7" s="28">
        <v>267.5</v>
      </c>
      <c r="R7" s="28">
        <v>297.83</v>
      </c>
      <c r="S7" s="28">
        <v>322.45999999999998</v>
      </c>
      <c r="T7" s="28">
        <v>379</v>
      </c>
      <c r="U7" s="28">
        <v>385</v>
      </c>
      <c r="V7" s="28">
        <v>342</v>
      </c>
      <c r="W7" s="28">
        <v>290</v>
      </c>
      <c r="X7" s="28">
        <v>261.70999999999998</v>
      </c>
      <c r="Y7" s="28">
        <v>235.17</v>
      </c>
      <c r="Z7" s="29"/>
      <c r="AA7" s="30">
        <f>IF(SUM(GR_MAINLAND_MCP_SUM_SELL)&lt;&gt;0,AVERAGEIF(GR_MAINLAND_MCP_SUM_SELL,"&lt;&gt;"""),"")</f>
        <v>266.26666666666665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19.765999999999998</v>
      </c>
      <c r="J11" s="47">
        <v>44.206000000000003</v>
      </c>
      <c r="K11" s="47">
        <v>120</v>
      </c>
      <c r="L11" s="47"/>
      <c r="M11" s="47"/>
      <c r="N11" s="47"/>
      <c r="O11" s="47"/>
      <c r="P11" s="47"/>
      <c r="Q11" s="47"/>
      <c r="R11" s="47">
        <v>231</v>
      </c>
      <c r="S11" s="47">
        <v>140.048</v>
      </c>
      <c r="T11" s="47">
        <v>24.36</v>
      </c>
      <c r="U11" s="47">
        <v>25.434000000000001</v>
      </c>
      <c r="V11" s="47">
        <v>140.06800000000001</v>
      </c>
      <c r="W11" s="47"/>
      <c r="X11" s="47"/>
      <c r="Y11" s="47"/>
      <c r="Z11" s="48"/>
      <c r="AA11" s="49">
        <f>SUM(B11:Z11)</f>
        <v>744.88199999999995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>
        <v>12.648</v>
      </c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12.648</v>
      </c>
    </row>
    <row r="13" spans="1:27" ht="24.95" customHeight="1" x14ac:dyDescent="0.2">
      <c r="A13" s="50" t="s">
        <v>9</v>
      </c>
      <c r="B13" s="51">
        <v>6.5000000000000002E-2</v>
      </c>
      <c r="C13" s="52">
        <v>2.4249999999999998</v>
      </c>
      <c r="D13" s="52">
        <v>3.6389999999999998</v>
      </c>
      <c r="E13" s="52">
        <v>2.9790000000000001</v>
      </c>
      <c r="F13" s="52">
        <v>2.1320000000000001</v>
      </c>
      <c r="G13" s="52">
        <v>0.65500000000000003</v>
      </c>
      <c r="H13" s="52">
        <v>7.3010000000000002</v>
      </c>
      <c r="I13" s="52">
        <v>37.602000000000004</v>
      </c>
      <c r="J13" s="52">
        <v>42.100999999999999</v>
      </c>
      <c r="K13" s="52">
        <v>18.318999999999999</v>
      </c>
      <c r="L13" s="52">
        <v>3.218</v>
      </c>
      <c r="M13" s="52">
        <v>0.81299999999999994</v>
      </c>
      <c r="N13" s="52"/>
      <c r="O13" s="52"/>
      <c r="P13" s="52"/>
      <c r="Q13" s="52">
        <v>21.27</v>
      </c>
      <c r="R13" s="52">
        <v>33.065999999999995</v>
      </c>
      <c r="S13" s="52">
        <v>36.512</v>
      </c>
      <c r="T13" s="52">
        <v>45.974999999999994</v>
      </c>
      <c r="U13" s="52">
        <v>45.819000000000003</v>
      </c>
      <c r="V13" s="52">
        <v>37.975999999999999</v>
      </c>
      <c r="W13" s="52">
        <v>18.155000000000001</v>
      </c>
      <c r="X13" s="52">
        <v>27.295999999999999</v>
      </c>
      <c r="Y13" s="52">
        <v>6.8160000000000007</v>
      </c>
      <c r="Z13" s="53"/>
      <c r="AA13" s="54">
        <f>SUM(B13:Z13)</f>
        <v>394.13400000000001</v>
      </c>
    </row>
    <row r="14" spans="1:27" ht="30" customHeight="1" thickBot="1" x14ac:dyDescent="0.25">
      <c r="A14" s="55" t="s">
        <v>10</v>
      </c>
      <c r="B14" s="56">
        <f>IF(LEN(B$2)&gt;0,SUM(B10:B13),"")</f>
        <v>6.5000000000000002E-2</v>
      </c>
      <c r="C14" s="57">
        <f t="shared" ref="C14:Z14" si="0">IF(LEN(C$2)&gt;0,SUM(C10:C13),"")</f>
        <v>2.4249999999999998</v>
      </c>
      <c r="D14" s="57">
        <f t="shared" si="0"/>
        <v>3.6389999999999998</v>
      </c>
      <c r="E14" s="57">
        <f t="shared" si="0"/>
        <v>2.9790000000000001</v>
      </c>
      <c r="F14" s="57">
        <f t="shared" si="0"/>
        <v>2.1320000000000001</v>
      </c>
      <c r="G14" s="57">
        <f t="shared" si="0"/>
        <v>0.65500000000000003</v>
      </c>
      <c r="H14" s="57">
        <f t="shared" si="0"/>
        <v>7.3010000000000002</v>
      </c>
      <c r="I14" s="57">
        <f t="shared" si="0"/>
        <v>57.368000000000002</v>
      </c>
      <c r="J14" s="57">
        <f t="shared" si="0"/>
        <v>86.307000000000002</v>
      </c>
      <c r="K14" s="57">
        <f t="shared" si="0"/>
        <v>138.31899999999999</v>
      </c>
      <c r="L14" s="57">
        <f t="shared" si="0"/>
        <v>3.218</v>
      </c>
      <c r="M14" s="57">
        <f t="shared" si="0"/>
        <v>0.81299999999999994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33.917999999999999</v>
      </c>
      <c r="R14" s="57">
        <f t="shared" si="0"/>
        <v>264.06599999999997</v>
      </c>
      <c r="S14" s="57">
        <f t="shared" si="0"/>
        <v>176.56</v>
      </c>
      <c r="T14" s="57">
        <f t="shared" si="0"/>
        <v>70.334999999999994</v>
      </c>
      <c r="U14" s="57">
        <f t="shared" si="0"/>
        <v>71.253</v>
      </c>
      <c r="V14" s="57">
        <f t="shared" si="0"/>
        <v>178.04400000000001</v>
      </c>
      <c r="W14" s="57">
        <f t="shared" si="0"/>
        <v>18.155000000000001</v>
      </c>
      <c r="X14" s="57">
        <f t="shared" si="0"/>
        <v>27.295999999999999</v>
      </c>
      <c r="Y14" s="57">
        <f t="shared" si="0"/>
        <v>6.8160000000000007</v>
      </c>
      <c r="Z14" s="58" t="str">
        <f t="shared" si="0"/>
        <v/>
      </c>
      <c r="AA14" s="59">
        <f>SUM(AA9:AA13)</f>
        <v>1151.664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>
        <v>1</v>
      </c>
      <c r="K17" s="67"/>
      <c r="L17" s="67"/>
      <c r="M17" s="67"/>
      <c r="N17" s="67"/>
      <c r="O17" s="67"/>
      <c r="P17" s="67"/>
      <c r="Q17" s="67"/>
      <c r="R17" s="67"/>
      <c r="S17" s="67">
        <v>1</v>
      </c>
      <c r="T17" s="67">
        <v>1</v>
      </c>
      <c r="U17" s="67">
        <v>1</v>
      </c>
      <c r="V17" s="67">
        <v>1</v>
      </c>
      <c r="W17" s="67"/>
      <c r="X17" s="67"/>
      <c r="Y17" s="67"/>
      <c r="Z17" s="68"/>
      <c r="AA17" s="69">
        <f>SUM(B17:Z17)</f>
        <v>5</v>
      </c>
    </row>
    <row r="18" spans="1:27" ht="24.95" customHeight="1" x14ac:dyDescent="0.2">
      <c r="A18" s="70" t="s">
        <v>13</v>
      </c>
      <c r="B18" s="71"/>
      <c r="C18" s="72">
        <v>1.3759999999999999</v>
      </c>
      <c r="D18" s="72">
        <v>1.4830000000000001</v>
      </c>
      <c r="E18" s="72"/>
      <c r="F18" s="72">
        <v>3.2290000000000001</v>
      </c>
      <c r="G18" s="72"/>
      <c r="H18" s="72">
        <v>10.706</v>
      </c>
      <c r="I18" s="72">
        <v>5.62</v>
      </c>
      <c r="J18" s="72">
        <v>6.9459999999999997</v>
      </c>
      <c r="K18" s="72">
        <v>6.62</v>
      </c>
      <c r="L18" s="72">
        <v>2.2829999999999999</v>
      </c>
      <c r="M18" s="72"/>
      <c r="N18" s="72"/>
      <c r="O18" s="72"/>
      <c r="P18" s="72">
        <v>5.8339999999999996</v>
      </c>
      <c r="Q18" s="72">
        <v>0.57799999999999996</v>
      </c>
      <c r="R18" s="72">
        <v>3.4049999999999998</v>
      </c>
      <c r="S18" s="72">
        <v>2.8490000000000002</v>
      </c>
      <c r="T18" s="72">
        <v>0.72199999999999998</v>
      </c>
      <c r="U18" s="72">
        <v>2.6850000000000001</v>
      </c>
      <c r="V18" s="72">
        <v>0.13200000000000001</v>
      </c>
      <c r="W18" s="72">
        <v>2.2360000000000002</v>
      </c>
      <c r="X18" s="72">
        <v>3.5070000000000001</v>
      </c>
      <c r="Y18" s="72">
        <v>2.3679999999999999</v>
      </c>
      <c r="Z18" s="73"/>
      <c r="AA18" s="74">
        <f>SUM(B18:Z18)</f>
        <v>62.579000000000001</v>
      </c>
    </row>
    <row r="19" spans="1:27" ht="24.95" customHeight="1" x14ac:dyDescent="0.2">
      <c r="A19" s="70" t="s">
        <v>14</v>
      </c>
      <c r="B19" s="75">
        <v>0.63300000000000001</v>
      </c>
      <c r="C19" s="76">
        <v>11.575000000000001</v>
      </c>
      <c r="D19" s="76">
        <v>9.3169999999999984</v>
      </c>
      <c r="E19" s="76">
        <v>5.665</v>
      </c>
      <c r="F19" s="76">
        <v>7.5729999999999995</v>
      </c>
      <c r="G19" s="76">
        <v>5.3250000000000011</v>
      </c>
      <c r="H19" s="76">
        <v>7.3949999999999996</v>
      </c>
      <c r="I19" s="76">
        <v>13.506</v>
      </c>
      <c r="J19" s="76">
        <v>26.234999999999996</v>
      </c>
      <c r="K19" s="76">
        <v>13.261000000000001</v>
      </c>
      <c r="L19" s="76">
        <v>10.286</v>
      </c>
      <c r="M19" s="76">
        <v>12.754</v>
      </c>
      <c r="N19" s="76">
        <v>10.347</v>
      </c>
      <c r="O19" s="76">
        <v>14.666</v>
      </c>
      <c r="P19" s="76">
        <v>14.189</v>
      </c>
      <c r="Q19" s="76">
        <v>12.359</v>
      </c>
      <c r="R19" s="76">
        <v>15.839999999999998</v>
      </c>
      <c r="S19" s="76">
        <v>18.178999999999998</v>
      </c>
      <c r="T19" s="76">
        <v>13.382</v>
      </c>
      <c r="U19" s="76">
        <v>8.7140000000000004</v>
      </c>
      <c r="V19" s="76">
        <v>7.931</v>
      </c>
      <c r="W19" s="76">
        <v>10.975999999999999</v>
      </c>
      <c r="X19" s="76">
        <v>2.3529999999999998</v>
      </c>
      <c r="Y19" s="76">
        <v>4.1779999999999999</v>
      </c>
      <c r="Z19" s="73"/>
      <c r="AA19" s="74">
        <f>SUM(B19:Z19)</f>
        <v>256.63900000000007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0.63300000000000001</v>
      </c>
      <c r="C22" s="83">
        <f t="shared" ref="C22:Z22" si="1">IF(LEN(C$2)&gt;0,SUM(C17:C21),"")</f>
        <v>12.951000000000001</v>
      </c>
      <c r="D22" s="83">
        <f t="shared" si="1"/>
        <v>10.799999999999999</v>
      </c>
      <c r="E22" s="83">
        <f t="shared" si="1"/>
        <v>5.665</v>
      </c>
      <c r="F22" s="83">
        <f t="shared" si="1"/>
        <v>10.802</v>
      </c>
      <c r="G22" s="83">
        <f t="shared" si="1"/>
        <v>5.3250000000000011</v>
      </c>
      <c r="H22" s="83">
        <f t="shared" si="1"/>
        <v>18.100999999999999</v>
      </c>
      <c r="I22" s="83">
        <f t="shared" si="1"/>
        <v>19.126000000000001</v>
      </c>
      <c r="J22" s="83">
        <f t="shared" si="1"/>
        <v>34.180999999999997</v>
      </c>
      <c r="K22" s="83">
        <f t="shared" si="1"/>
        <v>19.881</v>
      </c>
      <c r="L22" s="83">
        <f t="shared" si="1"/>
        <v>12.568999999999999</v>
      </c>
      <c r="M22" s="83">
        <f t="shared" si="1"/>
        <v>12.754</v>
      </c>
      <c r="N22" s="83">
        <f t="shared" si="1"/>
        <v>10.347</v>
      </c>
      <c r="O22" s="83">
        <f t="shared" si="1"/>
        <v>14.666</v>
      </c>
      <c r="P22" s="83">
        <f t="shared" si="1"/>
        <v>20.023</v>
      </c>
      <c r="Q22" s="83">
        <f t="shared" si="1"/>
        <v>12.936999999999999</v>
      </c>
      <c r="R22" s="83">
        <f t="shared" si="1"/>
        <v>19.244999999999997</v>
      </c>
      <c r="S22" s="83">
        <f t="shared" si="1"/>
        <v>22.027999999999999</v>
      </c>
      <c r="T22" s="83">
        <f t="shared" si="1"/>
        <v>15.103999999999999</v>
      </c>
      <c r="U22" s="83">
        <f t="shared" si="1"/>
        <v>12.399000000000001</v>
      </c>
      <c r="V22" s="83">
        <f t="shared" si="1"/>
        <v>9.0630000000000006</v>
      </c>
      <c r="W22" s="83">
        <f t="shared" si="1"/>
        <v>13.212</v>
      </c>
      <c r="X22" s="83">
        <f t="shared" si="1"/>
        <v>5.8599999999999994</v>
      </c>
      <c r="Y22" s="83">
        <f t="shared" si="1"/>
        <v>6.5459999999999994</v>
      </c>
      <c r="Z22" s="84" t="str">
        <f t="shared" si="1"/>
        <v/>
      </c>
      <c r="AA22" s="85">
        <f>SUM(AA17:AA21)</f>
        <v>324.21800000000007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0.69799999999999995</v>
      </c>
      <c r="C26" s="72">
        <v>15.375999999999999</v>
      </c>
      <c r="D26" s="72">
        <v>14.439</v>
      </c>
      <c r="E26" s="72">
        <v>8.6440000000000001</v>
      </c>
      <c r="F26" s="72">
        <v>12.933999999999999</v>
      </c>
      <c r="G26" s="72">
        <v>5.98</v>
      </c>
      <c r="H26" s="72">
        <v>25.402000000000001</v>
      </c>
      <c r="I26" s="72">
        <v>76.494</v>
      </c>
      <c r="J26" s="72">
        <v>120.488</v>
      </c>
      <c r="K26" s="72">
        <v>158.19999999999999</v>
      </c>
      <c r="L26" s="72">
        <v>15.787000000000001</v>
      </c>
      <c r="M26" s="72">
        <v>13.567</v>
      </c>
      <c r="N26" s="72">
        <v>10.347</v>
      </c>
      <c r="O26" s="72">
        <v>14.666</v>
      </c>
      <c r="P26" s="72">
        <v>20.023</v>
      </c>
      <c r="Q26" s="72">
        <v>46.854999999999997</v>
      </c>
      <c r="R26" s="72">
        <v>283.31099999999998</v>
      </c>
      <c r="S26" s="72">
        <v>198.58799999999999</v>
      </c>
      <c r="T26" s="72">
        <v>85.438999999999993</v>
      </c>
      <c r="U26" s="72">
        <v>83.652000000000001</v>
      </c>
      <c r="V26" s="72">
        <v>187.107</v>
      </c>
      <c r="W26" s="72">
        <v>31.367000000000001</v>
      </c>
      <c r="X26" s="72">
        <v>33.155999999999999</v>
      </c>
      <c r="Y26" s="72">
        <v>13.362</v>
      </c>
      <c r="Z26" s="73"/>
      <c r="AA26" s="74">
        <f>SUM(B26:Z26)</f>
        <v>1475.8820000000001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0.69799999999999995</v>
      </c>
      <c r="C28" s="57">
        <f t="shared" ref="C28:Z28" si="2">IF(LEN(C$2)&gt;0,SUM(C25:C27),"")</f>
        <v>15.375999999999999</v>
      </c>
      <c r="D28" s="57">
        <f t="shared" si="2"/>
        <v>14.439</v>
      </c>
      <c r="E28" s="57">
        <f t="shared" si="2"/>
        <v>8.6440000000000001</v>
      </c>
      <c r="F28" s="57">
        <f t="shared" si="2"/>
        <v>12.933999999999999</v>
      </c>
      <c r="G28" s="57">
        <f t="shared" si="2"/>
        <v>5.98</v>
      </c>
      <c r="H28" s="57">
        <f t="shared" si="2"/>
        <v>25.402000000000001</v>
      </c>
      <c r="I28" s="57">
        <f t="shared" si="2"/>
        <v>76.494</v>
      </c>
      <c r="J28" s="57">
        <f t="shared" si="2"/>
        <v>120.488</v>
      </c>
      <c r="K28" s="57">
        <f t="shared" si="2"/>
        <v>158.19999999999999</v>
      </c>
      <c r="L28" s="57">
        <f t="shared" si="2"/>
        <v>15.787000000000001</v>
      </c>
      <c r="M28" s="57">
        <f t="shared" si="2"/>
        <v>13.567</v>
      </c>
      <c r="N28" s="57">
        <f t="shared" si="2"/>
        <v>10.347</v>
      </c>
      <c r="O28" s="57">
        <f t="shared" si="2"/>
        <v>14.666</v>
      </c>
      <c r="P28" s="57">
        <f t="shared" si="2"/>
        <v>20.023</v>
      </c>
      <c r="Q28" s="57">
        <f t="shared" si="2"/>
        <v>46.854999999999997</v>
      </c>
      <c r="R28" s="57">
        <f t="shared" si="2"/>
        <v>283.31099999999998</v>
      </c>
      <c r="S28" s="57">
        <f t="shared" si="2"/>
        <v>198.58799999999999</v>
      </c>
      <c r="T28" s="57">
        <f t="shared" si="2"/>
        <v>85.438999999999993</v>
      </c>
      <c r="U28" s="57">
        <f t="shared" si="2"/>
        <v>83.652000000000001</v>
      </c>
      <c r="V28" s="57">
        <f t="shared" si="2"/>
        <v>187.107</v>
      </c>
      <c r="W28" s="57">
        <f t="shared" si="2"/>
        <v>31.367000000000001</v>
      </c>
      <c r="X28" s="57">
        <f t="shared" si="2"/>
        <v>33.155999999999999</v>
      </c>
      <c r="Y28" s="57">
        <f t="shared" si="2"/>
        <v>13.362</v>
      </c>
      <c r="Z28" s="58" t="str">
        <f t="shared" si="2"/>
        <v/>
      </c>
      <c r="AA28" s="59">
        <f>SUM(AA25:AA27)</f>
        <v>1475.8820000000001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>
        <v>8</v>
      </c>
      <c r="C35" s="94"/>
      <c r="D35" s="94"/>
      <c r="E35" s="94"/>
      <c r="F35" s="94"/>
      <c r="G35" s="94">
        <v>1.1000000000000001</v>
      </c>
      <c r="H35" s="94"/>
      <c r="I35" s="94"/>
      <c r="J35" s="94">
        <v>447.1</v>
      </c>
      <c r="K35" s="94">
        <v>60.5</v>
      </c>
      <c r="L35" s="94">
        <v>71.8</v>
      </c>
      <c r="M35" s="94">
        <v>84.3</v>
      </c>
      <c r="N35" s="94">
        <v>101.6</v>
      </c>
      <c r="O35" s="94">
        <v>92</v>
      </c>
      <c r="P35" s="94">
        <v>75</v>
      </c>
      <c r="Q35" s="94">
        <v>299.10000000000002</v>
      </c>
      <c r="R35" s="94">
        <v>362.7</v>
      </c>
      <c r="S35" s="94">
        <v>267.89999999999998</v>
      </c>
      <c r="T35" s="94">
        <v>741.1</v>
      </c>
      <c r="U35" s="94">
        <v>1000</v>
      </c>
      <c r="V35" s="94">
        <v>694.4</v>
      </c>
      <c r="W35" s="94">
        <v>520.20000000000005</v>
      </c>
      <c r="X35" s="94">
        <v>148.1</v>
      </c>
      <c r="Y35" s="94">
        <v>94.4</v>
      </c>
      <c r="Z35" s="95"/>
      <c r="AA35" s="74">
        <f t="shared" si="3"/>
        <v>5069.2999999999993</v>
      </c>
    </row>
    <row r="36" spans="1:27" ht="30" customHeight="1" thickBot="1" x14ac:dyDescent="0.25">
      <c r="A36" s="81" t="s">
        <v>29</v>
      </c>
      <c r="B36" s="82">
        <f>IF(LEN(B$2)&gt;0,SUM(B31:B35),"")</f>
        <v>8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1.1000000000000001</v>
      </c>
      <c r="H36" s="83">
        <f t="shared" si="4"/>
        <v>0</v>
      </c>
      <c r="I36" s="83">
        <f t="shared" si="4"/>
        <v>0</v>
      </c>
      <c r="J36" s="83">
        <f t="shared" si="4"/>
        <v>447.1</v>
      </c>
      <c r="K36" s="83">
        <f t="shared" si="4"/>
        <v>60.5</v>
      </c>
      <c r="L36" s="83">
        <f t="shared" si="4"/>
        <v>71.8</v>
      </c>
      <c r="M36" s="83">
        <f t="shared" si="4"/>
        <v>84.3</v>
      </c>
      <c r="N36" s="83">
        <f t="shared" si="4"/>
        <v>101.6</v>
      </c>
      <c r="O36" s="83">
        <f t="shared" si="4"/>
        <v>92</v>
      </c>
      <c r="P36" s="83">
        <f t="shared" si="4"/>
        <v>75</v>
      </c>
      <c r="Q36" s="83">
        <f t="shared" si="4"/>
        <v>299.10000000000002</v>
      </c>
      <c r="R36" s="83">
        <f t="shared" si="4"/>
        <v>362.7</v>
      </c>
      <c r="S36" s="83">
        <f t="shared" si="4"/>
        <v>267.89999999999998</v>
      </c>
      <c r="T36" s="83">
        <f t="shared" si="4"/>
        <v>741.1</v>
      </c>
      <c r="U36" s="83">
        <f t="shared" si="4"/>
        <v>1000</v>
      </c>
      <c r="V36" s="83">
        <f t="shared" si="4"/>
        <v>694.4</v>
      </c>
      <c r="W36" s="83">
        <f t="shared" si="4"/>
        <v>520.20000000000005</v>
      </c>
      <c r="X36" s="83">
        <f t="shared" si="4"/>
        <v>148.1</v>
      </c>
      <c r="Y36" s="83">
        <f t="shared" si="4"/>
        <v>94.4</v>
      </c>
      <c r="Z36" s="84" t="str">
        <f t="shared" si="4"/>
        <v/>
      </c>
      <c r="AA36" s="85">
        <f t="shared" si="3"/>
        <v>5069.2999999999993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8</v>
      </c>
      <c r="C43" s="94"/>
      <c r="D43" s="94"/>
      <c r="E43" s="94"/>
      <c r="F43" s="94"/>
      <c r="G43" s="94">
        <v>1.1000000000000001</v>
      </c>
      <c r="H43" s="94"/>
      <c r="I43" s="94"/>
      <c r="J43" s="94">
        <v>447.1</v>
      </c>
      <c r="K43" s="94">
        <v>60.5</v>
      </c>
      <c r="L43" s="94">
        <v>71.8</v>
      </c>
      <c r="M43" s="94">
        <v>84.3</v>
      </c>
      <c r="N43" s="94">
        <v>101.6</v>
      </c>
      <c r="O43" s="94">
        <v>92</v>
      </c>
      <c r="P43" s="94">
        <v>75</v>
      </c>
      <c r="Q43" s="94">
        <v>299.10000000000002</v>
      </c>
      <c r="R43" s="94">
        <v>362.7</v>
      </c>
      <c r="S43" s="94">
        <v>267.89999999999998</v>
      </c>
      <c r="T43" s="94">
        <v>741.1</v>
      </c>
      <c r="U43" s="94">
        <v>1000</v>
      </c>
      <c r="V43" s="94">
        <v>694.4</v>
      </c>
      <c r="W43" s="94">
        <v>520.20000000000005</v>
      </c>
      <c r="X43" s="94">
        <v>148.1</v>
      </c>
      <c r="Y43" s="94">
        <v>94.4</v>
      </c>
      <c r="Z43" s="95"/>
      <c r="AA43" s="74">
        <f t="shared" si="5"/>
        <v>5069.2999999999993</v>
      </c>
    </row>
    <row r="44" spans="1:27" ht="30" customHeight="1" thickBot="1" x14ac:dyDescent="0.25">
      <c r="A44" s="81" t="s">
        <v>31</v>
      </c>
      <c r="B44" s="82">
        <f>IF(LEN(B$2)&gt;0,SUM(B39:B43),"")</f>
        <v>8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1.1000000000000001</v>
      </c>
      <c r="H44" s="83">
        <f t="shared" si="6"/>
        <v>0</v>
      </c>
      <c r="I44" s="83">
        <f t="shared" si="6"/>
        <v>0</v>
      </c>
      <c r="J44" s="83">
        <f t="shared" si="6"/>
        <v>447.1</v>
      </c>
      <c r="K44" s="83">
        <f t="shared" si="6"/>
        <v>60.5</v>
      </c>
      <c r="L44" s="83">
        <f t="shared" si="6"/>
        <v>71.8</v>
      </c>
      <c r="M44" s="83">
        <f t="shared" si="6"/>
        <v>84.3</v>
      </c>
      <c r="N44" s="83">
        <f t="shared" si="6"/>
        <v>101.6</v>
      </c>
      <c r="O44" s="83">
        <f t="shared" si="6"/>
        <v>92</v>
      </c>
      <c r="P44" s="83">
        <f t="shared" si="6"/>
        <v>75</v>
      </c>
      <c r="Q44" s="83">
        <f t="shared" si="6"/>
        <v>299.10000000000002</v>
      </c>
      <c r="R44" s="83">
        <f t="shared" si="6"/>
        <v>362.7</v>
      </c>
      <c r="S44" s="83">
        <f t="shared" si="6"/>
        <v>267.89999999999998</v>
      </c>
      <c r="T44" s="83">
        <f t="shared" si="6"/>
        <v>741.1</v>
      </c>
      <c r="U44" s="83">
        <f t="shared" si="6"/>
        <v>1000</v>
      </c>
      <c r="V44" s="83">
        <f t="shared" si="6"/>
        <v>694.4</v>
      </c>
      <c r="W44" s="83">
        <f t="shared" si="6"/>
        <v>520.20000000000005</v>
      </c>
      <c r="X44" s="83">
        <f t="shared" si="6"/>
        <v>148.1</v>
      </c>
      <c r="Y44" s="83">
        <f t="shared" si="6"/>
        <v>94.4</v>
      </c>
      <c r="Z44" s="84" t="str">
        <f t="shared" si="6"/>
        <v/>
      </c>
      <c r="AA44" s="85">
        <f t="shared" si="5"/>
        <v>5069.2999999999993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8.6980000000000004</v>
      </c>
      <c r="C47" s="83">
        <f t="shared" ref="C47:Z47" si="8">IF(LEN(C$2)&gt;0,C14+C22+C36,"")</f>
        <v>15.376000000000001</v>
      </c>
      <c r="D47" s="83">
        <f t="shared" si="8"/>
        <v>14.438999999999998</v>
      </c>
      <c r="E47" s="83">
        <f t="shared" si="8"/>
        <v>8.6440000000000001</v>
      </c>
      <c r="F47" s="83">
        <f t="shared" si="8"/>
        <v>12.933999999999999</v>
      </c>
      <c r="G47" s="83">
        <f t="shared" si="8"/>
        <v>7.0800000000000018</v>
      </c>
      <c r="H47" s="83">
        <f t="shared" si="8"/>
        <v>25.402000000000001</v>
      </c>
      <c r="I47" s="83">
        <f t="shared" si="8"/>
        <v>76.494</v>
      </c>
      <c r="J47" s="83">
        <f t="shared" si="8"/>
        <v>567.58799999999997</v>
      </c>
      <c r="K47" s="83">
        <f t="shared" si="8"/>
        <v>218.7</v>
      </c>
      <c r="L47" s="83">
        <f t="shared" si="8"/>
        <v>87.586999999999989</v>
      </c>
      <c r="M47" s="83">
        <f t="shared" si="8"/>
        <v>97.86699999999999</v>
      </c>
      <c r="N47" s="83">
        <f t="shared" si="8"/>
        <v>111.94699999999999</v>
      </c>
      <c r="O47" s="83">
        <f t="shared" si="8"/>
        <v>106.666</v>
      </c>
      <c r="P47" s="83">
        <f t="shared" si="8"/>
        <v>95.022999999999996</v>
      </c>
      <c r="Q47" s="83">
        <f t="shared" si="8"/>
        <v>345.95500000000004</v>
      </c>
      <c r="R47" s="83">
        <f t="shared" si="8"/>
        <v>646.01099999999997</v>
      </c>
      <c r="S47" s="83">
        <f t="shared" si="8"/>
        <v>466.48799999999994</v>
      </c>
      <c r="T47" s="83">
        <f t="shared" si="8"/>
        <v>826.53899999999999</v>
      </c>
      <c r="U47" s="83">
        <f t="shared" si="8"/>
        <v>1083.652</v>
      </c>
      <c r="V47" s="83">
        <f t="shared" si="8"/>
        <v>881.50699999999995</v>
      </c>
      <c r="W47" s="83">
        <f t="shared" si="8"/>
        <v>551.56700000000001</v>
      </c>
      <c r="X47" s="83">
        <f t="shared" si="8"/>
        <v>181.256</v>
      </c>
      <c r="Y47" s="83">
        <f t="shared" si="8"/>
        <v>107.762</v>
      </c>
      <c r="Z47" s="84" t="str">
        <f t="shared" si="8"/>
        <v/>
      </c>
      <c r="AA47" s="100">
        <f>SUM(B47:Z47)</f>
        <v>6545.1819999999989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8.7220000000000013</v>
      </c>
      <c r="C4" s="18">
        <v>15.393000000000001</v>
      </c>
      <c r="D4" s="18">
        <v>14.465</v>
      </c>
      <c r="E4" s="18">
        <v>8.6010000000000009</v>
      </c>
      <c r="F4" s="18">
        <v>12.888999999999999</v>
      </c>
      <c r="G4" s="18">
        <v>7.0809999999999995</v>
      </c>
      <c r="H4" s="18">
        <v>25.402000000000001</v>
      </c>
      <c r="I4" s="18">
        <v>76.494</v>
      </c>
      <c r="J4" s="18">
        <v>567.60300000000007</v>
      </c>
      <c r="K4" s="18">
        <v>218.666</v>
      </c>
      <c r="L4" s="18">
        <v>87.61699999999999</v>
      </c>
      <c r="M4" s="18">
        <v>97.86</v>
      </c>
      <c r="N4" s="18">
        <v>111.994</v>
      </c>
      <c r="O4" s="18">
        <v>106.655</v>
      </c>
      <c r="P4" s="18">
        <v>95.022000000000006</v>
      </c>
      <c r="Q4" s="18">
        <v>345.91700000000003</v>
      </c>
      <c r="R4" s="18">
        <v>645.98599999999999</v>
      </c>
      <c r="S4" s="18">
        <v>466.517</v>
      </c>
      <c r="T4" s="18">
        <v>826.53899999999999</v>
      </c>
      <c r="U4" s="18">
        <v>1083.652</v>
      </c>
      <c r="V4" s="18">
        <v>881.48699999999997</v>
      </c>
      <c r="W4" s="18">
        <v>551.53600000000006</v>
      </c>
      <c r="X4" s="18">
        <v>181.27099999999999</v>
      </c>
      <c r="Y4" s="18">
        <v>107.80799999999999</v>
      </c>
      <c r="Z4" s="19"/>
      <c r="AA4" s="20">
        <f>SUM(B4:Z4)</f>
        <v>6545.1769999999997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</v>
      </c>
      <c r="C7" s="28">
        <v>198</v>
      </c>
      <c r="D7" s="28">
        <v>192.4</v>
      </c>
      <c r="E7" s="28">
        <v>192.4</v>
      </c>
      <c r="F7" s="28">
        <v>192.86</v>
      </c>
      <c r="G7" s="28">
        <v>206</v>
      </c>
      <c r="H7" s="28">
        <v>273.5</v>
      </c>
      <c r="I7" s="28">
        <v>328</v>
      </c>
      <c r="J7" s="28">
        <v>344.12</v>
      </c>
      <c r="K7" s="28">
        <v>306.23</v>
      </c>
      <c r="L7" s="28">
        <v>259.18</v>
      </c>
      <c r="M7" s="28">
        <v>237.56</v>
      </c>
      <c r="N7" s="28">
        <v>224.42</v>
      </c>
      <c r="O7" s="28">
        <v>225.6</v>
      </c>
      <c r="P7" s="28">
        <v>231.46</v>
      </c>
      <c r="Q7" s="28">
        <v>267.5</v>
      </c>
      <c r="R7" s="28">
        <v>297.83</v>
      </c>
      <c r="S7" s="28">
        <v>322.45999999999998</v>
      </c>
      <c r="T7" s="28">
        <v>379</v>
      </c>
      <c r="U7" s="28">
        <v>385</v>
      </c>
      <c r="V7" s="28">
        <v>342</v>
      </c>
      <c r="W7" s="28">
        <v>290</v>
      </c>
      <c r="X7" s="28">
        <v>261.70999999999998</v>
      </c>
      <c r="Y7" s="28">
        <v>235.17</v>
      </c>
      <c r="Z7" s="29"/>
      <c r="AA7" s="30">
        <v>266.26666666666665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390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390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24.858000000000001</v>
      </c>
      <c r="I12" s="47">
        <v>56.281999999999996</v>
      </c>
      <c r="J12" s="47">
        <v>155</v>
      </c>
      <c r="K12" s="47">
        <v>195</v>
      </c>
      <c r="L12" s="47">
        <v>60</v>
      </c>
      <c r="M12" s="47">
        <v>90</v>
      </c>
      <c r="N12" s="47">
        <v>90</v>
      </c>
      <c r="O12" s="47">
        <v>90</v>
      </c>
      <c r="P12" s="47">
        <v>90</v>
      </c>
      <c r="Q12" s="47">
        <v>325</v>
      </c>
      <c r="R12" s="47">
        <v>625</v>
      </c>
      <c r="S12" s="47">
        <v>445</v>
      </c>
      <c r="T12" s="47">
        <v>814.58699999999999</v>
      </c>
      <c r="U12" s="47">
        <v>1082.4839999999999</v>
      </c>
      <c r="V12" s="47">
        <v>858</v>
      </c>
      <c r="W12" s="47">
        <v>530</v>
      </c>
      <c r="X12" s="47">
        <v>180</v>
      </c>
      <c r="Y12" s="47">
        <v>90</v>
      </c>
      <c r="Z12" s="48"/>
      <c r="AA12" s="49">
        <f>SUM(B12:Z12)</f>
        <v>5801.2109999999993</v>
      </c>
    </row>
    <row r="13" spans="1:27" ht="24.95" customHeight="1" x14ac:dyDescent="0.2">
      <c r="A13" s="50" t="s">
        <v>9</v>
      </c>
      <c r="B13" s="51">
        <v>8.5890000000000004</v>
      </c>
      <c r="C13" s="52"/>
      <c r="D13" s="52">
        <v>0.437</v>
      </c>
      <c r="E13" s="52">
        <v>0.78099999999999992</v>
      </c>
      <c r="F13" s="52">
        <v>0.82099999999999995</v>
      </c>
      <c r="G13" s="52">
        <v>6.8570000000000002</v>
      </c>
      <c r="H13" s="52">
        <v>0.42899999999999999</v>
      </c>
      <c r="I13" s="52">
        <v>0.39300000000000002</v>
      </c>
      <c r="J13" s="52">
        <v>1.0189999999999999</v>
      </c>
      <c r="K13" s="52">
        <v>0.90100000000000002</v>
      </c>
      <c r="L13" s="52">
        <v>4.0060000000000002</v>
      </c>
      <c r="M13" s="52">
        <v>7.2100000000000009</v>
      </c>
      <c r="N13" s="52">
        <v>14.628</v>
      </c>
      <c r="O13" s="52">
        <v>11.384</v>
      </c>
      <c r="P13" s="52">
        <v>4.7290000000000001</v>
      </c>
      <c r="Q13" s="52"/>
      <c r="R13" s="52"/>
      <c r="S13" s="52">
        <v>0.24199999999999999</v>
      </c>
      <c r="T13" s="52">
        <v>0.71199999999999997</v>
      </c>
      <c r="U13" s="52">
        <v>1.149</v>
      </c>
      <c r="V13" s="52">
        <v>1.5009999999999999</v>
      </c>
      <c r="W13" s="52">
        <v>1.33</v>
      </c>
      <c r="X13" s="52">
        <v>0.80600000000000005</v>
      </c>
      <c r="Y13" s="52">
        <v>1.0409999999999999</v>
      </c>
      <c r="Z13" s="53"/>
      <c r="AA13" s="54">
        <f>SUM(B13:Z13)</f>
        <v>68.964999999999989</v>
      </c>
    </row>
    <row r="14" spans="1:27" ht="30" customHeight="1" thickBot="1" x14ac:dyDescent="0.25">
      <c r="A14" s="55" t="s">
        <v>10</v>
      </c>
      <c r="B14" s="56">
        <f>IF(LEN(B$2)&gt;0,SUM(B10:B13),"")</f>
        <v>8.5890000000000004</v>
      </c>
      <c r="C14" s="57">
        <f t="shared" ref="C14:Z14" si="0">IF(LEN(C$2)&gt;0,SUM(C10:C13),"")</f>
        <v>0</v>
      </c>
      <c r="D14" s="57">
        <f t="shared" si="0"/>
        <v>0.437</v>
      </c>
      <c r="E14" s="57">
        <f t="shared" si="0"/>
        <v>0.78099999999999992</v>
      </c>
      <c r="F14" s="57">
        <f t="shared" si="0"/>
        <v>0.82099999999999995</v>
      </c>
      <c r="G14" s="57">
        <f t="shared" si="0"/>
        <v>6.8570000000000002</v>
      </c>
      <c r="H14" s="57">
        <f t="shared" si="0"/>
        <v>25.286999999999999</v>
      </c>
      <c r="I14" s="57">
        <f t="shared" si="0"/>
        <v>56.674999999999997</v>
      </c>
      <c r="J14" s="57">
        <f t="shared" si="0"/>
        <v>546.01900000000001</v>
      </c>
      <c r="K14" s="57">
        <f t="shared" si="0"/>
        <v>195.90100000000001</v>
      </c>
      <c r="L14" s="57">
        <f t="shared" si="0"/>
        <v>64.006</v>
      </c>
      <c r="M14" s="57">
        <f t="shared" si="0"/>
        <v>97.210000000000008</v>
      </c>
      <c r="N14" s="57">
        <f t="shared" si="0"/>
        <v>104.628</v>
      </c>
      <c r="O14" s="57">
        <f t="shared" si="0"/>
        <v>101.384</v>
      </c>
      <c r="P14" s="57">
        <f t="shared" si="0"/>
        <v>94.728999999999999</v>
      </c>
      <c r="Q14" s="57">
        <f t="shared" si="0"/>
        <v>325</v>
      </c>
      <c r="R14" s="57">
        <f t="shared" si="0"/>
        <v>625</v>
      </c>
      <c r="S14" s="57">
        <f t="shared" si="0"/>
        <v>445.24200000000002</v>
      </c>
      <c r="T14" s="57">
        <f t="shared" si="0"/>
        <v>815.29899999999998</v>
      </c>
      <c r="U14" s="57">
        <f t="shared" si="0"/>
        <v>1083.6329999999998</v>
      </c>
      <c r="V14" s="57">
        <f t="shared" si="0"/>
        <v>859.50099999999998</v>
      </c>
      <c r="W14" s="57">
        <f t="shared" si="0"/>
        <v>531.33000000000004</v>
      </c>
      <c r="X14" s="57">
        <f t="shared" si="0"/>
        <v>180.80600000000001</v>
      </c>
      <c r="Y14" s="57">
        <f t="shared" si="0"/>
        <v>91.040999999999997</v>
      </c>
      <c r="Z14" s="58" t="str">
        <f t="shared" si="0"/>
        <v/>
      </c>
      <c r="AA14" s="59">
        <f>SUM(AA9:AA13)</f>
        <v>6260.1759999999995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6.5890000000000004</v>
      </c>
      <c r="J18" s="72">
        <v>7.01</v>
      </c>
      <c r="K18" s="72">
        <v>7.4020000000000001</v>
      </c>
      <c r="L18" s="72">
        <v>7.7480000000000002</v>
      </c>
      <c r="M18" s="72">
        <v>0.46600000000000003</v>
      </c>
      <c r="N18" s="72"/>
      <c r="O18" s="72"/>
      <c r="P18" s="72"/>
      <c r="Q18" s="72">
        <v>7.2309999999999999</v>
      </c>
      <c r="R18" s="72">
        <v>7.1230000000000002</v>
      </c>
      <c r="S18" s="72">
        <v>6.9429999999999996</v>
      </c>
      <c r="T18" s="72">
        <v>6.0960000000000001</v>
      </c>
      <c r="U18" s="72"/>
      <c r="V18" s="72">
        <v>6.3529999999999998</v>
      </c>
      <c r="W18" s="72">
        <v>6.4829999999999997</v>
      </c>
      <c r="X18" s="72"/>
      <c r="Y18" s="72">
        <v>6.1669999999999998</v>
      </c>
      <c r="Z18" s="73"/>
      <c r="AA18" s="74">
        <f>SUM(B18:Z18)</f>
        <v>75.611000000000004</v>
      </c>
    </row>
    <row r="19" spans="1:27" ht="24.95" customHeight="1" x14ac:dyDescent="0.2">
      <c r="A19" s="70" t="s">
        <v>14</v>
      </c>
      <c r="B19" s="75">
        <v>0.13300000000000001</v>
      </c>
      <c r="C19" s="76">
        <v>9.2999999999999999E-2</v>
      </c>
      <c r="D19" s="76">
        <v>0.128</v>
      </c>
      <c r="E19" s="76">
        <v>0.12</v>
      </c>
      <c r="F19" s="76">
        <v>6.8000000000000005E-2</v>
      </c>
      <c r="G19" s="76">
        <v>0.224</v>
      </c>
      <c r="H19" s="76">
        <v>0.115</v>
      </c>
      <c r="I19" s="76">
        <v>13.23</v>
      </c>
      <c r="J19" s="76">
        <v>14.574</v>
      </c>
      <c r="K19" s="76">
        <v>15.363</v>
      </c>
      <c r="L19" s="76">
        <v>15.863</v>
      </c>
      <c r="M19" s="76">
        <v>0.184</v>
      </c>
      <c r="N19" s="76">
        <v>7.3659999999999997</v>
      </c>
      <c r="O19" s="76">
        <v>5.2709999999999999</v>
      </c>
      <c r="P19" s="76">
        <v>0.29299999999999998</v>
      </c>
      <c r="Q19" s="76">
        <v>13.686</v>
      </c>
      <c r="R19" s="76">
        <v>13.863000000000001</v>
      </c>
      <c r="S19" s="76">
        <v>14.332000000000001</v>
      </c>
      <c r="T19" s="76">
        <v>5.1440000000000001</v>
      </c>
      <c r="U19" s="76">
        <v>1.9E-2</v>
      </c>
      <c r="V19" s="76">
        <v>15.633000000000001</v>
      </c>
      <c r="W19" s="76">
        <v>13.723000000000001</v>
      </c>
      <c r="X19" s="76">
        <v>0.46499999999999997</v>
      </c>
      <c r="Y19" s="76">
        <v>10.6</v>
      </c>
      <c r="Z19" s="73"/>
      <c r="AA19" s="74">
        <f>SUM(B19:Z19)</f>
        <v>160.49000000000004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0.13300000000000001</v>
      </c>
      <c r="C22" s="83">
        <f t="shared" si="1"/>
        <v>9.2999999999999999E-2</v>
      </c>
      <c r="D22" s="83">
        <f t="shared" si="1"/>
        <v>0.128</v>
      </c>
      <c r="E22" s="83">
        <f t="shared" si="1"/>
        <v>0.12</v>
      </c>
      <c r="F22" s="83">
        <f t="shared" si="1"/>
        <v>6.8000000000000005E-2</v>
      </c>
      <c r="G22" s="83">
        <f t="shared" si="1"/>
        <v>0.224</v>
      </c>
      <c r="H22" s="83">
        <f t="shared" si="1"/>
        <v>0.115</v>
      </c>
      <c r="I22" s="83">
        <f t="shared" si="1"/>
        <v>19.819000000000003</v>
      </c>
      <c r="J22" s="83">
        <f t="shared" si="1"/>
        <v>21.584</v>
      </c>
      <c r="K22" s="83">
        <f t="shared" si="1"/>
        <v>22.765000000000001</v>
      </c>
      <c r="L22" s="83">
        <f t="shared" si="1"/>
        <v>23.611000000000001</v>
      </c>
      <c r="M22" s="83">
        <f t="shared" si="1"/>
        <v>0.65</v>
      </c>
      <c r="N22" s="83">
        <f t="shared" si="1"/>
        <v>7.3659999999999997</v>
      </c>
      <c r="O22" s="83">
        <f t="shared" si="1"/>
        <v>5.2709999999999999</v>
      </c>
      <c r="P22" s="83">
        <f t="shared" si="1"/>
        <v>0.29299999999999998</v>
      </c>
      <c r="Q22" s="83">
        <f t="shared" si="1"/>
        <v>20.917000000000002</v>
      </c>
      <c r="R22" s="83">
        <f t="shared" si="1"/>
        <v>20.986000000000001</v>
      </c>
      <c r="S22" s="83">
        <f t="shared" si="1"/>
        <v>21.274999999999999</v>
      </c>
      <c r="T22" s="83">
        <f t="shared" si="1"/>
        <v>11.24</v>
      </c>
      <c r="U22" s="83">
        <f t="shared" si="1"/>
        <v>1.9E-2</v>
      </c>
      <c r="V22" s="83">
        <f t="shared" si="1"/>
        <v>21.986000000000001</v>
      </c>
      <c r="W22" s="83">
        <f t="shared" si="1"/>
        <v>20.206</v>
      </c>
      <c r="X22" s="83">
        <f t="shared" si="1"/>
        <v>0.46499999999999997</v>
      </c>
      <c r="Y22" s="83">
        <f t="shared" si="1"/>
        <v>16.766999999999999</v>
      </c>
      <c r="Z22" s="84">
        <f t="shared" si="1"/>
        <v>0</v>
      </c>
      <c r="AA22" s="85">
        <f t="shared" si="1"/>
        <v>236.10100000000006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8.7219999999999995</v>
      </c>
      <c r="C26" s="72">
        <v>9.2999999999999999E-2</v>
      </c>
      <c r="D26" s="72">
        <v>0.56499999999999995</v>
      </c>
      <c r="E26" s="72">
        <v>0.90100000000000002</v>
      </c>
      <c r="F26" s="72">
        <v>0.88900000000000001</v>
      </c>
      <c r="G26" s="72">
        <v>7.0810000000000004</v>
      </c>
      <c r="H26" s="72">
        <v>25.402000000000001</v>
      </c>
      <c r="I26" s="72">
        <v>76.494</v>
      </c>
      <c r="J26" s="72">
        <v>567.60299999999995</v>
      </c>
      <c r="K26" s="72">
        <v>218.666</v>
      </c>
      <c r="L26" s="72">
        <v>87.617000000000004</v>
      </c>
      <c r="M26" s="72">
        <v>97.86</v>
      </c>
      <c r="N26" s="72">
        <v>111.994</v>
      </c>
      <c r="O26" s="72">
        <v>106.655</v>
      </c>
      <c r="P26" s="72">
        <v>95.022000000000006</v>
      </c>
      <c r="Q26" s="72">
        <v>345.91699999999997</v>
      </c>
      <c r="R26" s="72">
        <v>645.98599999999999</v>
      </c>
      <c r="S26" s="72">
        <v>466.517</v>
      </c>
      <c r="T26" s="72">
        <v>826.53899999999999</v>
      </c>
      <c r="U26" s="72">
        <v>1083.652</v>
      </c>
      <c r="V26" s="72">
        <v>881.48699999999997</v>
      </c>
      <c r="W26" s="72">
        <v>551.53599999999994</v>
      </c>
      <c r="X26" s="72">
        <v>181.27099999999999</v>
      </c>
      <c r="Y26" s="72">
        <v>107.80800000000001</v>
      </c>
      <c r="Z26" s="73"/>
      <c r="AA26" s="74">
        <f>SUM(B26:Z26)</f>
        <v>6496.2769999999991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8.7219999999999995</v>
      </c>
      <c r="C28" s="57">
        <f t="shared" si="2"/>
        <v>9.2999999999999999E-2</v>
      </c>
      <c r="D28" s="57">
        <f t="shared" si="2"/>
        <v>0.56499999999999995</v>
      </c>
      <c r="E28" s="57">
        <f t="shared" si="2"/>
        <v>0.90100000000000002</v>
      </c>
      <c r="F28" s="57">
        <f t="shared" si="2"/>
        <v>0.88900000000000001</v>
      </c>
      <c r="G28" s="57">
        <f t="shared" si="2"/>
        <v>7.0810000000000004</v>
      </c>
      <c r="H28" s="57">
        <f t="shared" si="2"/>
        <v>25.402000000000001</v>
      </c>
      <c r="I28" s="57">
        <f t="shared" si="2"/>
        <v>76.494</v>
      </c>
      <c r="J28" s="57">
        <f t="shared" si="2"/>
        <v>567.60299999999995</v>
      </c>
      <c r="K28" s="57">
        <f t="shared" si="2"/>
        <v>218.666</v>
      </c>
      <c r="L28" s="57">
        <f t="shared" si="2"/>
        <v>87.617000000000004</v>
      </c>
      <c r="M28" s="57">
        <f t="shared" si="2"/>
        <v>97.86</v>
      </c>
      <c r="N28" s="57">
        <f t="shared" si="2"/>
        <v>111.994</v>
      </c>
      <c r="O28" s="57">
        <f t="shared" si="2"/>
        <v>106.655</v>
      </c>
      <c r="P28" s="57">
        <f t="shared" si="2"/>
        <v>95.022000000000006</v>
      </c>
      <c r="Q28" s="57">
        <f t="shared" si="2"/>
        <v>345.91699999999997</v>
      </c>
      <c r="R28" s="57">
        <f t="shared" si="2"/>
        <v>645.98599999999999</v>
      </c>
      <c r="S28" s="57">
        <f t="shared" si="2"/>
        <v>466.517</v>
      </c>
      <c r="T28" s="57">
        <f t="shared" si="2"/>
        <v>826.53899999999999</v>
      </c>
      <c r="U28" s="57">
        <f t="shared" si="2"/>
        <v>1083.652</v>
      </c>
      <c r="V28" s="57">
        <f t="shared" si="2"/>
        <v>881.48699999999997</v>
      </c>
      <c r="W28" s="57">
        <f t="shared" si="2"/>
        <v>551.53599999999994</v>
      </c>
      <c r="X28" s="57">
        <f t="shared" si="2"/>
        <v>181.27099999999999</v>
      </c>
      <c r="Y28" s="57">
        <f t="shared" si="2"/>
        <v>107.80800000000001</v>
      </c>
      <c r="Z28" s="58">
        <f t="shared" si="2"/>
        <v>0</v>
      </c>
      <c r="AA28" s="59">
        <f t="shared" si="2"/>
        <v>6496.2769999999991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>
        <v>15.3</v>
      </c>
      <c r="D35" s="94">
        <v>13.9</v>
      </c>
      <c r="E35" s="94">
        <v>7.7</v>
      </c>
      <c r="F35" s="94">
        <v>12</v>
      </c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48.900000000000006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15.3</v>
      </c>
      <c r="D36" s="83">
        <f t="shared" si="4"/>
        <v>13.9</v>
      </c>
      <c r="E36" s="83">
        <f t="shared" si="4"/>
        <v>7.7</v>
      </c>
      <c r="F36" s="83">
        <f t="shared" si="4"/>
        <v>12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48.900000000000006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>
        <v>15.3</v>
      </c>
      <c r="D43" s="94">
        <v>13.9</v>
      </c>
      <c r="E43" s="94">
        <v>7.7</v>
      </c>
      <c r="F43" s="94">
        <v>12</v>
      </c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48.900000000000006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15.3</v>
      </c>
      <c r="D44" s="83">
        <f t="shared" si="6"/>
        <v>13.9</v>
      </c>
      <c r="E44" s="83">
        <f t="shared" si="6"/>
        <v>7.7</v>
      </c>
      <c r="F44" s="83">
        <f t="shared" si="6"/>
        <v>12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48.900000000000006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8.7220000000000013</v>
      </c>
      <c r="C47" s="83">
        <f t="shared" ref="C47:Z47" si="8">SUM(C10:C13)+C22+C36</f>
        <v>15.393000000000001</v>
      </c>
      <c r="D47" s="83">
        <f t="shared" si="8"/>
        <v>14.465</v>
      </c>
      <c r="E47" s="83">
        <f t="shared" si="8"/>
        <v>8.6010000000000009</v>
      </c>
      <c r="F47" s="83">
        <f t="shared" si="8"/>
        <v>12.888999999999999</v>
      </c>
      <c r="G47" s="83">
        <f t="shared" si="8"/>
        <v>7.0810000000000004</v>
      </c>
      <c r="H47" s="83">
        <f t="shared" si="8"/>
        <v>25.401999999999997</v>
      </c>
      <c r="I47" s="83">
        <f t="shared" si="8"/>
        <v>76.494</v>
      </c>
      <c r="J47" s="83">
        <f t="shared" si="8"/>
        <v>567.60299999999995</v>
      </c>
      <c r="K47" s="83">
        <f t="shared" si="8"/>
        <v>218.666</v>
      </c>
      <c r="L47" s="83">
        <f t="shared" si="8"/>
        <v>87.617000000000004</v>
      </c>
      <c r="M47" s="83">
        <f t="shared" si="8"/>
        <v>97.860000000000014</v>
      </c>
      <c r="N47" s="83">
        <f t="shared" si="8"/>
        <v>111.994</v>
      </c>
      <c r="O47" s="83">
        <f t="shared" si="8"/>
        <v>106.655</v>
      </c>
      <c r="P47" s="83">
        <f t="shared" si="8"/>
        <v>95.022000000000006</v>
      </c>
      <c r="Q47" s="83">
        <f t="shared" si="8"/>
        <v>345.91700000000003</v>
      </c>
      <c r="R47" s="83">
        <f t="shared" si="8"/>
        <v>645.98599999999999</v>
      </c>
      <c r="S47" s="83">
        <f t="shared" si="8"/>
        <v>466.517</v>
      </c>
      <c r="T47" s="83">
        <f t="shared" si="8"/>
        <v>826.53899999999999</v>
      </c>
      <c r="U47" s="83">
        <f t="shared" si="8"/>
        <v>1083.6519999999998</v>
      </c>
      <c r="V47" s="83">
        <f t="shared" si="8"/>
        <v>881.48699999999997</v>
      </c>
      <c r="W47" s="83">
        <f t="shared" si="8"/>
        <v>551.53600000000006</v>
      </c>
      <c r="X47" s="83">
        <f t="shared" si="8"/>
        <v>181.27100000000002</v>
      </c>
      <c r="Y47" s="83">
        <f t="shared" si="8"/>
        <v>107.80799999999999</v>
      </c>
      <c r="Z47" s="84">
        <f t="shared" si="8"/>
        <v>0</v>
      </c>
      <c r="AA47" s="100">
        <f>SUM(B47:Z47)</f>
        <v>6545.1769999999997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</v>
      </c>
      <c r="C4" s="18">
        <v>15.3</v>
      </c>
      <c r="D4" s="18">
        <v>13.9</v>
      </c>
      <c r="E4" s="18">
        <v>7.7</v>
      </c>
      <c r="F4" s="18">
        <v>12</v>
      </c>
      <c r="G4" s="18">
        <v>-1.1000000000000001</v>
      </c>
      <c r="H4" s="18"/>
      <c r="I4" s="18"/>
      <c r="J4" s="18">
        <v>-447.1</v>
      </c>
      <c r="K4" s="18">
        <v>-60.5</v>
      </c>
      <c r="L4" s="18">
        <v>-71.8</v>
      </c>
      <c r="M4" s="18">
        <v>-84.3</v>
      </c>
      <c r="N4" s="18">
        <v>-101.6</v>
      </c>
      <c r="O4" s="18">
        <v>-92</v>
      </c>
      <c r="P4" s="18">
        <v>-75</v>
      </c>
      <c r="Q4" s="18">
        <v>-299.10000000000002</v>
      </c>
      <c r="R4" s="18">
        <v>-362.7</v>
      </c>
      <c r="S4" s="18">
        <v>-267.89999999999998</v>
      </c>
      <c r="T4" s="18">
        <v>-741.1</v>
      </c>
      <c r="U4" s="18">
        <v>-1000</v>
      </c>
      <c r="V4" s="18">
        <v>-694.4</v>
      </c>
      <c r="W4" s="18">
        <v>-520.20000000000005</v>
      </c>
      <c r="X4" s="18">
        <v>-148.1</v>
      </c>
      <c r="Y4" s="18">
        <v>-94.4</v>
      </c>
      <c r="Z4" s="19"/>
      <c r="AA4" s="107">
        <f>SUM(B4:Z4)</f>
        <v>-5020.3999999999996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198</v>
      </c>
      <c r="C7" s="113">
        <v>198</v>
      </c>
      <c r="D7" s="113">
        <v>192.4</v>
      </c>
      <c r="E7" s="113">
        <v>192.4</v>
      </c>
      <c r="F7" s="113">
        <v>192.86</v>
      </c>
      <c r="G7" s="113">
        <v>206</v>
      </c>
      <c r="H7" s="113">
        <v>273.5</v>
      </c>
      <c r="I7" s="113">
        <v>328</v>
      </c>
      <c r="J7" s="113">
        <v>344.12</v>
      </c>
      <c r="K7" s="113">
        <v>306.23</v>
      </c>
      <c r="L7" s="113">
        <v>259.18</v>
      </c>
      <c r="M7" s="113">
        <v>237.56</v>
      </c>
      <c r="N7" s="113">
        <v>224.42</v>
      </c>
      <c r="O7" s="113">
        <v>225.6</v>
      </c>
      <c r="P7" s="113">
        <v>231.46</v>
      </c>
      <c r="Q7" s="113">
        <v>267.5</v>
      </c>
      <c r="R7" s="113">
        <v>297.83</v>
      </c>
      <c r="S7" s="113">
        <v>322.45999999999998</v>
      </c>
      <c r="T7" s="113">
        <v>379</v>
      </c>
      <c r="U7" s="113">
        <v>385</v>
      </c>
      <c r="V7" s="113">
        <v>342</v>
      </c>
      <c r="W7" s="113">
        <v>290</v>
      </c>
      <c r="X7" s="113">
        <v>261.70999999999998</v>
      </c>
      <c r="Y7" s="113">
        <v>235.17</v>
      </c>
      <c r="Z7" s="114"/>
      <c r="AA7" s="115">
        <v>266.26666666666665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>
        <v>8</v>
      </c>
      <c r="C15" s="129"/>
      <c r="D15" s="129"/>
      <c r="E15" s="129"/>
      <c r="F15" s="129"/>
      <c r="G15" s="129">
        <v>1.1000000000000001</v>
      </c>
      <c r="H15" s="129"/>
      <c r="I15" s="129"/>
      <c r="J15" s="129">
        <v>447.1</v>
      </c>
      <c r="K15" s="129">
        <v>60.5</v>
      </c>
      <c r="L15" s="129">
        <v>71.8</v>
      </c>
      <c r="M15" s="129">
        <v>84.3</v>
      </c>
      <c r="N15" s="129">
        <v>101.6</v>
      </c>
      <c r="O15" s="129">
        <v>92</v>
      </c>
      <c r="P15" s="129">
        <v>75</v>
      </c>
      <c r="Q15" s="129">
        <v>299.10000000000002</v>
      </c>
      <c r="R15" s="129">
        <v>362.7</v>
      </c>
      <c r="S15" s="129">
        <v>267.89999999999998</v>
      </c>
      <c r="T15" s="129">
        <v>741.1</v>
      </c>
      <c r="U15" s="129">
        <v>1000</v>
      </c>
      <c r="V15" s="125">
        <v>694.4</v>
      </c>
      <c r="W15" s="129">
        <v>520.20000000000005</v>
      </c>
      <c r="X15" s="129">
        <v>148.1</v>
      </c>
      <c r="Y15" s="129">
        <v>94.4</v>
      </c>
      <c r="Z15" s="127"/>
      <c r="AA15" s="128">
        <f t="shared" si="0"/>
        <v>5069.2999999999993</v>
      </c>
    </row>
    <row r="16" spans="1:27" ht="30" customHeight="1" thickBot="1" x14ac:dyDescent="0.25">
      <c r="A16" s="81" t="s">
        <v>45</v>
      </c>
      <c r="B16" s="130">
        <f>IF(LEN(B$2)&gt;0,SUM(B11:B15),"")</f>
        <v>8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1.1000000000000001</v>
      </c>
      <c r="H16" s="131">
        <f t="shared" si="1"/>
        <v>0</v>
      </c>
      <c r="I16" s="131">
        <f t="shared" si="1"/>
        <v>0</v>
      </c>
      <c r="J16" s="131">
        <f t="shared" si="1"/>
        <v>447.1</v>
      </c>
      <c r="K16" s="131">
        <f t="shared" si="1"/>
        <v>60.5</v>
      </c>
      <c r="L16" s="131">
        <f t="shared" si="1"/>
        <v>71.8</v>
      </c>
      <c r="M16" s="131">
        <f t="shared" si="1"/>
        <v>84.3</v>
      </c>
      <c r="N16" s="131">
        <f t="shared" si="1"/>
        <v>101.6</v>
      </c>
      <c r="O16" s="131">
        <f t="shared" si="1"/>
        <v>92</v>
      </c>
      <c r="P16" s="131">
        <f t="shared" si="1"/>
        <v>75</v>
      </c>
      <c r="Q16" s="131">
        <f t="shared" si="1"/>
        <v>299.10000000000002</v>
      </c>
      <c r="R16" s="131">
        <f t="shared" si="1"/>
        <v>362.7</v>
      </c>
      <c r="S16" s="131">
        <f t="shared" si="1"/>
        <v>267.89999999999998</v>
      </c>
      <c r="T16" s="131">
        <f t="shared" si="1"/>
        <v>741.1</v>
      </c>
      <c r="U16" s="131">
        <f t="shared" si="1"/>
        <v>1000</v>
      </c>
      <c r="V16" s="131">
        <f t="shared" si="1"/>
        <v>694.4</v>
      </c>
      <c r="W16" s="131">
        <f t="shared" si="1"/>
        <v>520.20000000000005</v>
      </c>
      <c r="X16" s="131">
        <f t="shared" si="1"/>
        <v>148.1</v>
      </c>
      <c r="Y16" s="131">
        <f t="shared" si="1"/>
        <v>94.4</v>
      </c>
      <c r="Z16" s="132" t="str">
        <f t="shared" si="1"/>
        <v/>
      </c>
      <c r="AA16" s="85">
        <f t="shared" si="0"/>
        <v>5069.2999999999993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>
        <v>15.3</v>
      </c>
      <c r="D23" s="129">
        <v>13.9</v>
      </c>
      <c r="E23" s="129">
        <v>7.7</v>
      </c>
      <c r="F23" s="129">
        <v>12</v>
      </c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48.900000000000006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15.3</v>
      </c>
      <c r="D24" s="131">
        <f t="shared" si="3"/>
        <v>13.9</v>
      </c>
      <c r="E24" s="131">
        <f t="shared" si="3"/>
        <v>7.7</v>
      </c>
      <c r="F24" s="131">
        <f t="shared" si="3"/>
        <v>12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48.900000000000006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2021-10-18T13:32:57Z</dcterms:created>
  <dcterms:modified xsi:type="dcterms:W3CDTF">2021-10-18T13:32:58Z</dcterms:modified>
</cp:coreProperties>
</file>