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[1]SPOT_Orders_OverView_01!$A$22:$A$40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<sst xmlns="http://schemas.openxmlformats.org/spreadsheetml/2006/main" count="109" uniqueCount="48">
  <si>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17/10/2021 16:19:40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</si>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</sst>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2.0019999999999998</c:v>
                </c:pt>
                <c:pt idx="9">
                  <c:v>7.4180000000000001</c:v>
                </c:pt>
                <c:pt idx="17">
                  <c:v>2.6</c:v>
                </c:pt>
                <c:pt idx="19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293.3</c:v>
                </c:pt>
                <c:pt idx="7">
                  <c:v>178.8</c:v>
                </c:pt>
                <c:pt idx="8">
                  <c:v>158.1</c:v>
                </c:pt>
                <c:pt idx="9">
                  <c:v>130</c:v>
                </c:pt>
                <c:pt idx="10">
                  <c:v>112.2</c:v>
                </c:pt>
                <c:pt idx="11">
                  <c:v>227.9</c:v>
                </c:pt>
                <c:pt idx="12">
                  <c:v>161.6</c:v>
                </c:pt>
                <c:pt idx="13">
                  <c:v>305.39999999999998</c:v>
                </c:pt>
                <c:pt idx="14">
                  <c:v>314</c:v>
                </c:pt>
                <c:pt idx="15">
                  <c:v>403</c:v>
                </c:pt>
                <c:pt idx="16">
                  <c:v>174</c:v>
                </c:pt>
                <c:pt idx="17">
                  <c:v>202.3</c:v>
                </c:pt>
                <c:pt idx="18">
                  <c:v>227.5</c:v>
                </c:pt>
                <c:pt idx="19">
                  <c:v>0</c:v>
                </c:pt>
                <c:pt idx="20">
                  <c:v>196.3</c:v>
                </c:pt>
                <c:pt idx="21">
                  <c:v>370.8</c:v>
                </c:pt>
                <c:pt idx="22">
                  <c:v>161.6</c:v>
                </c:pt>
                <c:pt idx="23">
                  <c:v>30.7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14.248999999999999</c:v>
                </c:pt>
                <c:pt idx="7">
                  <c:v>31.355999999999998</c:v>
                </c:pt>
                <c:pt idx="8">
                  <c:v>32.677999999999997</c:v>
                </c:pt>
                <c:pt idx="9">
                  <c:v>42.861999999999995</c:v>
                </c:pt>
                <c:pt idx="10">
                  <c:v>4.0630000000000006</c:v>
                </c:pt>
                <c:pt idx="12">
                  <c:v>0.32800000000000001</c:v>
                </c:pt>
                <c:pt idx="13">
                  <c:v>0.41</c:v>
                </c:pt>
                <c:pt idx="14">
                  <c:v>3.778</c:v>
                </c:pt>
                <c:pt idx="15">
                  <c:v>16.326000000000001</c:v>
                </c:pt>
                <c:pt idx="16">
                  <c:v>22.277999999999999</c:v>
                </c:pt>
                <c:pt idx="17">
                  <c:v>32.293999999999997</c:v>
                </c:pt>
                <c:pt idx="18">
                  <c:v>14.376999999999999</c:v>
                </c:pt>
                <c:pt idx="19">
                  <c:v>31.99</c:v>
                </c:pt>
                <c:pt idx="20">
                  <c:v>27.415999999999997</c:v>
                </c:pt>
                <c:pt idx="21">
                  <c:v>3.9430000000000001</c:v>
                </c:pt>
                <c:pt idx="22">
                  <c:v>0.39600000000000002</c:v>
                </c:pt>
                <c:pt idx="23">
                  <c:v>0.309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2852864"/>
        <c:axId val="392853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22.701000000000001</c:v>
                </c:pt>
                <c:pt idx="1">
                  <c:v>20.747</c:v>
                </c:pt>
                <c:pt idx="2">
                  <c:v>21.295999999999999</c:v>
                </c:pt>
                <c:pt idx="3">
                  <c:v>20.474</c:v>
                </c:pt>
                <c:pt idx="4">
                  <c:v>18.265999999999998</c:v>
                </c:pt>
                <c:pt idx="5">
                  <c:v>22.566000000000003</c:v>
                </c:pt>
                <c:pt idx="6">
                  <c:v>341.65199999999993</c:v>
                </c:pt>
                <c:pt idx="7">
                  <c:v>258.16199999999998</c:v>
                </c:pt>
                <c:pt idx="8">
                  <c:v>251.74799999999999</c:v>
                </c:pt>
                <c:pt idx="9">
                  <c:v>257.31099999999998</c:v>
                </c:pt>
                <c:pt idx="10">
                  <c:v>180.29300000000001</c:v>
                </c:pt>
                <c:pt idx="11">
                  <c:v>279.91800000000006</c:v>
                </c:pt>
                <c:pt idx="12">
                  <c:v>161.95400000000004</c:v>
                </c:pt>
                <c:pt idx="13">
                  <c:v>359.8</c:v>
                </c:pt>
                <c:pt idx="14">
                  <c:v>373.81599999999997</c:v>
                </c:pt>
                <c:pt idx="15">
                  <c:v>467.36999999999995</c:v>
                </c:pt>
                <c:pt idx="16">
                  <c:v>230.23699999999997</c:v>
                </c:pt>
                <c:pt idx="17">
                  <c:v>276.16999999999996</c:v>
                </c:pt>
                <c:pt idx="18">
                  <c:v>291.87899999999996</c:v>
                </c:pt>
                <c:pt idx="19">
                  <c:v>80.971999999999994</c:v>
                </c:pt>
                <c:pt idx="20">
                  <c:v>263.71500000000003</c:v>
                </c:pt>
                <c:pt idx="21">
                  <c:v>410.71699999999998</c:v>
                </c:pt>
                <c:pt idx="22">
                  <c:v>161.965</c:v>
                </c:pt>
                <c:pt idx="23">
                  <c:v>31.05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852864"/>
        <c:axId val="392853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</c:v>
                </c:pt>
                <c:pt idx="1">
                  <c:v>149</c:v>
                </c:pt>
                <c:pt idx="2">
                  <c:v>146</c:v>
                </c:pt>
                <c:pt idx="3">
                  <c:v>145</c:v>
                </c:pt>
                <c:pt idx="4">
                  <c:v>145</c:v>
                </c:pt>
                <c:pt idx="5">
                  <c:v>167</c:v>
                </c:pt>
                <c:pt idx="6">
                  <c:v>252</c:v>
                </c:pt>
                <c:pt idx="7">
                  <c:v>315</c:v>
                </c:pt>
                <c:pt idx="8">
                  <c:v>336.42</c:v>
                </c:pt>
                <c:pt idx="9">
                  <c:v>329</c:v>
                </c:pt>
                <c:pt idx="10">
                  <c:v>265</c:v>
                </c:pt>
                <c:pt idx="11">
                  <c:v>240</c:v>
                </c:pt>
                <c:pt idx="12">
                  <c:v>220.01</c:v>
                </c:pt>
                <c:pt idx="13">
                  <c:v>223.79</c:v>
                </c:pt>
                <c:pt idx="14">
                  <c:v>232</c:v>
                </c:pt>
                <c:pt idx="15">
                  <c:v>255</c:v>
                </c:pt>
                <c:pt idx="16">
                  <c:v>268</c:v>
                </c:pt>
                <c:pt idx="17">
                  <c:v>305</c:v>
                </c:pt>
                <c:pt idx="18">
                  <c:v>330</c:v>
                </c:pt>
                <c:pt idx="19">
                  <c:v>350.04</c:v>
                </c:pt>
                <c:pt idx="20">
                  <c:v>318</c:v>
                </c:pt>
                <c:pt idx="21">
                  <c:v>251.96</c:v>
                </c:pt>
                <c:pt idx="22">
                  <c:v>212</c:v>
                </c:pt>
                <c:pt idx="23">
                  <c:v>190.82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854040"/>
        <c:axId val="392853648"/>
      </c:lineChart>
      <c:catAx>
        <c:axId val="392852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853256"/>
        <c:crosses val="autoZero"/>
        <c:auto val="1"/>
        <c:lblAlgn val="ctr"/>
        <c:lblOffset val="100"/>
        <c:noMultiLvlLbl val="0"/>
      </c:catAx>
      <c:valAx>
        <c:axId val="39285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852864"/>
        <c:crosses val="autoZero"/>
        <c:crossBetween val="between"/>
      </c:valAx>
      <c:valAx>
        <c:axId val="392853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854040"/>
        <c:crosses val="max"/>
        <c:crossBetween val="between"/>
      </c:valAx>
      <c:catAx>
        <c:axId val="392854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853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44487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14.02</v>
          </cell>
        </row>
        <row r="28">
          <cell r="C28">
            <v>6</v>
          </cell>
        </row>
        <row r="29">
          <cell r="C29">
            <v>3647.5000000000005</v>
          </cell>
        </row>
        <row r="30">
          <cell r="C30">
            <v>279.053</v>
          </cell>
        </row>
        <row r="31">
          <cell r="C31">
            <v>4</v>
          </cell>
        </row>
        <row r="32">
          <cell r="C32">
            <v>0</v>
          </cell>
        </row>
        <row r="33">
          <cell r="C33">
            <v>854.15899999999999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2E-3</v>
          </cell>
        </row>
        <row r="39">
          <cell r="C39">
            <v>40.337000000000003</v>
          </cell>
        </row>
        <row r="40">
          <cell r="C40">
            <v>370.82599999999996</v>
          </cell>
        </row>
        <row r="41">
          <cell r="C41">
            <v>0</v>
          </cell>
        </row>
        <row r="42">
          <cell r="C42">
            <v>24.9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465.59999999999997</v>
          </cell>
        </row>
        <row r="46">
          <cell r="C46">
            <v>3802.3009999999999</v>
          </cell>
        </row>
        <row r="47">
          <cell r="C47">
            <v>100.81300000000002</v>
          </cell>
        </row>
      </sheetData>
      <sheetData sheetId="4"/>
      <sheetData sheetId="5"/>
      <sheetData sheetId="6"/>
      <sheetData sheetId="7">
        <row r="7">
          <cell r="B7">
            <v>149</v>
          </cell>
          <cell r="C7">
            <v>149</v>
          </cell>
          <cell r="D7">
            <v>146</v>
          </cell>
          <cell r="E7">
            <v>145</v>
          </cell>
          <cell r="F7">
            <v>145</v>
          </cell>
          <cell r="G7">
            <v>167</v>
          </cell>
          <cell r="H7">
            <v>252</v>
          </cell>
          <cell r="I7">
            <v>315</v>
          </cell>
          <cell r="J7">
            <v>336.42</v>
          </cell>
          <cell r="K7">
            <v>329</v>
          </cell>
          <cell r="L7">
            <v>265</v>
          </cell>
          <cell r="M7">
            <v>240</v>
          </cell>
          <cell r="N7">
            <v>220.01</v>
          </cell>
          <cell r="O7">
            <v>223.79</v>
          </cell>
          <cell r="P7">
            <v>232</v>
          </cell>
          <cell r="Q7">
            <v>255</v>
          </cell>
          <cell r="R7">
            <v>268</v>
          </cell>
          <cell r="S7">
            <v>305</v>
          </cell>
          <cell r="T7">
            <v>330</v>
          </cell>
          <cell r="U7">
            <v>350.04</v>
          </cell>
          <cell r="V7">
            <v>318</v>
          </cell>
          <cell r="W7">
            <v>251.96</v>
          </cell>
          <cell r="X7">
            <v>212</v>
          </cell>
          <cell r="Y7">
            <v>190.82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149</v>
          </cell>
          <cell r="C7">
            <v>149</v>
          </cell>
          <cell r="D7">
            <v>146</v>
          </cell>
          <cell r="E7">
            <v>145</v>
          </cell>
          <cell r="F7">
            <v>145</v>
          </cell>
          <cell r="G7">
            <v>167</v>
          </cell>
          <cell r="H7">
            <v>252</v>
          </cell>
          <cell r="I7">
            <v>315</v>
          </cell>
          <cell r="J7">
            <v>336.42</v>
          </cell>
          <cell r="K7">
            <v>329</v>
          </cell>
          <cell r="L7">
            <v>265</v>
          </cell>
          <cell r="M7">
            <v>240</v>
          </cell>
          <cell r="N7">
            <v>220.01</v>
          </cell>
          <cell r="O7">
            <v>223.79</v>
          </cell>
          <cell r="P7">
            <v>232</v>
          </cell>
          <cell r="Q7">
            <v>255</v>
          </cell>
          <cell r="R7">
            <v>268</v>
          </cell>
          <cell r="S7">
            <v>305</v>
          </cell>
          <cell r="T7">
            <v>330</v>
          </cell>
          <cell r="U7">
            <v>350.04</v>
          </cell>
          <cell r="V7">
            <v>318</v>
          </cell>
          <cell r="W7">
            <v>251.96</v>
          </cell>
          <cell r="X7">
            <v>212</v>
          </cell>
          <cell r="Y7">
            <v>190.82</v>
          </cell>
        </row>
        <row r="35">
          <cell r="J35">
            <v>1.0009999999999999</v>
          </cell>
          <cell r="K35">
            <v>3.7090000000000001</v>
          </cell>
          <cell r="S35">
            <v>1.3</v>
          </cell>
          <cell r="U35">
            <v>1</v>
          </cell>
        </row>
        <row r="36">
          <cell r="J36">
            <v>1.0009999999999999</v>
          </cell>
          <cell r="K36">
            <v>3.7090000000000001</v>
          </cell>
          <cell r="S36">
            <v>1.3</v>
          </cell>
          <cell r="U36">
            <v>1</v>
          </cell>
        </row>
        <row r="41">
          <cell r="U41">
            <v>6</v>
          </cell>
        </row>
        <row r="57">
          <cell r="H57">
            <v>14.248999999999999</v>
          </cell>
          <cell r="I57">
            <v>31.355999999999998</v>
          </cell>
          <cell r="J57">
            <v>32.677999999999997</v>
          </cell>
          <cell r="K57">
            <v>42.861999999999995</v>
          </cell>
          <cell r="L57">
            <v>4.0630000000000006</v>
          </cell>
          <cell r="N57">
            <v>0.32800000000000001</v>
          </cell>
          <cell r="O57">
            <v>0.41</v>
          </cell>
          <cell r="P57">
            <v>3.778</v>
          </cell>
          <cell r="Q57">
            <v>16.326000000000001</v>
          </cell>
          <cell r="R57">
            <v>22.277999999999999</v>
          </cell>
          <cell r="S57">
            <v>32.293999999999997</v>
          </cell>
          <cell r="T57">
            <v>14.376999999999999</v>
          </cell>
          <cell r="U57">
            <v>31.99</v>
          </cell>
          <cell r="V57">
            <v>27.415999999999997</v>
          </cell>
          <cell r="W57">
            <v>3.9430000000000001</v>
          </cell>
          <cell r="X57">
            <v>0.39600000000000002</v>
          </cell>
          <cell r="Y57">
            <v>0.309</v>
          </cell>
        </row>
        <row r="62">
          <cell r="J62">
            <v>1</v>
          </cell>
          <cell r="K62">
            <v>1</v>
          </cell>
          <cell r="S62">
            <v>1</v>
          </cell>
          <cell r="U62">
            <v>1</v>
          </cell>
        </row>
        <row r="64">
          <cell r="B64">
            <v>22.701000000000001</v>
          </cell>
          <cell r="C64">
            <v>20.747</v>
          </cell>
          <cell r="D64">
            <v>21.295999999999999</v>
          </cell>
          <cell r="E64">
            <v>20.474</v>
          </cell>
          <cell r="F64">
            <v>18.265999999999998</v>
          </cell>
          <cell r="G64">
            <v>22.565999999999999</v>
          </cell>
          <cell r="H64">
            <v>34.109000000000002</v>
          </cell>
          <cell r="I64">
            <v>48</v>
          </cell>
          <cell r="J64">
            <v>58</v>
          </cell>
          <cell r="K64">
            <v>76</v>
          </cell>
          <cell r="L64">
            <v>64</v>
          </cell>
          <cell r="M64">
            <v>52</v>
          </cell>
          <cell r="O64">
            <v>54</v>
          </cell>
          <cell r="P64">
            <v>56</v>
          </cell>
          <cell r="Q64">
            <v>48</v>
          </cell>
          <cell r="R64">
            <v>34</v>
          </cell>
          <cell r="S64">
            <v>38</v>
          </cell>
          <cell r="T64">
            <v>50</v>
          </cell>
          <cell r="U64">
            <v>40</v>
          </cell>
          <cell r="V64">
            <v>40</v>
          </cell>
          <cell r="W64">
            <v>36</v>
          </cell>
        </row>
        <row r="74">
          <cell r="H74">
            <v>293.3</v>
          </cell>
          <cell r="I74">
            <v>178.8</v>
          </cell>
          <cell r="J74">
            <v>158.1</v>
          </cell>
          <cell r="K74">
            <v>130</v>
          </cell>
          <cell r="L74">
            <v>112.2</v>
          </cell>
          <cell r="M74">
            <v>227.9</v>
          </cell>
          <cell r="N74">
            <v>161.6</v>
          </cell>
          <cell r="O74">
            <v>305.39999999999998</v>
          </cell>
          <cell r="P74">
            <v>314</v>
          </cell>
          <cell r="Q74">
            <v>403</v>
          </cell>
          <cell r="R74">
            <v>174</v>
          </cell>
          <cell r="S74">
            <v>202.3</v>
          </cell>
          <cell r="T74">
            <v>227.5</v>
          </cell>
          <cell r="V74">
            <v>196.3</v>
          </cell>
          <cell r="W74">
            <v>370.8</v>
          </cell>
          <cell r="X74">
            <v>161.6</v>
          </cell>
          <cell r="Y74">
            <v>30.7</v>
          </cell>
        </row>
      </sheetData>
      <sheetData sheetId="17">
        <row r="26">
          <cell r="H26">
            <v>40</v>
          </cell>
          <cell r="I26">
            <v>13.2</v>
          </cell>
          <cell r="J26">
            <v>13.2</v>
          </cell>
          <cell r="K26">
            <v>13.2</v>
          </cell>
          <cell r="L26">
            <v>13.2</v>
          </cell>
          <cell r="M26">
            <v>40</v>
          </cell>
          <cell r="N26">
            <v>40</v>
          </cell>
          <cell r="O26">
            <v>40</v>
          </cell>
          <cell r="P26">
            <v>40</v>
          </cell>
          <cell r="Q26">
            <v>40</v>
          </cell>
          <cell r="R26">
            <v>13.2</v>
          </cell>
          <cell r="S26">
            <v>13.2</v>
          </cell>
          <cell r="T26">
            <v>13.2</v>
          </cell>
          <cell r="U26">
            <v>13.2</v>
          </cell>
          <cell r="V26">
            <v>40</v>
          </cell>
          <cell r="W26">
            <v>40</v>
          </cell>
          <cell r="X26">
            <v>40</v>
          </cell>
        </row>
        <row r="41">
          <cell r="K41">
            <v>65.102999999999994</v>
          </cell>
          <cell r="W41">
            <v>80</v>
          </cell>
        </row>
        <row r="42">
          <cell r="I42">
            <v>18.646000000000001</v>
          </cell>
          <cell r="J42">
            <v>1.0029999999999999</v>
          </cell>
          <cell r="R42">
            <v>34.223999999999997</v>
          </cell>
          <cell r="S42">
            <v>37.950000000000003</v>
          </cell>
          <cell r="T42">
            <v>44.55</v>
          </cell>
        </row>
        <row r="44">
          <cell r="S44">
            <v>15.494</v>
          </cell>
          <cell r="T44">
            <v>28.574000000000002</v>
          </cell>
        </row>
        <row r="45">
          <cell r="I45">
            <v>39.6</v>
          </cell>
          <cell r="J45">
            <v>39.6</v>
          </cell>
          <cell r="K45">
            <v>39.6</v>
          </cell>
          <cell r="L45">
            <v>12.153</v>
          </cell>
          <cell r="P45">
            <v>20.545000000000002</v>
          </cell>
          <cell r="Q45">
            <v>120</v>
          </cell>
          <cell r="R45">
            <v>39.6</v>
          </cell>
          <cell r="S45">
            <v>39.6</v>
          </cell>
          <cell r="T45">
            <v>39.6</v>
          </cell>
          <cell r="V45">
            <v>68.707999999999998</v>
          </cell>
        </row>
        <row r="46">
          <cell r="H46">
            <v>90</v>
          </cell>
          <cell r="I46">
            <v>29.7</v>
          </cell>
          <cell r="J46">
            <v>29.7</v>
          </cell>
          <cell r="K46">
            <v>29.7</v>
          </cell>
          <cell r="L46">
            <v>29.7</v>
          </cell>
          <cell r="M46">
            <v>90</v>
          </cell>
          <cell r="N46">
            <v>90</v>
          </cell>
          <cell r="O46">
            <v>90</v>
          </cell>
          <cell r="P46">
            <v>90</v>
          </cell>
          <cell r="Q46">
            <v>90</v>
          </cell>
          <cell r="R46">
            <v>29.7</v>
          </cell>
          <cell r="S46">
            <v>29.7</v>
          </cell>
          <cell r="T46">
            <v>4.95</v>
          </cell>
          <cell r="U46">
            <v>6.6</v>
          </cell>
          <cell r="V46">
            <v>6.6</v>
          </cell>
          <cell r="W46">
            <v>75</v>
          </cell>
          <cell r="X46">
            <v>90</v>
          </cell>
        </row>
        <row r="47">
          <cell r="H47">
            <v>120</v>
          </cell>
          <cell r="I47">
            <v>39.6</v>
          </cell>
          <cell r="J47">
            <v>39.6</v>
          </cell>
          <cell r="K47">
            <v>39.6</v>
          </cell>
          <cell r="L47">
            <v>39.6</v>
          </cell>
          <cell r="O47">
            <v>120</v>
          </cell>
          <cell r="P47">
            <v>120</v>
          </cell>
          <cell r="Q47">
            <v>120</v>
          </cell>
          <cell r="R47">
            <v>39.6</v>
          </cell>
          <cell r="S47">
            <v>39.6</v>
          </cell>
          <cell r="T47">
            <v>39.6</v>
          </cell>
          <cell r="V47">
            <v>39.6</v>
          </cell>
          <cell r="W47">
            <v>120</v>
          </cell>
        </row>
        <row r="48">
          <cell r="H48">
            <v>84</v>
          </cell>
          <cell r="I48">
            <v>36.299999999999997</v>
          </cell>
          <cell r="J48">
            <v>36.299999999999997</v>
          </cell>
          <cell r="K48">
            <v>36.299999999999997</v>
          </cell>
          <cell r="L48">
            <v>36.299999999999997</v>
          </cell>
          <cell r="M48">
            <v>110</v>
          </cell>
          <cell r="O48">
            <v>84</v>
          </cell>
          <cell r="P48">
            <v>84</v>
          </cell>
          <cell r="Q48">
            <v>51.018999999999998</v>
          </cell>
          <cell r="R48">
            <v>27.72</v>
          </cell>
          <cell r="S48">
            <v>27.72</v>
          </cell>
          <cell r="T48">
            <v>27.72</v>
          </cell>
          <cell r="U48">
            <v>27.72</v>
          </cell>
          <cell r="V48">
            <v>27.72</v>
          </cell>
          <cell r="W48">
            <v>84</v>
          </cell>
        </row>
        <row r="51">
          <cell r="I51">
            <v>69.3</v>
          </cell>
          <cell r="J51">
            <v>69.3</v>
          </cell>
          <cell r="Q51">
            <v>32.637999999999998</v>
          </cell>
          <cell r="R51">
            <v>39.643999999999998</v>
          </cell>
          <cell r="S51">
            <v>69.3</v>
          </cell>
          <cell r="T51">
            <v>69.3</v>
          </cell>
          <cell r="V51">
            <v>69.3</v>
          </cell>
        </row>
        <row r="57">
          <cell r="B57">
            <v>6.9869999999999992</v>
          </cell>
          <cell r="C57">
            <v>5.6959999999999997</v>
          </cell>
          <cell r="D57">
            <v>5.5759999999999996</v>
          </cell>
          <cell r="E57">
            <v>6.3740000000000006</v>
          </cell>
          <cell r="F57">
            <v>6.5410000000000004</v>
          </cell>
          <cell r="G57">
            <v>8.8360000000000003</v>
          </cell>
          <cell r="H57">
            <v>0.76600000000000001</v>
          </cell>
          <cell r="I57">
            <v>0.16200000000000001</v>
          </cell>
          <cell r="L57">
            <v>0.46199999999999997</v>
          </cell>
          <cell r="M57">
            <v>7.7679999999999998</v>
          </cell>
          <cell r="N57">
            <v>11.438000000000001</v>
          </cell>
          <cell r="O57">
            <v>5.343</v>
          </cell>
          <cell r="P57">
            <v>0.28000000000000003</v>
          </cell>
          <cell r="Q57">
            <v>0.107</v>
          </cell>
          <cell r="U57">
            <v>0.504</v>
          </cell>
          <cell r="V57">
            <v>0.63200000000000001</v>
          </cell>
          <cell r="W57">
            <v>0.14599999999999999</v>
          </cell>
          <cell r="X57">
            <v>16.895</v>
          </cell>
          <cell r="Y57">
            <v>16.299999999999997</v>
          </cell>
        </row>
        <row r="62">
          <cell r="T62">
            <v>2E-3</v>
          </cell>
        </row>
        <row r="63">
          <cell r="G63">
            <v>1.1000000000000001</v>
          </cell>
          <cell r="H63">
            <v>1.131</v>
          </cell>
          <cell r="I63">
            <v>1.131</v>
          </cell>
          <cell r="J63">
            <v>6.2549999999999999</v>
          </cell>
          <cell r="K63">
            <v>8.5640000000000001</v>
          </cell>
          <cell r="L63">
            <v>8.5010000000000012</v>
          </cell>
          <cell r="M63">
            <v>5.8540000000000001</v>
          </cell>
          <cell r="N63">
            <v>1.0980000000000001</v>
          </cell>
          <cell r="T63">
            <v>3.069</v>
          </cell>
          <cell r="V63">
            <v>3.6339999999999999</v>
          </cell>
        </row>
        <row r="64">
          <cell r="B64">
            <v>15.714</v>
          </cell>
          <cell r="C64">
            <v>15.050999999999998</v>
          </cell>
          <cell r="D64">
            <v>15.72</v>
          </cell>
          <cell r="E64">
            <v>14.1</v>
          </cell>
          <cell r="F64">
            <v>11.725000000000001</v>
          </cell>
          <cell r="G64">
            <v>12.629999999999999</v>
          </cell>
          <cell r="H64">
            <v>5.7549999999999999</v>
          </cell>
          <cell r="I64">
            <v>10.523</v>
          </cell>
          <cell r="J64">
            <v>16.79</v>
          </cell>
          <cell r="K64">
            <v>25.243999999999996</v>
          </cell>
          <cell r="L64">
            <v>40.376999999999995</v>
          </cell>
          <cell r="M64">
            <v>26.296000000000003</v>
          </cell>
          <cell r="N64">
            <v>19.417999999999999</v>
          </cell>
          <cell r="O64">
            <v>20.457000000000001</v>
          </cell>
          <cell r="P64">
            <v>18.991</v>
          </cell>
          <cell r="Q64">
            <v>13.605999999999998</v>
          </cell>
          <cell r="R64">
            <v>6.5489999999999995</v>
          </cell>
          <cell r="S64">
            <v>3.6059999999999999</v>
          </cell>
          <cell r="T64">
            <v>21.314000000000004</v>
          </cell>
          <cell r="U64">
            <v>8.048</v>
          </cell>
          <cell r="V64">
            <v>7.5210000000000008</v>
          </cell>
          <cell r="W64">
            <v>11.571000000000002</v>
          </cell>
          <cell r="X64">
            <v>15.07</v>
          </cell>
          <cell r="Y64">
            <v>14.75</v>
          </cell>
        </row>
        <row r="74">
          <cell r="U74">
            <v>24.9</v>
          </cell>
        </row>
      </sheetData>
      <sheetData sheetId="18">
        <row r="7">
          <cell r="B7">
            <v>149</v>
          </cell>
          <cell r="C7">
            <v>149</v>
          </cell>
          <cell r="D7">
            <v>146</v>
          </cell>
          <cell r="E7">
            <v>145</v>
          </cell>
          <cell r="F7">
            <v>145</v>
          </cell>
          <cell r="G7">
            <v>167</v>
          </cell>
          <cell r="H7">
            <v>252</v>
          </cell>
          <cell r="I7">
            <v>315</v>
          </cell>
          <cell r="J7">
            <v>336.42</v>
          </cell>
          <cell r="K7">
            <v>329</v>
          </cell>
          <cell r="L7">
            <v>265</v>
          </cell>
          <cell r="M7">
            <v>240</v>
          </cell>
          <cell r="N7">
            <v>220.01</v>
          </cell>
          <cell r="O7">
            <v>223.79</v>
          </cell>
          <cell r="P7">
            <v>232</v>
          </cell>
          <cell r="Q7">
            <v>255</v>
          </cell>
          <cell r="R7">
            <v>268</v>
          </cell>
          <cell r="S7">
            <v>305</v>
          </cell>
          <cell r="T7">
            <v>330</v>
          </cell>
          <cell r="U7">
            <v>350.04</v>
          </cell>
          <cell r="V7">
            <v>318</v>
          </cell>
          <cell r="W7">
            <v>251.96</v>
          </cell>
          <cell r="X7">
            <v>212</v>
          </cell>
          <cell r="Y7">
            <v>190.82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ELTA</v>
          </cell>
        </row>
        <row r="23">
          <cell r="A23" t="str">
            <v>EPA_THESS</v>
          </cell>
        </row>
        <row r="24">
          <cell r="A24" t="str">
            <v>EUNICE_AGG</v>
          </cell>
        </row>
        <row r="25">
          <cell r="A25" t="str">
            <v>EUNICE_TRADING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KVMARKOUSA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VIOLAR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44487</v>
          </cell>
        </row>
      </sheetData>
      <sheetData sheetId="35">
        <row r="3">
          <cell r="B3">
            <v>44484</v>
          </cell>
        </row>
        <row r="4">
          <cell r="B4">
            <v>44484</v>
          </cell>
        </row>
        <row r="5">
          <cell r="B5">
            <v>44484</v>
          </cell>
        </row>
        <row r="6">
          <cell r="B6">
            <v>44484</v>
          </cell>
        </row>
        <row r="7">
          <cell r="B7">
            <v>44484</v>
          </cell>
        </row>
        <row r="8">
          <cell r="B8">
            <v>44484</v>
          </cell>
        </row>
        <row r="9">
          <cell r="B9">
            <v>44484</v>
          </cell>
        </row>
        <row r="10">
          <cell r="B10">
            <v>44484</v>
          </cell>
        </row>
        <row r="11">
          <cell r="B11">
            <v>44484</v>
          </cell>
        </row>
        <row r="12">
          <cell r="B12">
            <v>44484</v>
          </cell>
        </row>
        <row r="13">
          <cell r="B13">
            <v>44484</v>
          </cell>
        </row>
        <row r="14">
          <cell r="B14">
            <v>44484</v>
          </cell>
        </row>
        <row r="15">
          <cell r="B15">
            <v>44484</v>
          </cell>
        </row>
        <row r="16">
          <cell r="B16">
            <v>44484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995.97299999999996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22.701000000000001</v>
      </c>
      <c r="C4" s="18">
        <v>20.747</v>
      </c>
      <c r="D4" s="18">
        <v>21.295999999999999</v>
      </c>
      <c r="E4" s="18">
        <v>20.474</v>
      </c>
      <c r="F4" s="18">
        <v>18.265999999999998</v>
      </c>
      <c r="G4" s="18">
        <v>22.565999999999999</v>
      </c>
      <c r="H4" s="18">
        <v>341.65800000000002</v>
      </c>
      <c r="I4" s="18">
        <v>258.15600000000001</v>
      </c>
      <c r="J4" s="18">
        <v>251.78</v>
      </c>
      <c r="K4" s="18">
        <v>257.27999999999997</v>
      </c>
      <c r="L4" s="18">
        <v>180.26300000000001</v>
      </c>
      <c r="M4" s="18">
        <v>279.89999999999998</v>
      </c>
      <c r="N4" s="18">
        <v>161.928</v>
      </c>
      <c r="O4" s="18">
        <v>359.81</v>
      </c>
      <c r="P4" s="18">
        <v>373.77799999999996</v>
      </c>
      <c r="Q4" s="18">
        <v>467.32599999999996</v>
      </c>
      <c r="R4" s="18">
        <v>230.27800000000002</v>
      </c>
      <c r="S4" s="18">
        <v>276.19400000000002</v>
      </c>
      <c r="T4" s="18">
        <v>291.87700000000001</v>
      </c>
      <c r="U4" s="18">
        <v>80.989999999999995</v>
      </c>
      <c r="V4" s="18">
        <v>263.71600000000001</v>
      </c>
      <c r="W4" s="18">
        <v>410.74299999999999</v>
      </c>
      <c r="X4" s="18">
        <v>161.99599999999998</v>
      </c>
      <c r="Y4" s="18">
        <v>31.009</v>
      </c>
      <c r="Z4" s="19"/>
      <c r="AA4" s="20">
        <f>SUM(B4:Z4)</f>
        <v>4804.732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</v>
      </c>
      <c r="C7" s="28">
        <v>149</v>
      </c>
      <c r="D7" s="28">
        <v>146</v>
      </c>
      <c r="E7" s="28">
        <v>145</v>
      </c>
      <c r="F7" s="28">
        <v>145</v>
      </c>
      <c r="G7" s="28">
        <v>167</v>
      </c>
      <c r="H7" s="28">
        <v>252</v>
      </c>
      <c r="I7" s="28">
        <v>315</v>
      </c>
      <c r="J7" s="28">
        <v>336.42</v>
      </c>
      <c r="K7" s="28">
        <v>329</v>
      </c>
      <c r="L7" s="28">
        <v>265</v>
      </c>
      <c r="M7" s="28">
        <v>240</v>
      </c>
      <c r="N7" s="28">
        <v>220.01</v>
      </c>
      <c r="O7" s="28">
        <v>223.79</v>
      </c>
      <c r="P7" s="28">
        <v>232</v>
      </c>
      <c r="Q7" s="28">
        <v>255</v>
      </c>
      <c r="R7" s="28">
        <v>268</v>
      </c>
      <c r="S7" s="28">
        <v>305</v>
      </c>
      <c r="T7" s="28">
        <v>330</v>
      </c>
      <c r="U7" s="28">
        <v>350.04</v>
      </c>
      <c r="V7" s="28">
        <v>318</v>
      </c>
      <c r="W7" s="28">
        <v>251.96</v>
      </c>
      <c r="X7" s="28">
        <v>212</v>
      </c>
      <c r="Y7" s="28">
        <v>190.82</v>
      </c>
      <c r="Z7" s="29"/>
      <c r="AA7" s="30">
        <f>IF(SUM(GR_MAINLAND_MCP_SUM_SELL)&lt;&gt;0,AVERAGEIF(GR_MAINLAND_MCP_SUM_SELL,"&lt;&gt;"""),"")</f>
        <v>241.46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2.0019999999999998</v>
      </c>
      <c r="K11" s="47">
        <v>7.4180000000000001</v>
      </c>
      <c r="L11" s="47"/>
      <c r="M11" s="47"/>
      <c r="N11" s="47"/>
      <c r="O11" s="47"/>
      <c r="P11" s="47"/>
      <c r="Q11" s="47"/>
      <c r="R11" s="47"/>
      <c r="S11" s="47">
        <v>2.6</v>
      </c>
      <c r="T11" s="47"/>
      <c r="U11" s="47">
        <v>2</v>
      </c>
      <c r="V11" s="47"/>
      <c r="W11" s="47"/>
      <c r="X11" s="47"/>
      <c r="Y11" s="47"/>
      <c r="Z11" s="48"/>
      <c r="AA11" s="49">
        <f>SUM(B11:Z11)</f>
        <v>14.02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6</v>
      </c>
      <c r="V12" s="47"/>
      <c r="W12" s="47"/>
      <c r="X12" s="47"/>
      <c r="Y12" s="47"/>
      <c r="Z12" s="48"/>
      <c r="AA12" s="49">
        <f>SUM(B12:Z12)</f>
        <v>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14.248999999999999</v>
      </c>
      <c r="I13" s="52">
        <v>31.355999999999998</v>
      </c>
      <c r="J13" s="52">
        <v>32.677999999999997</v>
      </c>
      <c r="K13" s="52">
        <v>42.861999999999995</v>
      </c>
      <c r="L13" s="52">
        <v>4.0630000000000006</v>
      </c>
      <c r="M13" s="52"/>
      <c r="N13" s="52">
        <v>0.32800000000000001</v>
      </c>
      <c r="O13" s="52">
        <v>0.41</v>
      </c>
      <c r="P13" s="52">
        <v>3.778</v>
      </c>
      <c r="Q13" s="52">
        <v>16.326000000000001</v>
      </c>
      <c r="R13" s="52">
        <v>22.277999999999999</v>
      </c>
      <c r="S13" s="52">
        <v>32.293999999999997</v>
      </c>
      <c r="T13" s="52">
        <v>14.376999999999999</v>
      </c>
      <c r="U13" s="52">
        <v>31.99</v>
      </c>
      <c r="V13" s="52">
        <v>27.415999999999997</v>
      </c>
      <c r="W13" s="52">
        <v>3.9430000000000001</v>
      </c>
      <c r="X13" s="52">
        <v>0.39600000000000002</v>
      </c>
      <c r="Y13" s="52">
        <v>0.309</v>
      </c>
      <c r="Z13" s="53"/>
      <c r="AA13" s="54">
        <f>SUM(B13:Z13)</f>
        <v>279.053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14.248999999999999</v>
      </c>
      <c r="I14" s="57">
        <f t="shared" si="0"/>
        <v>31.355999999999998</v>
      </c>
      <c r="J14" s="57">
        <f t="shared" si="0"/>
        <v>34.68</v>
      </c>
      <c r="K14" s="57">
        <f t="shared" si="0"/>
        <v>50.279999999999994</v>
      </c>
      <c r="L14" s="57">
        <f t="shared" si="0"/>
        <v>4.0630000000000006</v>
      </c>
      <c r="M14" s="57">
        <f t="shared" si="0"/>
        <v>0</v>
      </c>
      <c r="N14" s="57">
        <f t="shared" si="0"/>
        <v>0.32800000000000001</v>
      </c>
      <c r="O14" s="57">
        <f t="shared" si="0"/>
        <v>0.41</v>
      </c>
      <c r="P14" s="57">
        <f t="shared" si="0"/>
        <v>3.778</v>
      </c>
      <c r="Q14" s="57">
        <f t="shared" si="0"/>
        <v>16.326000000000001</v>
      </c>
      <c r="R14" s="57">
        <f t="shared" si="0"/>
        <v>22.277999999999999</v>
      </c>
      <c r="S14" s="57">
        <f t="shared" si="0"/>
        <v>34.893999999999998</v>
      </c>
      <c r="T14" s="57">
        <f t="shared" si="0"/>
        <v>14.376999999999999</v>
      </c>
      <c r="U14" s="57">
        <f t="shared" si="0"/>
        <v>39.989999999999995</v>
      </c>
      <c r="V14" s="57">
        <f t="shared" si="0"/>
        <v>27.415999999999997</v>
      </c>
      <c r="W14" s="57">
        <f t="shared" si="0"/>
        <v>3.9430000000000001</v>
      </c>
      <c r="X14" s="57">
        <f t="shared" si="0"/>
        <v>0.39600000000000002</v>
      </c>
      <c r="Y14" s="57">
        <f t="shared" si="0"/>
        <v>0.309</v>
      </c>
      <c r="Z14" s="58" t="str">
        <f t="shared" si="0"/>
        <v/>
      </c>
      <c r="AA14" s="59">
        <f>SUM(AA9:AA13)</f>
        <v>299.07299999999998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1</v>
      </c>
      <c r="K17" s="67">
        <v>1</v>
      </c>
      <c r="L17" s="67"/>
      <c r="M17" s="67"/>
      <c r="N17" s="67"/>
      <c r="O17" s="67"/>
      <c r="P17" s="67"/>
      <c r="Q17" s="67"/>
      <c r="R17" s="67"/>
      <c r="S17" s="67">
        <v>1</v>
      </c>
      <c r="T17" s="67"/>
      <c r="U17" s="67">
        <v>1</v>
      </c>
      <c r="V17" s="67"/>
      <c r="W17" s="67"/>
      <c r="X17" s="67"/>
      <c r="Y17" s="67"/>
      <c r="Z17" s="68"/>
      <c r="AA17" s="69">
        <f>SUM(B17:Z17)</f>
        <v>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22.701000000000001</v>
      </c>
      <c r="C19" s="76">
        <v>20.747</v>
      </c>
      <c r="D19" s="76">
        <v>21.295999999999999</v>
      </c>
      <c r="E19" s="76">
        <v>20.474</v>
      </c>
      <c r="F19" s="76">
        <v>18.265999999999998</v>
      </c>
      <c r="G19" s="76">
        <v>22.565999999999999</v>
      </c>
      <c r="H19" s="76">
        <v>34.109000000000002</v>
      </c>
      <c r="I19" s="76">
        <v>48</v>
      </c>
      <c r="J19" s="76">
        <v>58</v>
      </c>
      <c r="K19" s="76">
        <v>76</v>
      </c>
      <c r="L19" s="76">
        <v>64</v>
      </c>
      <c r="M19" s="76">
        <v>52</v>
      </c>
      <c r="N19" s="76"/>
      <c r="O19" s="76">
        <v>54</v>
      </c>
      <c r="P19" s="76">
        <v>56</v>
      </c>
      <c r="Q19" s="76">
        <v>48</v>
      </c>
      <c r="R19" s="76">
        <v>34</v>
      </c>
      <c r="S19" s="76">
        <v>38</v>
      </c>
      <c r="T19" s="76">
        <v>50</v>
      </c>
      <c r="U19" s="76">
        <v>40</v>
      </c>
      <c r="V19" s="76">
        <v>40</v>
      </c>
      <c r="W19" s="76">
        <v>36</v>
      </c>
      <c r="X19" s="76"/>
      <c r="Y19" s="76"/>
      <c r="Z19" s="73"/>
      <c r="AA19" s="74">
        <f>SUM(B19:Z19)</f>
        <v>854.15899999999999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22.701000000000001</v>
      </c>
      <c r="C22" s="83">
        <f t="shared" ref="C22:Z22" si="1">IF(LEN(C$2)&gt;0,SUM(C17:C21),"")</f>
        <v>20.747</v>
      </c>
      <c r="D22" s="83">
        <f t="shared" si="1"/>
        <v>21.295999999999999</v>
      </c>
      <c r="E22" s="83">
        <f t="shared" si="1"/>
        <v>20.474</v>
      </c>
      <c r="F22" s="83">
        <f t="shared" si="1"/>
        <v>18.265999999999998</v>
      </c>
      <c r="G22" s="83">
        <f t="shared" si="1"/>
        <v>22.565999999999999</v>
      </c>
      <c r="H22" s="83">
        <f t="shared" si="1"/>
        <v>34.109000000000002</v>
      </c>
      <c r="I22" s="83">
        <f t="shared" si="1"/>
        <v>48</v>
      </c>
      <c r="J22" s="83">
        <f t="shared" si="1"/>
        <v>59</v>
      </c>
      <c r="K22" s="83">
        <f t="shared" si="1"/>
        <v>77</v>
      </c>
      <c r="L22" s="83">
        <f t="shared" si="1"/>
        <v>64</v>
      </c>
      <c r="M22" s="83">
        <f t="shared" si="1"/>
        <v>52</v>
      </c>
      <c r="N22" s="83">
        <f t="shared" si="1"/>
        <v>0</v>
      </c>
      <c r="O22" s="83">
        <f t="shared" si="1"/>
        <v>54</v>
      </c>
      <c r="P22" s="83">
        <f t="shared" si="1"/>
        <v>56</v>
      </c>
      <c r="Q22" s="83">
        <f t="shared" si="1"/>
        <v>48</v>
      </c>
      <c r="R22" s="83">
        <f t="shared" si="1"/>
        <v>34</v>
      </c>
      <c r="S22" s="83">
        <f t="shared" si="1"/>
        <v>39</v>
      </c>
      <c r="T22" s="83">
        <f t="shared" si="1"/>
        <v>50</v>
      </c>
      <c r="U22" s="83">
        <f t="shared" si="1"/>
        <v>41</v>
      </c>
      <c r="V22" s="83">
        <f t="shared" si="1"/>
        <v>40</v>
      </c>
      <c r="W22" s="83">
        <f t="shared" si="1"/>
        <v>36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858.15899999999999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22.701000000000001</v>
      </c>
      <c r="C26" s="72">
        <v>20.747</v>
      </c>
      <c r="D26" s="72">
        <v>21.295999999999999</v>
      </c>
      <c r="E26" s="72">
        <v>20.474</v>
      </c>
      <c r="F26" s="72">
        <v>18.265999999999998</v>
      </c>
      <c r="G26" s="72">
        <v>22.565999999999999</v>
      </c>
      <c r="H26" s="72">
        <v>48.357999999999997</v>
      </c>
      <c r="I26" s="72">
        <v>79.355999999999995</v>
      </c>
      <c r="J26" s="72">
        <v>93.68</v>
      </c>
      <c r="K26" s="72">
        <v>127.28</v>
      </c>
      <c r="L26" s="72">
        <v>68.063000000000002</v>
      </c>
      <c r="M26" s="72">
        <v>52</v>
      </c>
      <c r="N26" s="72">
        <v>0.32800000000000001</v>
      </c>
      <c r="O26" s="72">
        <v>54.41</v>
      </c>
      <c r="P26" s="72">
        <v>59.777999999999999</v>
      </c>
      <c r="Q26" s="72">
        <v>64.325999999999993</v>
      </c>
      <c r="R26" s="72">
        <v>56.277999999999999</v>
      </c>
      <c r="S26" s="72">
        <v>73.894000000000005</v>
      </c>
      <c r="T26" s="72">
        <v>64.376999999999995</v>
      </c>
      <c r="U26" s="72">
        <v>80.989999999999995</v>
      </c>
      <c r="V26" s="72">
        <v>67.415999999999997</v>
      </c>
      <c r="W26" s="72">
        <v>39.942999999999998</v>
      </c>
      <c r="X26" s="72">
        <v>0.39600000000000002</v>
      </c>
      <c r="Y26" s="72">
        <v>0.309</v>
      </c>
      <c r="Z26" s="73"/>
      <c r="AA26" s="74">
        <f>SUM(B26:Z26)</f>
        <v>1157.2319999999997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22.701000000000001</v>
      </c>
      <c r="C28" s="57">
        <f t="shared" ref="C28:Z28" si="2">IF(LEN(C$2)&gt;0,SUM(C25:C27),"")</f>
        <v>20.747</v>
      </c>
      <c r="D28" s="57">
        <f t="shared" si="2"/>
        <v>21.295999999999999</v>
      </c>
      <c r="E28" s="57">
        <f t="shared" si="2"/>
        <v>20.474</v>
      </c>
      <c r="F28" s="57">
        <f t="shared" si="2"/>
        <v>18.265999999999998</v>
      </c>
      <c r="G28" s="57">
        <f t="shared" si="2"/>
        <v>22.565999999999999</v>
      </c>
      <c r="H28" s="57">
        <f t="shared" si="2"/>
        <v>48.357999999999997</v>
      </c>
      <c r="I28" s="57">
        <f t="shared" si="2"/>
        <v>79.355999999999995</v>
      </c>
      <c r="J28" s="57">
        <f t="shared" si="2"/>
        <v>93.68</v>
      </c>
      <c r="K28" s="57">
        <f t="shared" si="2"/>
        <v>127.28</v>
      </c>
      <c r="L28" s="57">
        <f t="shared" si="2"/>
        <v>68.063000000000002</v>
      </c>
      <c r="M28" s="57">
        <f t="shared" si="2"/>
        <v>52</v>
      </c>
      <c r="N28" s="57">
        <f t="shared" si="2"/>
        <v>0.32800000000000001</v>
      </c>
      <c r="O28" s="57">
        <f t="shared" si="2"/>
        <v>54.41</v>
      </c>
      <c r="P28" s="57">
        <f t="shared" si="2"/>
        <v>59.777999999999999</v>
      </c>
      <c r="Q28" s="57">
        <f t="shared" si="2"/>
        <v>64.325999999999993</v>
      </c>
      <c r="R28" s="57">
        <f t="shared" si="2"/>
        <v>56.277999999999999</v>
      </c>
      <c r="S28" s="57">
        <f t="shared" si="2"/>
        <v>73.894000000000005</v>
      </c>
      <c r="T28" s="57">
        <f t="shared" si="2"/>
        <v>64.376999999999995</v>
      </c>
      <c r="U28" s="57">
        <f t="shared" si="2"/>
        <v>80.989999999999995</v>
      </c>
      <c r="V28" s="57">
        <f t="shared" si="2"/>
        <v>67.415999999999997</v>
      </c>
      <c r="W28" s="57">
        <f t="shared" si="2"/>
        <v>39.942999999999998</v>
      </c>
      <c r="X28" s="57">
        <f t="shared" si="2"/>
        <v>0.39600000000000002</v>
      </c>
      <c r="Y28" s="57">
        <f t="shared" si="2"/>
        <v>0.309</v>
      </c>
      <c r="Z28" s="58" t="str">
        <f t="shared" si="2"/>
        <v/>
      </c>
      <c r="AA28" s="59">
        <f>SUM(AA25:AA27)</f>
        <v>1157.2319999999997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293.3</v>
      </c>
      <c r="I35" s="94">
        <v>178.8</v>
      </c>
      <c r="J35" s="94">
        <v>158.1</v>
      </c>
      <c r="K35" s="94">
        <v>130</v>
      </c>
      <c r="L35" s="94">
        <v>112.2</v>
      </c>
      <c r="M35" s="94">
        <v>227.9</v>
      </c>
      <c r="N35" s="94">
        <v>161.6</v>
      </c>
      <c r="O35" s="94">
        <v>305.39999999999998</v>
      </c>
      <c r="P35" s="94">
        <v>314</v>
      </c>
      <c r="Q35" s="94">
        <v>403</v>
      </c>
      <c r="R35" s="94">
        <v>174</v>
      </c>
      <c r="S35" s="94">
        <v>202.3</v>
      </c>
      <c r="T35" s="94">
        <v>227.5</v>
      </c>
      <c r="U35" s="94"/>
      <c r="V35" s="94">
        <v>196.3</v>
      </c>
      <c r="W35" s="94">
        <v>370.8</v>
      </c>
      <c r="X35" s="94">
        <v>161.6</v>
      </c>
      <c r="Y35" s="94">
        <v>30.7</v>
      </c>
      <c r="Z35" s="95"/>
      <c r="AA35" s="74">
        <f t="shared" si="3"/>
        <v>3647.5000000000005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293.3</v>
      </c>
      <c r="I36" s="83">
        <f t="shared" si="4"/>
        <v>178.8</v>
      </c>
      <c r="J36" s="83">
        <f t="shared" si="4"/>
        <v>158.1</v>
      </c>
      <c r="K36" s="83">
        <f t="shared" si="4"/>
        <v>130</v>
      </c>
      <c r="L36" s="83">
        <f t="shared" si="4"/>
        <v>112.2</v>
      </c>
      <c r="M36" s="83">
        <f t="shared" si="4"/>
        <v>227.9</v>
      </c>
      <c r="N36" s="83">
        <f t="shared" si="4"/>
        <v>161.6</v>
      </c>
      <c r="O36" s="83">
        <f t="shared" si="4"/>
        <v>305.39999999999998</v>
      </c>
      <c r="P36" s="83">
        <f t="shared" si="4"/>
        <v>314</v>
      </c>
      <c r="Q36" s="83">
        <f t="shared" si="4"/>
        <v>403</v>
      </c>
      <c r="R36" s="83">
        <f t="shared" si="4"/>
        <v>174</v>
      </c>
      <c r="S36" s="83">
        <f t="shared" si="4"/>
        <v>202.3</v>
      </c>
      <c r="T36" s="83">
        <f t="shared" si="4"/>
        <v>227.5</v>
      </c>
      <c r="U36" s="83">
        <f t="shared" si="4"/>
        <v>0</v>
      </c>
      <c r="V36" s="83">
        <f t="shared" si="4"/>
        <v>196.3</v>
      </c>
      <c r="W36" s="83">
        <f t="shared" si="4"/>
        <v>370.8</v>
      </c>
      <c r="X36" s="83">
        <f t="shared" si="4"/>
        <v>161.6</v>
      </c>
      <c r="Y36" s="83">
        <f t="shared" si="4"/>
        <v>30.7</v>
      </c>
      <c r="Z36" s="84" t="str">
        <f t="shared" si="4"/>
        <v/>
      </c>
      <c r="AA36" s="85">
        <f t="shared" si="3"/>
        <v>3647.5000000000005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293.3</v>
      </c>
      <c r="I43" s="94">
        <v>178.8</v>
      </c>
      <c r="J43" s="94">
        <v>158.1</v>
      </c>
      <c r="K43" s="94">
        <v>130</v>
      </c>
      <c r="L43" s="94">
        <v>112.2</v>
      </c>
      <c r="M43" s="94">
        <v>227.9</v>
      </c>
      <c r="N43" s="94">
        <v>161.6</v>
      </c>
      <c r="O43" s="94">
        <v>305.39999999999998</v>
      </c>
      <c r="P43" s="94">
        <v>314</v>
      </c>
      <c r="Q43" s="94">
        <v>403</v>
      </c>
      <c r="R43" s="94">
        <v>174</v>
      </c>
      <c r="S43" s="94">
        <v>202.3</v>
      </c>
      <c r="T43" s="94">
        <v>227.5</v>
      </c>
      <c r="U43" s="94"/>
      <c r="V43" s="94">
        <v>196.3</v>
      </c>
      <c r="W43" s="94">
        <v>370.8</v>
      </c>
      <c r="X43" s="94">
        <v>161.6</v>
      </c>
      <c r="Y43" s="94">
        <v>30.7</v>
      </c>
      <c r="Z43" s="95"/>
      <c r="AA43" s="74">
        <f t="shared" si="5"/>
        <v>3647.5000000000005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293.3</v>
      </c>
      <c r="I44" s="83">
        <f t="shared" si="6"/>
        <v>178.8</v>
      </c>
      <c r="J44" s="83">
        <f t="shared" si="6"/>
        <v>158.1</v>
      </c>
      <c r="K44" s="83">
        <f t="shared" si="6"/>
        <v>130</v>
      </c>
      <c r="L44" s="83">
        <f t="shared" si="6"/>
        <v>112.2</v>
      </c>
      <c r="M44" s="83">
        <f t="shared" si="6"/>
        <v>227.9</v>
      </c>
      <c r="N44" s="83">
        <f t="shared" si="6"/>
        <v>161.6</v>
      </c>
      <c r="O44" s="83">
        <f t="shared" si="6"/>
        <v>305.39999999999998</v>
      </c>
      <c r="P44" s="83">
        <f t="shared" si="6"/>
        <v>314</v>
      </c>
      <c r="Q44" s="83">
        <f t="shared" si="6"/>
        <v>403</v>
      </c>
      <c r="R44" s="83">
        <f t="shared" si="6"/>
        <v>174</v>
      </c>
      <c r="S44" s="83">
        <f t="shared" si="6"/>
        <v>202.3</v>
      </c>
      <c r="T44" s="83">
        <f t="shared" si="6"/>
        <v>227.5</v>
      </c>
      <c r="U44" s="83">
        <f t="shared" si="6"/>
        <v>0</v>
      </c>
      <c r="V44" s="83">
        <f t="shared" si="6"/>
        <v>196.3</v>
      </c>
      <c r="W44" s="83">
        <f t="shared" si="6"/>
        <v>370.8</v>
      </c>
      <c r="X44" s="83">
        <f t="shared" si="6"/>
        <v>161.6</v>
      </c>
      <c r="Y44" s="83">
        <f t="shared" si="6"/>
        <v>30.7</v>
      </c>
      <c r="Z44" s="84" t="str">
        <f t="shared" si="6"/>
        <v/>
      </c>
      <c r="AA44" s="85">
        <f t="shared" si="5"/>
        <v>3647.5000000000005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22.701000000000001</v>
      </c>
      <c r="C47" s="83">
        <f t="shared" ref="C47:Z47" si="8">IF(LEN(C$2)&gt;0,C14+C22+C36,"")</f>
        <v>20.747</v>
      </c>
      <c r="D47" s="83">
        <f t="shared" si="8"/>
        <v>21.295999999999999</v>
      </c>
      <c r="E47" s="83">
        <f t="shared" si="8"/>
        <v>20.474</v>
      </c>
      <c r="F47" s="83">
        <f t="shared" si="8"/>
        <v>18.265999999999998</v>
      </c>
      <c r="G47" s="83">
        <f t="shared" si="8"/>
        <v>22.565999999999999</v>
      </c>
      <c r="H47" s="83">
        <f t="shared" si="8"/>
        <v>341.65800000000002</v>
      </c>
      <c r="I47" s="83">
        <f t="shared" si="8"/>
        <v>258.15600000000001</v>
      </c>
      <c r="J47" s="83">
        <f t="shared" si="8"/>
        <v>251.78</v>
      </c>
      <c r="K47" s="83">
        <f t="shared" si="8"/>
        <v>257.27999999999997</v>
      </c>
      <c r="L47" s="83">
        <f t="shared" si="8"/>
        <v>180.26300000000001</v>
      </c>
      <c r="M47" s="83">
        <f t="shared" si="8"/>
        <v>279.89999999999998</v>
      </c>
      <c r="N47" s="83">
        <f t="shared" si="8"/>
        <v>161.928</v>
      </c>
      <c r="O47" s="83">
        <f t="shared" si="8"/>
        <v>359.80999999999995</v>
      </c>
      <c r="P47" s="83">
        <f t="shared" si="8"/>
        <v>373.77800000000002</v>
      </c>
      <c r="Q47" s="83">
        <f t="shared" si="8"/>
        <v>467.32600000000002</v>
      </c>
      <c r="R47" s="83">
        <f t="shared" si="8"/>
        <v>230.27799999999999</v>
      </c>
      <c r="S47" s="83">
        <f t="shared" si="8"/>
        <v>276.19400000000002</v>
      </c>
      <c r="T47" s="83">
        <f t="shared" si="8"/>
        <v>291.87700000000001</v>
      </c>
      <c r="U47" s="83">
        <f t="shared" si="8"/>
        <v>80.989999999999995</v>
      </c>
      <c r="V47" s="83">
        <f t="shared" si="8"/>
        <v>263.71600000000001</v>
      </c>
      <c r="W47" s="83">
        <f t="shared" si="8"/>
        <v>410.74299999999999</v>
      </c>
      <c r="X47" s="83">
        <f t="shared" si="8"/>
        <v>161.99599999999998</v>
      </c>
      <c r="Y47" s="83">
        <f t="shared" si="8"/>
        <v>31.009</v>
      </c>
      <c r="Z47" s="84" t="str">
        <f t="shared" si="8"/>
        <v/>
      </c>
      <c r="AA47" s="100">
        <f>SUM(B47:Z47)</f>
        <v>4804.732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22.701000000000001</v>
      </c>
      <c r="C4" s="18">
        <v>20.747</v>
      </c>
      <c r="D4" s="18">
        <v>21.295999999999999</v>
      </c>
      <c r="E4" s="18">
        <v>20.474</v>
      </c>
      <c r="F4" s="18">
        <v>18.265999999999998</v>
      </c>
      <c r="G4" s="18">
        <v>22.566000000000003</v>
      </c>
      <c r="H4" s="18">
        <v>341.65199999999993</v>
      </c>
      <c r="I4" s="18">
        <v>258.16199999999998</v>
      </c>
      <c r="J4" s="18">
        <v>251.74799999999999</v>
      </c>
      <c r="K4" s="18">
        <v>257.31099999999998</v>
      </c>
      <c r="L4" s="18">
        <v>180.29300000000001</v>
      </c>
      <c r="M4" s="18">
        <v>279.91800000000006</v>
      </c>
      <c r="N4" s="18">
        <v>161.95400000000004</v>
      </c>
      <c r="O4" s="18">
        <v>359.8</v>
      </c>
      <c r="P4" s="18">
        <v>373.81599999999997</v>
      </c>
      <c r="Q4" s="18">
        <v>467.36999999999995</v>
      </c>
      <c r="R4" s="18">
        <v>230.23699999999997</v>
      </c>
      <c r="S4" s="18">
        <v>276.16999999999996</v>
      </c>
      <c r="T4" s="18">
        <v>291.87899999999996</v>
      </c>
      <c r="U4" s="18">
        <v>80.971999999999994</v>
      </c>
      <c r="V4" s="18">
        <v>263.71500000000003</v>
      </c>
      <c r="W4" s="18">
        <v>410.71699999999998</v>
      </c>
      <c r="X4" s="18">
        <v>161.965</v>
      </c>
      <c r="Y4" s="18">
        <v>31.05</v>
      </c>
      <c r="Z4" s="19"/>
      <c r="AA4" s="20">
        <f>SUM(B4:Z4)</f>
        <v>4804.7789999999995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</v>
      </c>
      <c r="C7" s="28">
        <v>149</v>
      </c>
      <c r="D7" s="28">
        <v>146</v>
      </c>
      <c r="E7" s="28">
        <v>145</v>
      </c>
      <c r="F7" s="28">
        <v>145</v>
      </c>
      <c r="G7" s="28">
        <v>167</v>
      </c>
      <c r="H7" s="28">
        <v>252</v>
      </c>
      <c r="I7" s="28">
        <v>315</v>
      </c>
      <c r="J7" s="28">
        <v>336.42</v>
      </c>
      <c r="K7" s="28">
        <v>329</v>
      </c>
      <c r="L7" s="28">
        <v>265</v>
      </c>
      <c r="M7" s="28">
        <v>240</v>
      </c>
      <c r="N7" s="28">
        <v>220.01</v>
      </c>
      <c r="O7" s="28">
        <v>223.79</v>
      </c>
      <c r="P7" s="28">
        <v>232</v>
      </c>
      <c r="Q7" s="28">
        <v>255</v>
      </c>
      <c r="R7" s="28">
        <v>268</v>
      </c>
      <c r="S7" s="28">
        <v>305</v>
      </c>
      <c r="T7" s="28">
        <v>330</v>
      </c>
      <c r="U7" s="28">
        <v>350.04</v>
      </c>
      <c r="V7" s="28">
        <v>318</v>
      </c>
      <c r="W7" s="28">
        <v>251.96</v>
      </c>
      <c r="X7" s="28">
        <v>212</v>
      </c>
      <c r="Y7" s="28">
        <v>190.82</v>
      </c>
      <c r="Z7" s="29"/>
      <c r="AA7" s="30">
        <v>241.46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40</v>
      </c>
      <c r="I11" s="47">
        <v>13.2</v>
      </c>
      <c r="J11" s="47">
        <v>13.2</v>
      </c>
      <c r="K11" s="47">
        <v>13.2</v>
      </c>
      <c r="L11" s="47">
        <v>13.2</v>
      </c>
      <c r="M11" s="47">
        <v>40</v>
      </c>
      <c r="N11" s="47">
        <v>40</v>
      </c>
      <c r="O11" s="47">
        <v>40</v>
      </c>
      <c r="P11" s="47">
        <v>40</v>
      </c>
      <c r="Q11" s="47">
        <v>40</v>
      </c>
      <c r="R11" s="47">
        <v>13.2</v>
      </c>
      <c r="S11" s="47">
        <v>13.2</v>
      </c>
      <c r="T11" s="47">
        <v>13.2</v>
      </c>
      <c r="U11" s="47">
        <v>13.2</v>
      </c>
      <c r="V11" s="47">
        <v>40</v>
      </c>
      <c r="W11" s="47">
        <v>40</v>
      </c>
      <c r="X11" s="47">
        <v>40</v>
      </c>
      <c r="Y11" s="47"/>
      <c r="Z11" s="48"/>
      <c r="AA11" s="49">
        <f>SUM(B11:Z11)</f>
        <v>465.59999999999997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294</v>
      </c>
      <c r="I12" s="47">
        <v>233.14599999999999</v>
      </c>
      <c r="J12" s="47">
        <v>215.50299999999999</v>
      </c>
      <c r="K12" s="47">
        <v>210.30299999999997</v>
      </c>
      <c r="L12" s="47">
        <v>117.75299999999999</v>
      </c>
      <c r="M12" s="47">
        <v>200</v>
      </c>
      <c r="N12" s="47">
        <v>90</v>
      </c>
      <c r="O12" s="47">
        <v>294</v>
      </c>
      <c r="P12" s="47">
        <v>314.54500000000002</v>
      </c>
      <c r="Q12" s="47">
        <v>413.65699999999998</v>
      </c>
      <c r="R12" s="47">
        <v>210.48799999999997</v>
      </c>
      <c r="S12" s="47">
        <v>259.36399999999998</v>
      </c>
      <c r="T12" s="47">
        <v>254.29399999999998</v>
      </c>
      <c r="U12" s="47">
        <v>34.32</v>
      </c>
      <c r="V12" s="47">
        <v>211.928</v>
      </c>
      <c r="W12" s="47">
        <v>359</v>
      </c>
      <c r="X12" s="47">
        <v>90</v>
      </c>
      <c r="Y12" s="47"/>
      <c r="Z12" s="48"/>
      <c r="AA12" s="49">
        <f>SUM(B12:Z12)</f>
        <v>3802.3009999999999</v>
      </c>
    </row>
    <row r="13" spans="1:27" ht="24.95" customHeight="1" x14ac:dyDescent="0.2">
      <c r="A13" s="50" t="s">
        <v>9</v>
      </c>
      <c r="B13" s="51">
        <v>6.9869999999999992</v>
      </c>
      <c r="C13" s="52">
        <v>5.6959999999999997</v>
      </c>
      <c r="D13" s="52">
        <v>5.5759999999999996</v>
      </c>
      <c r="E13" s="52">
        <v>6.3740000000000006</v>
      </c>
      <c r="F13" s="52">
        <v>6.5410000000000004</v>
      </c>
      <c r="G13" s="52">
        <v>8.8360000000000003</v>
      </c>
      <c r="H13" s="52">
        <v>0.76600000000000001</v>
      </c>
      <c r="I13" s="52">
        <v>0.16200000000000001</v>
      </c>
      <c r="J13" s="52"/>
      <c r="K13" s="52"/>
      <c r="L13" s="52">
        <v>0.46199999999999997</v>
      </c>
      <c r="M13" s="52">
        <v>7.7679999999999998</v>
      </c>
      <c r="N13" s="52">
        <v>11.438000000000001</v>
      </c>
      <c r="O13" s="52">
        <v>5.343</v>
      </c>
      <c r="P13" s="52">
        <v>0.28000000000000003</v>
      </c>
      <c r="Q13" s="52">
        <v>0.107</v>
      </c>
      <c r="R13" s="52"/>
      <c r="S13" s="52"/>
      <c r="T13" s="52"/>
      <c r="U13" s="52">
        <v>0.504</v>
      </c>
      <c r="V13" s="52">
        <v>0.63200000000000001</v>
      </c>
      <c r="W13" s="52">
        <v>0.14599999999999999</v>
      </c>
      <c r="X13" s="52">
        <v>16.895</v>
      </c>
      <c r="Y13" s="52">
        <v>16.299999999999997</v>
      </c>
      <c r="Z13" s="53"/>
      <c r="AA13" s="54">
        <f>SUM(B13:Z13)</f>
        <v>100.81300000000002</v>
      </c>
    </row>
    <row r="14" spans="1:27" ht="30" customHeight="1" thickBot="1" x14ac:dyDescent="0.25">
      <c r="A14" s="55" t="s">
        <v>10</v>
      </c>
      <c r="B14" s="56">
        <f>IF(LEN(B$2)&gt;0,SUM(B10:B13),"")</f>
        <v>6.9869999999999992</v>
      </c>
      <c r="C14" s="57">
        <f t="shared" ref="C14:Z14" si="0">IF(LEN(C$2)&gt;0,SUM(C10:C13),"")</f>
        <v>5.6959999999999997</v>
      </c>
      <c r="D14" s="57">
        <f t="shared" si="0"/>
        <v>5.5759999999999996</v>
      </c>
      <c r="E14" s="57">
        <f t="shared" si="0"/>
        <v>6.3740000000000006</v>
      </c>
      <c r="F14" s="57">
        <f t="shared" si="0"/>
        <v>6.5410000000000004</v>
      </c>
      <c r="G14" s="57">
        <f t="shared" si="0"/>
        <v>8.8360000000000003</v>
      </c>
      <c r="H14" s="57">
        <f t="shared" si="0"/>
        <v>334.76600000000002</v>
      </c>
      <c r="I14" s="57">
        <f t="shared" si="0"/>
        <v>246.50799999999998</v>
      </c>
      <c r="J14" s="57">
        <f t="shared" si="0"/>
        <v>228.70299999999997</v>
      </c>
      <c r="K14" s="57">
        <f t="shared" si="0"/>
        <v>223.50299999999996</v>
      </c>
      <c r="L14" s="57">
        <f t="shared" si="0"/>
        <v>131.41499999999996</v>
      </c>
      <c r="M14" s="57">
        <f t="shared" si="0"/>
        <v>247.768</v>
      </c>
      <c r="N14" s="57">
        <f t="shared" si="0"/>
        <v>141.43799999999999</v>
      </c>
      <c r="O14" s="57">
        <f t="shared" si="0"/>
        <v>339.34300000000002</v>
      </c>
      <c r="P14" s="57">
        <f t="shared" si="0"/>
        <v>354.82499999999999</v>
      </c>
      <c r="Q14" s="57">
        <f t="shared" si="0"/>
        <v>453.76400000000001</v>
      </c>
      <c r="R14" s="57">
        <f t="shared" si="0"/>
        <v>223.68799999999996</v>
      </c>
      <c r="S14" s="57">
        <f t="shared" si="0"/>
        <v>272.56399999999996</v>
      </c>
      <c r="T14" s="57">
        <f t="shared" si="0"/>
        <v>267.49399999999997</v>
      </c>
      <c r="U14" s="57">
        <f t="shared" si="0"/>
        <v>48.023999999999994</v>
      </c>
      <c r="V14" s="57">
        <f t="shared" si="0"/>
        <v>252.56</v>
      </c>
      <c r="W14" s="57">
        <f t="shared" si="0"/>
        <v>399.14600000000002</v>
      </c>
      <c r="X14" s="57">
        <f t="shared" si="0"/>
        <v>146.89500000000001</v>
      </c>
      <c r="Y14" s="57">
        <f t="shared" si="0"/>
        <v>16.299999999999997</v>
      </c>
      <c r="Z14" s="58" t="str">
        <f t="shared" si="0"/>
        <v/>
      </c>
      <c r="AA14" s="59">
        <f>SUM(AA9:AA13)</f>
        <v>4368.7139999999999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>
        <v>2E-3</v>
      </c>
      <c r="U17" s="67"/>
      <c r="V17" s="67"/>
      <c r="W17" s="67"/>
      <c r="X17" s="67"/>
      <c r="Y17" s="67"/>
      <c r="Z17" s="68"/>
      <c r="AA17" s="69">
        <f>SUM(B17:Z17)</f>
        <v>2E-3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1.1000000000000001</v>
      </c>
      <c r="H18" s="72">
        <v>1.131</v>
      </c>
      <c r="I18" s="72">
        <v>1.131</v>
      </c>
      <c r="J18" s="72">
        <v>6.2549999999999999</v>
      </c>
      <c r="K18" s="72">
        <v>8.5640000000000001</v>
      </c>
      <c r="L18" s="72">
        <v>8.5010000000000012</v>
      </c>
      <c r="M18" s="72">
        <v>5.8540000000000001</v>
      </c>
      <c r="N18" s="72">
        <v>1.0980000000000001</v>
      </c>
      <c r="O18" s="72"/>
      <c r="P18" s="72"/>
      <c r="Q18" s="72"/>
      <c r="R18" s="72"/>
      <c r="S18" s="72"/>
      <c r="T18" s="72">
        <v>3.069</v>
      </c>
      <c r="U18" s="72"/>
      <c r="V18" s="72">
        <v>3.6339999999999999</v>
      </c>
      <c r="W18" s="72"/>
      <c r="X18" s="72"/>
      <c r="Y18" s="72"/>
      <c r="Z18" s="73"/>
      <c r="AA18" s="74">
        <f>SUM(B18:Z18)</f>
        <v>40.337000000000003</v>
      </c>
    </row>
    <row r="19" spans="1:27" ht="24.95" customHeight="1" x14ac:dyDescent="0.2">
      <c r="A19" s="70" t="s">
        <v>14</v>
      </c>
      <c r="B19" s="75">
        <v>15.714</v>
      </c>
      <c r="C19" s="76">
        <v>15.050999999999998</v>
      </c>
      <c r="D19" s="76">
        <v>15.72</v>
      </c>
      <c r="E19" s="76">
        <v>14.1</v>
      </c>
      <c r="F19" s="76">
        <v>11.725000000000001</v>
      </c>
      <c r="G19" s="76">
        <v>12.629999999999999</v>
      </c>
      <c r="H19" s="76">
        <v>5.7549999999999999</v>
      </c>
      <c r="I19" s="76">
        <v>10.523</v>
      </c>
      <c r="J19" s="76">
        <v>16.79</v>
      </c>
      <c r="K19" s="76">
        <v>25.243999999999996</v>
      </c>
      <c r="L19" s="76">
        <v>40.376999999999995</v>
      </c>
      <c r="M19" s="76">
        <v>26.296000000000003</v>
      </c>
      <c r="N19" s="76">
        <v>19.417999999999999</v>
      </c>
      <c r="O19" s="76">
        <v>20.457000000000001</v>
      </c>
      <c r="P19" s="76">
        <v>18.991</v>
      </c>
      <c r="Q19" s="76">
        <v>13.605999999999998</v>
      </c>
      <c r="R19" s="76">
        <v>6.5489999999999995</v>
      </c>
      <c r="S19" s="76">
        <v>3.6059999999999999</v>
      </c>
      <c r="T19" s="76">
        <v>21.314000000000004</v>
      </c>
      <c r="U19" s="76">
        <v>8.048</v>
      </c>
      <c r="V19" s="76">
        <v>7.5210000000000008</v>
      </c>
      <c r="W19" s="76">
        <v>11.571000000000002</v>
      </c>
      <c r="X19" s="76">
        <v>15.07</v>
      </c>
      <c r="Y19" s="76">
        <v>14.75</v>
      </c>
      <c r="Z19" s="73"/>
      <c r="AA19" s="74">
        <f>SUM(B19:Z19)</f>
        <v>370.82599999999996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15.714</v>
      </c>
      <c r="C22" s="83">
        <f t="shared" si="1"/>
        <v>15.050999999999998</v>
      </c>
      <c r="D22" s="83">
        <f t="shared" si="1"/>
        <v>15.72</v>
      </c>
      <c r="E22" s="83">
        <f t="shared" si="1"/>
        <v>14.1</v>
      </c>
      <c r="F22" s="83">
        <f t="shared" si="1"/>
        <v>11.725000000000001</v>
      </c>
      <c r="G22" s="83">
        <f t="shared" si="1"/>
        <v>13.729999999999999</v>
      </c>
      <c r="H22" s="83">
        <f t="shared" si="1"/>
        <v>6.8860000000000001</v>
      </c>
      <c r="I22" s="83">
        <f t="shared" si="1"/>
        <v>11.654</v>
      </c>
      <c r="J22" s="83">
        <f t="shared" si="1"/>
        <v>23.044999999999998</v>
      </c>
      <c r="K22" s="83">
        <f t="shared" si="1"/>
        <v>33.807999999999993</v>
      </c>
      <c r="L22" s="83">
        <f t="shared" si="1"/>
        <v>48.878</v>
      </c>
      <c r="M22" s="83">
        <f t="shared" si="1"/>
        <v>32.150000000000006</v>
      </c>
      <c r="N22" s="83">
        <f t="shared" si="1"/>
        <v>20.515999999999998</v>
      </c>
      <c r="O22" s="83">
        <f t="shared" si="1"/>
        <v>20.457000000000001</v>
      </c>
      <c r="P22" s="83">
        <f t="shared" si="1"/>
        <v>18.991</v>
      </c>
      <c r="Q22" s="83">
        <f t="shared" si="1"/>
        <v>13.605999999999998</v>
      </c>
      <c r="R22" s="83">
        <f t="shared" si="1"/>
        <v>6.5489999999999995</v>
      </c>
      <c r="S22" s="83">
        <f t="shared" si="1"/>
        <v>3.6059999999999999</v>
      </c>
      <c r="T22" s="83">
        <f t="shared" si="1"/>
        <v>24.385000000000005</v>
      </c>
      <c r="U22" s="83">
        <f t="shared" si="1"/>
        <v>8.048</v>
      </c>
      <c r="V22" s="83">
        <f t="shared" si="1"/>
        <v>11.155000000000001</v>
      </c>
      <c r="W22" s="83">
        <f t="shared" si="1"/>
        <v>11.571000000000002</v>
      </c>
      <c r="X22" s="83">
        <f t="shared" si="1"/>
        <v>15.07</v>
      </c>
      <c r="Y22" s="83">
        <f t="shared" si="1"/>
        <v>14.75</v>
      </c>
      <c r="Z22" s="84">
        <f t="shared" si="1"/>
        <v>0</v>
      </c>
      <c r="AA22" s="85">
        <f t="shared" si="1"/>
        <v>411.16499999999996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22.701000000000001</v>
      </c>
      <c r="C26" s="72">
        <v>20.747</v>
      </c>
      <c r="D26" s="72">
        <v>21.295999999999999</v>
      </c>
      <c r="E26" s="72">
        <v>20.474</v>
      </c>
      <c r="F26" s="72">
        <v>18.265999999999998</v>
      </c>
      <c r="G26" s="72">
        <v>22.565999999999999</v>
      </c>
      <c r="H26" s="72">
        <v>341.65199999999999</v>
      </c>
      <c r="I26" s="72">
        <v>258.16199999999998</v>
      </c>
      <c r="J26" s="72">
        <v>251.74799999999999</v>
      </c>
      <c r="K26" s="72">
        <v>257.31099999999998</v>
      </c>
      <c r="L26" s="72">
        <v>180.29300000000001</v>
      </c>
      <c r="M26" s="72">
        <v>279.91800000000001</v>
      </c>
      <c r="N26" s="72">
        <v>161.95400000000001</v>
      </c>
      <c r="O26" s="72">
        <v>359.8</v>
      </c>
      <c r="P26" s="72">
        <v>373.81599999999997</v>
      </c>
      <c r="Q26" s="72">
        <v>467.37</v>
      </c>
      <c r="R26" s="72">
        <v>230.23699999999999</v>
      </c>
      <c r="S26" s="72">
        <v>276.17</v>
      </c>
      <c r="T26" s="72">
        <v>291.87900000000002</v>
      </c>
      <c r="U26" s="72">
        <v>56.072000000000003</v>
      </c>
      <c r="V26" s="72">
        <v>263.71499999999997</v>
      </c>
      <c r="W26" s="72">
        <v>410.71699999999998</v>
      </c>
      <c r="X26" s="72">
        <v>161.965</v>
      </c>
      <c r="Y26" s="72">
        <v>31.05</v>
      </c>
      <c r="Z26" s="73"/>
      <c r="AA26" s="74">
        <f>SUM(B26:Z26)</f>
        <v>4779.8789999999999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22.701000000000001</v>
      </c>
      <c r="C28" s="57">
        <f t="shared" si="2"/>
        <v>20.747</v>
      </c>
      <c r="D28" s="57">
        <f t="shared" si="2"/>
        <v>21.295999999999999</v>
      </c>
      <c r="E28" s="57">
        <f t="shared" si="2"/>
        <v>20.474</v>
      </c>
      <c r="F28" s="57">
        <f t="shared" si="2"/>
        <v>18.265999999999998</v>
      </c>
      <c r="G28" s="57">
        <f t="shared" si="2"/>
        <v>22.565999999999999</v>
      </c>
      <c r="H28" s="57">
        <f t="shared" si="2"/>
        <v>341.65199999999999</v>
      </c>
      <c r="I28" s="57">
        <f t="shared" si="2"/>
        <v>258.16199999999998</v>
      </c>
      <c r="J28" s="57">
        <f t="shared" si="2"/>
        <v>251.74799999999999</v>
      </c>
      <c r="K28" s="57">
        <f t="shared" si="2"/>
        <v>257.31099999999998</v>
      </c>
      <c r="L28" s="57">
        <f t="shared" si="2"/>
        <v>180.29300000000001</v>
      </c>
      <c r="M28" s="57">
        <f t="shared" si="2"/>
        <v>279.91800000000001</v>
      </c>
      <c r="N28" s="57">
        <f t="shared" si="2"/>
        <v>161.95400000000001</v>
      </c>
      <c r="O28" s="57">
        <f t="shared" si="2"/>
        <v>359.8</v>
      </c>
      <c r="P28" s="57">
        <f t="shared" si="2"/>
        <v>373.81599999999997</v>
      </c>
      <c r="Q28" s="57">
        <f t="shared" si="2"/>
        <v>467.37</v>
      </c>
      <c r="R28" s="57">
        <f t="shared" si="2"/>
        <v>230.23699999999999</v>
      </c>
      <c r="S28" s="57">
        <f t="shared" si="2"/>
        <v>276.17</v>
      </c>
      <c r="T28" s="57">
        <f t="shared" si="2"/>
        <v>291.87900000000002</v>
      </c>
      <c r="U28" s="57">
        <f t="shared" si="2"/>
        <v>56.072000000000003</v>
      </c>
      <c r="V28" s="57">
        <f t="shared" si="2"/>
        <v>263.71499999999997</v>
      </c>
      <c r="W28" s="57">
        <f t="shared" si="2"/>
        <v>410.71699999999998</v>
      </c>
      <c r="X28" s="57">
        <f t="shared" si="2"/>
        <v>161.965</v>
      </c>
      <c r="Y28" s="57">
        <f t="shared" si="2"/>
        <v>31.05</v>
      </c>
      <c r="Z28" s="58">
        <f t="shared" si="2"/>
        <v>0</v>
      </c>
      <c r="AA28" s="59">
        <f t="shared" si="2"/>
        <v>4779.8789999999999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24.9</v>
      </c>
      <c r="V35" s="94"/>
      <c r="W35" s="94"/>
      <c r="X35" s="94"/>
      <c r="Y35" s="94"/>
      <c r="Z35" s="95"/>
      <c r="AA35" s="74">
        <f t="shared" si="3"/>
        <v>24.9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24.9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24.9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24.9</v>
      </c>
      <c r="V43" s="94"/>
      <c r="W43" s="94"/>
      <c r="X43" s="94"/>
      <c r="Y43" s="94"/>
      <c r="Z43" s="95"/>
      <c r="AA43" s="74">
        <f t="shared" si="5"/>
        <v>24.9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24.9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24.9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22.701000000000001</v>
      </c>
      <c r="C47" s="83">
        <f t="shared" ref="C47:Z47" si="8">SUM(C10:C13)+C22+C36</f>
        <v>20.747</v>
      </c>
      <c r="D47" s="83">
        <f t="shared" si="8"/>
        <v>21.295999999999999</v>
      </c>
      <c r="E47" s="83">
        <f t="shared" si="8"/>
        <v>20.474</v>
      </c>
      <c r="F47" s="83">
        <f t="shared" si="8"/>
        <v>18.266000000000002</v>
      </c>
      <c r="G47" s="83">
        <f t="shared" si="8"/>
        <v>22.565999999999999</v>
      </c>
      <c r="H47" s="83">
        <f t="shared" si="8"/>
        <v>341.65200000000004</v>
      </c>
      <c r="I47" s="83">
        <f t="shared" si="8"/>
        <v>258.16199999999998</v>
      </c>
      <c r="J47" s="83">
        <f t="shared" si="8"/>
        <v>251.74799999999996</v>
      </c>
      <c r="K47" s="83">
        <f t="shared" si="8"/>
        <v>257.31099999999992</v>
      </c>
      <c r="L47" s="83">
        <f t="shared" si="8"/>
        <v>180.29299999999995</v>
      </c>
      <c r="M47" s="83">
        <f t="shared" si="8"/>
        <v>279.91800000000001</v>
      </c>
      <c r="N47" s="83">
        <f t="shared" si="8"/>
        <v>161.95399999999998</v>
      </c>
      <c r="O47" s="83">
        <f t="shared" si="8"/>
        <v>359.8</v>
      </c>
      <c r="P47" s="83">
        <f t="shared" si="8"/>
        <v>373.81599999999997</v>
      </c>
      <c r="Q47" s="83">
        <f t="shared" si="8"/>
        <v>467.37</v>
      </c>
      <c r="R47" s="83">
        <f t="shared" si="8"/>
        <v>230.23699999999997</v>
      </c>
      <c r="S47" s="83">
        <f t="shared" si="8"/>
        <v>276.16999999999996</v>
      </c>
      <c r="T47" s="83">
        <f t="shared" si="8"/>
        <v>291.87899999999996</v>
      </c>
      <c r="U47" s="83">
        <f t="shared" si="8"/>
        <v>80.971999999999994</v>
      </c>
      <c r="V47" s="83">
        <f t="shared" si="8"/>
        <v>263.71500000000003</v>
      </c>
      <c r="W47" s="83">
        <f t="shared" si="8"/>
        <v>410.71700000000004</v>
      </c>
      <c r="X47" s="83">
        <f t="shared" si="8"/>
        <v>161.965</v>
      </c>
      <c r="Y47" s="83">
        <f t="shared" si="8"/>
        <v>31.049999999999997</v>
      </c>
      <c r="Z47" s="84">
        <f t="shared" si="8"/>
        <v>0</v>
      </c>
      <c r="AA47" s="100">
        <f>SUM(B47:Z47)</f>
        <v>4804.7789999999995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-293.3</v>
      </c>
      <c r="I4" s="18">
        <v>-178.8</v>
      </c>
      <c r="J4" s="18">
        <v>-158.1</v>
      </c>
      <c r="K4" s="18">
        <v>-130</v>
      </c>
      <c r="L4" s="18">
        <v>-112.2</v>
      </c>
      <c r="M4" s="18">
        <v>-227.9</v>
      </c>
      <c r="N4" s="18">
        <v>-161.6</v>
      </c>
      <c r="O4" s="18">
        <v>-305.39999999999998</v>
      </c>
      <c r="P4" s="18">
        <v>-314</v>
      </c>
      <c r="Q4" s="18">
        <v>-403</v>
      </c>
      <c r="R4" s="18">
        <v>-174</v>
      </c>
      <c r="S4" s="18">
        <v>-202.3</v>
      </c>
      <c r="T4" s="18">
        <v>-227.5</v>
      </c>
      <c r="U4" s="18">
        <v>24.9</v>
      </c>
      <c r="V4" s="18">
        <v>-196.3</v>
      </c>
      <c r="W4" s="18">
        <v>-370.8</v>
      </c>
      <c r="X4" s="18">
        <v>-161.6</v>
      </c>
      <c r="Y4" s="18">
        <v>-30.7</v>
      </c>
      <c r="Z4" s="19"/>
      <c r="AA4" s="107">
        <f>SUM(B4:Z4)</f>
        <v>-3622.6000000000004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149</v>
      </c>
      <c r="C7" s="113">
        <v>149</v>
      </c>
      <c r="D7" s="113">
        <v>146</v>
      </c>
      <c r="E7" s="113">
        <v>145</v>
      </c>
      <c r="F7" s="113">
        <v>145</v>
      </c>
      <c r="G7" s="113">
        <v>167</v>
      </c>
      <c r="H7" s="113">
        <v>252</v>
      </c>
      <c r="I7" s="113">
        <v>315</v>
      </c>
      <c r="J7" s="113">
        <v>336.42</v>
      </c>
      <c r="K7" s="113">
        <v>329</v>
      </c>
      <c r="L7" s="113">
        <v>265</v>
      </c>
      <c r="M7" s="113">
        <v>240</v>
      </c>
      <c r="N7" s="113">
        <v>220.01</v>
      </c>
      <c r="O7" s="113">
        <v>223.79</v>
      </c>
      <c r="P7" s="113">
        <v>232</v>
      </c>
      <c r="Q7" s="113">
        <v>255</v>
      </c>
      <c r="R7" s="113">
        <v>268</v>
      </c>
      <c r="S7" s="113">
        <v>305</v>
      </c>
      <c r="T7" s="113">
        <v>330</v>
      </c>
      <c r="U7" s="113">
        <v>350.04</v>
      </c>
      <c r="V7" s="113">
        <v>318</v>
      </c>
      <c r="W7" s="113">
        <v>251.96</v>
      </c>
      <c r="X7" s="113">
        <v>212</v>
      </c>
      <c r="Y7" s="113">
        <v>190.82</v>
      </c>
      <c r="Z7" s="114"/>
      <c r="AA7" s="115">
        <v>241.46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>
        <v>293.3</v>
      </c>
      <c r="I15" s="129">
        <v>178.8</v>
      </c>
      <c r="J15" s="129">
        <v>158.1</v>
      </c>
      <c r="K15" s="129">
        <v>130</v>
      </c>
      <c r="L15" s="129">
        <v>112.2</v>
      </c>
      <c r="M15" s="129">
        <v>227.9</v>
      </c>
      <c r="N15" s="129">
        <v>161.6</v>
      </c>
      <c r="O15" s="129">
        <v>305.39999999999998</v>
      </c>
      <c r="P15" s="129">
        <v>314</v>
      </c>
      <c r="Q15" s="129">
        <v>403</v>
      </c>
      <c r="R15" s="129">
        <v>174</v>
      </c>
      <c r="S15" s="129">
        <v>202.3</v>
      </c>
      <c r="T15" s="129">
        <v>227.5</v>
      </c>
      <c r="U15" s="129"/>
      <c r="V15" s="125">
        <v>196.3</v>
      </c>
      <c r="W15" s="129">
        <v>370.8</v>
      </c>
      <c r="X15" s="129">
        <v>161.6</v>
      </c>
      <c r="Y15" s="129">
        <v>30.7</v>
      </c>
      <c r="Z15" s="127"/>
      <c r="AA15" s="128">
        <f t="shared" si="0"/>
        <v>3647.5000000000005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293.3</v>
      </c>
      <c r="I16" s="131">
        <f t="shared" si="1"/>
        <v>178.8</v>
      </c>
      <c r="J16" s="131">
        <f t="shared" si="1"/>
        <v>158.1</v>
      </c>
      <c r="K16" s="131">
        <f t="shared" si="1"/>
        <v>130</v>
      </c>
      <c r="L16" s="131">
        <f t="shared" si="1"/>
        <v>112.2</v>
      </c>
      <c r="M16" s="131">
        <f t="shared" si="1"/>
        <v>227.9</v>
      </c>
      <c r="N16" s="131">
        <f t="shared" si="1"/>
        <v>161.6</v>
      </c>
      <c r="O16" s="131">
        <f t="shared" si="1"/>
        <v>305.39999999999998</v>
      </c>
      <c r="P16" s="131">
        <f t="shared" si="1"/>
        <v>314</v>
      </c>
      <c r="Q16" s="131">
        <f t="shared" si="1"/>
        <v>403</v>
      </c>
      <c r="R16" s="131">
        <f t="shared" si="1"/>
        <v>174</v>
      </c>
      <c r="S16" s="131">
        <f t="shared" si="1"/>
        <v>202.3</v>
      </c>
      <c r="T16" s="131">
        <f t="shared" si="1"/>
        <v>227.5</v>
      </c>
      <c r="U16" s="131">
        <f t="shared" si="1"/>
        <v>0</v>
      </c>
      <c r="V16" s="131">
        <f t="shared" si="1"/>
        <v>196.3</v>
      </c>
      <c r="W16" s="131">
        <f t="shared" si="1"/>
        <v>370.8</v>
      </c>
      <c r="X16" s="131">
        <f t="shared" si="1"/>
        <v>161.6</v>
      </c>
      <c r="Y16" s="131">
        <f t="shared" si="1"/>
        <v>30.7</v>
      </c>
      <c r="Z16" s="132" t="str">
        <f t="shared" si="1"/>
        <v/>
      </c>
      <c r="AA16" s="85">
        <f t="shared" si="0"/>
        <v>3647.5000000000005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24.9</v>
      </c>
      <c r="V23" s="125"/>
      <c r="W23" s="129"/>
      <c r="X23" s="129"/>
      <c r="Y23" s="129"/>
      <c r="Z23" s="127"/>
      <c r="AA23" s="128">
        <f t="shared" si="2"/>
        <v>24.9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24.9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24.9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2021-10-17T13:19:40Z</dcterms:created>
  <dcterms:modified xsi:type="dcterms:W3CDTF">2021-10-17T13:19:41Z</dcterms:modified>
</cp:coreProperties>
</file>