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<sst xmlns="http://schemas.openxmlformats.org/spreadsheetml/2006/main" count="109" uniqueCount="48">
  <si>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16/10/2021 16:19:50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</si>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</sst>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18.655000000000001</c:v>
                </c:pt>
                <c:pt idx="1">
                  <c:v>15.417999999999999</c:v>
                </c:pt>
                <c:pt idx="2">
                  <c:v>10</c:v>
                </c:pt>
                <c:pt idx="3">
                  <c:v>13.311999999999999</c:v>
                </c:pt>
                <c:pt idx="4">
                  <c:v>10.804</c:v>
                </c:pt>
                <c:pt idx="5">
                  <c:v>12.587999999999999</c:v>
                </c:pt>
                <c:pt idx="6">
                  <c:v>10.715</c:v>
                </c:pt>
                <c:pt idx="7">
                  <c:v>30.437000000000001</c:v>
                </c:pt>
                <c:pt idx="8">
                  <c:v>25</c:v>
                </c:pt>
                <c:pt idx="9">
                  <c:v>30.423999999999999</c:v>
                </c:pt>
                <c:pt idx="10">
                  <c:v>12</c:v>
                </c:pt>
                <c:pt idx="11">
                  <c:v>17</c:v>
                </c:pt>
                <c:pt idx="12">
                  <c:v>4</c:v>
                </c:pt>
                <c:pt idx="13">
                  <c:v>15</c:v>
                </c:pt>
                <c:pt idx="14">
                  <c:v>3</c:v>
                </c:pt>
                <c:pt idx="15">
                  <c:v>6</c:v>
                </c:pt>
                <c:pt idx="16">
                  <c:v>15</c:v>
                </c:pt>
                <c:pt idx="17">
                  <c:v>7.593</c:v>
                </c:pt>
                <c:pt idx="18">
                  <c:v>6.5179999999999998</c:v>
                </c:pt>
                <c:pt idx="21">
                  <c:v>16.681999999999999</c:v>
                </c:pt>
                <c:pt idx="22">
                  <c:v>19.141999999999999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1.038</c:v>
                </c:pt>
                <c:pt idx="1">
                  <c:v>0.61399999999999999</c:v>
                </c:pt>
                <c:pt idx="2">
                  <c:v>1.9830000000000001</c:v>
                </c:pt>
                <c:pt idx="3">
                  <c:v>0.70300000000000007</c:v>
                </c:pt>
                <c:pt idx="4">
                  <c:v>0.94000000000000006</c:v>
                </c:pt>
                <c:pt idx="5">
                  <c:v>0.24099999999999999</c:v>
                </c:pt>
                <c:pt idx="7">
                  <c:v>0.84899999999999998</c:v>
                </c:pt>
                <c:pt idx="8">
                  <c:v>3.6079999999999997</c:v>
                </c:pt>
                <c:pt idx="9">
                  <c:v>6.0439999999999996</c:v>
                </c:pt>
                <c:pt idx="10">
                  <c:v>7.4930000000000003</c:v>
                </c:pt>
                <c:pt idx="11">
                  <c:v>7.0590000000000002</c:v>
                </c:pt>
                <c:pt idx="12">
                  <c:v>14.377000000000001</c:v>
                </c:pt>
                <c:pt idx="13">
                  <c:v>18.635999999999999</c:v>
                </c:pt>
                <c:pt idx="14">
                  <c:v>16.168999999999997</c:v>
                </c:pt>
                <c:pt idx="15">
                  <c:v>5.1850000000000005</c:v>
                </c:pt>
                <c:pt idx="16">
                  <c:v>4.0619999999999994</c:v>
                </c:pt>
                <c:pt idx="17">
                  <c:v>1.206</c:v>
                </c:pt>
                <c:pt idx="18">
                  <c:v>0.92200000000000004</c:v>
                </c:pt>
                <c:pt idx="19">
                  <c:v>3.613</c:v>
                </c:pt>
                <c:pt idx="20">
                  <c:v>3.3929999999999998</c:v>
                </c:pt>
                <c:pt idx="21">
                  <c:v>2.165</c:v>
                </c:pt>
                <c:pt idx="22">
                  <c:v>7.2409999999999997</c:v>
                </c:pt>
                <c:pt idx="23">
                  <c:v>0.75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7851736"/>
        <c:axId val="337852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319.70900000000006</c:v>
                </c:pt>
                <c:pt idx="1">
                  <c:v>316.03199999999998</c:v>
                </c:pt>
                <c:pt idx="2">
                  <c:v>311.983</c:v>
                </c:pt>
                <c:pt idx="3">
                  <c:v>314.01499999999999</c:v>
                </c:pt>
                <c:pt idx="4">
                  <c:v>311.74400000000003</c:v>
                </c:pt>
                <c:pt idx="5">
                  <c:v>312.82900000000001</c:v>
                </c:pt>
                <c:pt idx="6">
                  <c:v>310.72899999999993</c:v>
                </c:pt>
                <c:pt idx="7">
                  <c:v>331.25399999999996</c:v>
                </c:pt>
                <c:pt idx="8">
                  <c:v>328.60599999999999</c:v>
                </c:pt>
                <c:pt idx="9">
                  <c:v>341.75000000000006</c:v>
                </c:pt>
                <c:pt idx="10">
                  <c:v>325.86500000000001</c:v>
                </c:pt>
                <c:pt idx="11">
                  <c:v>327.69</c:v>
                </c:pt>
                <c:pt idx="12">
                  <c:v>321.23099999999999</c:v>
                </c:pt>
                <c:pt idx="13">
                  <c:v>334.35999999999996</c:v>
                </c:pt>
                <c:pt idx="14">
                  <c:v>320.41199999999998</c:v>
                </c:pt>
                <c:pt idx="15">
                  <c:v>311.16599999999994</c:v>
                </c:pt>
                <c:pt idx="16">
                  <c:v>319.072</c:v>
                </c:pt>
                <c:pt idx="17">
                  <c:v>311.13599999999997</c:v>
                </c:pt>
                <c:pt idx="18">
                  <c:v>312.91899999999998</c:v>
                </c:pt>
                <c:pt idx="19">
                  <c:v>307.47399999999999</c:v>
                </c:pt>
                <c:pt idx="20">
                  <c:v>306.21300000000002</c:v>
                </c:pt>
                <c:pt idx="21">
                  <c:v>319.09699999999998</c:v>
                </c:pt>
                <c:pt idx="22">
                  <c:v>326.42900000000003</c:v>
                </c:pt>
                <c:pt idx="23">
                  <c:v>317.42899999999992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51736"/>
        <c:axId val="337852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179.83</c:v>
                </c:pt>
                <c:pt idx="1">
                  <c:v>170.62</c:v>
                </c:pt>
                <c:pt idx="2">
                  <c:v>174.42</c:v>
                </c:pt>
                <c:pt idx="3">
                  <c:v>155.6</c:v>
                </c:pt>
                <c:pt idx="4">
                  <c:v>155.16</c:v>
                </c:pt>
                <c:pt idx="5">
                  <c:v>155.6</c:v>
                </c:pt>
                <c:pt idx="6">
                  <c:v>174.66</c:v>
                </c:pt>
                <c:pt idx="7">
                  <c:v>187.06</c:v>
                </c:pt>
                <c:pt idx="8">
                  <c:v>186.68</c:v>
                </c:pt>
                <c:pt idx="9">
                  <c:v>185.82</c:v>
                </c:pt>
                <c:pt idx="10">
                  <c:v>181.25</c:v>
                </c:pt>
                <c:pt idx="11">
                  <c:v>176.42</c:v>
                </c:pt>
                <c:pt idx="12">
                  <c:v>180.61</c:v>
                </c:pt>
                <c:pt idx="13">
                  <c:v>167.11</c:v>
                </c:pt>
                <c:pt idx="14">
                  <c:v>167.99</c:v>
                </c:pt>
                <c:pt idx="15">
                  <c:v>171</c:v>
                </c:pt>
                <c:pt idx="16">
                  <c:v>185.49</c:v>
                </c:pt>
                <c:pt idx="17">
                  <c:v>228.6</c:v>
                </c:pt>
                <c:pt idx="18">
                  <c:v>264.89</c:v>
                </c:pt>
                <c:pt idx="19">
                  <c:v>288</c:v>
                </c:pt>
                <c:pt idx="20">
                  <c:v>267</c:v>
                </c:pt>
                <c:pt idx="21">
                  <c:v>239</c:v>
                </c:pt>
                <c:pt idx="22">
                  <c:v>225.88</c:v>
                </c:pt>
                <c:pt idx="23">
                  <c:v>192.46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52912"/>
        <c:axId val="337852520"/>
      </c:lineChart>
      <c:catAx>
        <c:axId val="337851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52128"/>
        <c:crosses val="autoZero"/>
        <c:auto val="1"/>
        <c:lblAlgn val="ctr"/>
        <c:lblOffset val="100"/>
        <c:noMultiLvlLbl val="0"/>
      </c:catAx>
      <c:valAx>
        <c:axId val="33785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51736"/>
        <c:crosses val="autoZero"/>
        <c:crossBetween val="between"/>
      </c:valAx>
      <c:valAx>
        <c:axId val="337852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52912"/>
        <c:crosses val="max"/>
        <c:crossBetween val="between"/>
      </c:valAx>
      <c:catAx>
        <c:axId val="337852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852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44486</v>
          </cell>
        </row>
        <row r="5">
          <cell r="C5" t="str">
            <v>CRIDA1</v>
          </cell>
        </row>
        <row r="26">
          <cell r="C26">
            <v>7200</v>
          </cell>
        </row>
        <row r="27">
          <cell r="C27">
            <v>305.28799999999995</v>
          </cell>
        </row>
        <row r="28">
          <cell r="C28">
            <v>0</v>
          </cell>
        </row>
        <row r="29">
          <cell r="C29">
            <v>10.7</v>
          </cell>
        </row>
        <row r="30">
          <cell r="C30">
            <v>108.291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34.866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2.5830000000000002</v>
          </cell>
        </row>
        <row r="40">
          <cell r="C40">
            <v>234.35</v>
          </cell>
        </row>
        <row r="41">
          <cell r="C41">
            <v>60.015000000000001</v>
          </cell>
        </row>
        <row r="42">
          <cell r="C42">
            <v>1657.8</v>
          </cell>
        </row>
        <row r="43">
          <cell r="C43">
            <v>0</v>
          </cell>
        </row>
        <row r="44">
          <cell r="C44">
            <v>768.87199999999996</v>
          </cell>
        </row>
        <row r="45">
          <cell r="C45">
            <v>4152.6309999999994</v>
          </cell>
        </row>
        <row r="46">
          <cell r="C46">
            <v>761.83100000000002</v>
          </cell>
        </row>
        <row r="47">
          <cell r="C47">
            <v>21.061999999999998</v>
          </cell>
        </row>
      </sheetData>
      <sheetData sheetId="4"/>
      <sheetData sheetId="5"/>
      <sheetData sheetId="6"/>
      <sheetData sheetId="7">
        <row r="7">
          <cell r="B7">
            <v>179.83</v>
          </cell>
          <cell r="C7">
            <v>170.62</v>
          </cell>
          <cell r="D7">
            <v>174.42</v>
          </cell>
          <cell r="E7">
            <v>155.6</v>
          </cell>
          <cell r="F7">
            <v>155.16</v>
          </cell>
          <cell r="G7">
            <v>155.6</v>
          </cell>
          <cell r="H7">
            <v>174.66</v>
          </cell>
          <cell r="I7">
            <v>187.06</v>
          </cell>
          <cell r="J7">
            <v>186.68</v>
          </cell>
          <cell r="K7">
            <v>185.82</v>
          </cell>
          <cell r="L7">
            <v>181.25</v>
          </cell>
          <cell r="M7">
            <v>176.42</v>
          </cell>
          <cell r="N7">
            <v>180.61</v>
          </cell>
          <cell r="O7">
            <v>167.11</v>
          </cell>
          <cell r="P7">
            <v>167.99</v>
          </cell>
          <cell r="Q7">
            <v>171</v>
          </cell>
          <cell r="R7">
            <v>185.49</v>
          </cell>
          <cell r="S7">
            <v>228.6</v>
          </cell>
          <cell r="T7">
            <v>264.89</v>
          </cell>
          <cell r="U7">
            <v>288</v>
          </cell>
          <cell r="V7">
            <v>267</v>
          </cell>
          <cell r="W7">
            <v>239</v>
          </cell>
          <cell r="X7">
            <v>225.88</v>
          </cell>
          <cell r="Y7">
            <v>192.46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179.83</v>
          </cell>
          <cell r="C7">
            <v>170.62</v>
          </cell>
          <cell r="D7">
            <v>174.42</v>
          </cell>
          <cell r="E7">
            <v>155.6</v>
          </cell>
          <cell r="F7">
            <v>155.16</v>
          </cell>
          <cell r="G7">
            <v>155.6</v>
          </cell>
          <cell r="H7">
            <v>174.66</v>
          </cell>
          <cell r="I7">
            <v>187.06</v>
          </cell>
          <cell r="J7">
            <v>186.68</v>
          </cell>
          <cell r="K7">
            <v>185.82</v>
          </cell>
          <cell r="L7">
            <v>181.25</v>
          </cell>
          <cell r="M7">
            <v>176.42</v>
          </cell>
          <cell r="N7">
            <v>180.61</v>
          </cell>
          <cell r="O7">
            <v>167.11</v>
          </cell>
          <cell r="P7">
            <v>167.99</v>
          </cell>
          <cell r="Q7">
            <v>171</v>
          </cell>
          <cell r="R7">
            <v>185.49</v>
          </cell>
          <cell r="S7">
            <v>228.6</v>
          </cell>
          <cell r="T7">
            <v>264.89</v>
          </cell>
          <cell r="U7">
            <v>288</v>
          </cell>
          <cell r="V7">
            <v>267</v>
          </cell>
          <cell r="W7">
            <v>239</v>
          </cell>
          <cell r="X7">
            <v>225.88</v>
          </cell>
          <cell r="Y7">
            <v>192.46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31">
          <cell r="B31">
            <v>18.655000000000001</v>
          </cell>
          <cell r="C31">
            <v>15.417999999999999</v>
          </cell>
          <cell r="D31">
            <v>10</v>
          </cell>
          <cell r="E31">
            <v>13.311999999999999</v>
          </cell>
          <cell r="F31">
            <v>10.804</v>
          </cell>
          <cell r="G31">
            <v>12.587999999999999</v>
          </cell>
          <cell r="H31">
            <v>10.715</v>
          </cell>
          <cell r="I31">
            <v>30.437000000000001</v>
          </cell>
          <cell r="J31">
            <v>25</v>
          </cell>
          <cell r="K31">
            <v>30.423999999999999</v>
          </cell>
          <cell r="L31">
            <v>12</v>
          </cell>
          <cell r="M31">
            <v>17</v>
          </cell>
          <cell r="N31">
            <v>4</v>
          </cell>
          <cell r="O31">
            <v>15</v>
          </cell>
          <cell r="P31">
            <v>3</v>
          </cell>
          <cell r="Q31">
            <v>6</v>
          </cell>
          <cell r="R31">
            <v>15</v>
          </cell>
          <cell r="Y31">
            <v>6</v>
          </cell>
        </row>
        <row r="35">
          <cell r="S35">
            <v>7.593</v>
          </cell>
          <cell r="T35">
            <v>6.5179999999999998</v>
          </cell>
          <cell r="W35">
            <v>16.681999999999999</v>
          </cell>
          <cell r="X35">
            <v>19.141999999999999</v>
          </cell>
        </row>
        <row r="57">
          <cell r="B57">
            <v>1.038</v>
          </cell>
          <cell r="C57">
            <v>0.61399999999999999</v>
          </cell>
          <cell r="D57">
            <v>1.9830000000000001</v>
          </cell>
          <cell r="E57">
            <v>0.70300000000000007</v>
          </cell>
          <cell r="F57">
            <v>0.94000000000000006</v>
          </cell>
          <cell r="G57">
            <v>0.24099999999999999</v>
          </cell>
          <cell r="I57">
            <v>0.84899999999999998</v>
          </cell>
          <cell r="J57">
            <v>3.6079999999999997</v>
          </cell>
          <cell r="K57">
            <v>6.0439999999999996</v>
          </cell>
          <cell r="L57">
            <v>7.4930000000000003</v>
          </cell>
          <cell r="M57">
            <v>7.0590000000000002</v>
          </cell>
          <cell r="N57">
            <v>14.377000000000001</v>
          </cell>
          <cell r="O57">
            <v>18.635999999999999</v>
          </cell>
          <cell r="P57">
            <v>16.168999999999997</v>
          </cell>
          <cell r="Q57">
            <v>5.1850000000000005</v>
          </cell>
          <cell r="R57">
            <v>4.0619999999999994</v>
          </cell>
          <cell r="S57">
            <v>1.206</v>
          </cell>
          <cell r="T57">
            <v>0.92200000000000004</v>
          </cell>
          <cell r="U57">
            <v>3.613</v>
          </cell>
          <cell r="V57">
            <v>3.3929999999999998</v>
          </cell>
          <cell r="W57">
            <v>2.165</v>
          </cell>
          <cell r="X57">
            <v>7.2409999999999997</v>
          </cell>
          <cell r="Y57">
            <v>0.75</v>
          </cell>
        </row>
        <row r="64">
          <cell r="B64">
            <v>1.6E-2</v>
          </cell>
          <cell r="H64">
            <v>1.4E-2</v>
          </cell>
          <cell r="K64">
            <v>5.3250000000000002</v>
          </cell>
          <cell r="L64">
            <v>6.38</v>
          </cell>
          <cell r="M64">
            <v>3.613</v>
          </cell>
          <cell r="N64">
            <v>2.863</v>
          </cell>
          <cell r="O64">
            <v>0.69</v>
          </cell>
          <cell r="P64">
            <v>1.2649999999999999</v>
          </cell>
          <cell r="S64">
            <v>2.3370000000000002</v>
          </cell>
          <cell r="T64">
            <v>5.4790000000000001</v>
          </cell>
          <cell r="U64">
            <v>3.8610000000000002</v>
          </cell>
          <cell r="V64">
            <v>2.82</v>
          </cell>
          <cell r="W64">
            <v>0.20300000000000001</v>
          </cell>
        </row>
        <row r="74">
          <cell r="Y74">
            <v>10.7</v>
          </cell>
        </row>
      </sheetData>
      <sheetData sheetId="17">
        <row r="12">
          <cell r="B12">
            <v>11</v>
          </cell>
          <cell r="C12">
            <v>11</v>
          </cell>
          <cell r="D12">
            <v>11</v>
          </cell>
          <cell r="E12">
            <v>11</v>
          </cell>
          <cell r="F12">
            <v>11</v>
          </cell>
          <cell r="G12">
            <v>11</v>
          </cell>
          <cell r="H12">
            <v>11</v>
          </cell>
          <cell r="I12">
            <v>11</v>
          </cell>
          <cell r="J12">
            <v>11</v>
          </cell>
          <cell r="K12">
            <v>11</v>
          </cell>
          <cell r="L12">
            <v>11</v>
          </cell>
          <cell r="M12">
            <v>11</v>
          </cell>
          <cell r="Q12">
            <v>21</v>
          </cell>
          <cell r="S12">
            <v>45</v>
          </cell>
          <cell r="T12">
            <v>35</v>
          </cell>
          <cell r="U12">
            <v>35</v>
          </cell>
          <cell r="V12">
            <v>45</v>
          </cell>
          <cell r="W12">
            <v>31</v>
          </cell>
          <cell r="Y12">
            <v>41</v>
          </cell>
        </row>
        <row r="13">
          <cell r="B13">
            <v>11</v>
          </cell>
          <cell r="C13">
            <v>11</v>
          </cell>
          <cell r="D13">
            <v>11</v>
          </cell>
          <cell r="E13">
            <v>11</v>
          </cell>
          <cell r="F13">
            <v>11</v>
          </cell>
          <cell r="G13">
            <v>11</v>
          </cell>
          <cell r="H13">
            <v>11</v>
          </cell>
          <cell r="I13">
            <v>11</v>
          </cell>
          <cell r="J13">
            <v>11</v>
          </cell>
          <cell r="K13">
            <v>11</v>
          </cell>
          <cell r="L13">
            <v>11</v>
          </cell>
          <cell r="M13">
            <v>11</v>
          </cell>
          <cell r="Q13">
            <v>21</v>
          </cell>
          <cell r="S13">
            <v>45</v>
          </cell>
          <cell r="T13">
            <v>35</v>
          </cell>
          <cell r="U13">
            <v>33.872</v>
          </cell>
          <cell r="V13">
            <v>45</v>
          </cell>
          <cell r="W13">
            <v>31</v>
          </cell>
          <cell r="Y13">
            <v>41</v>
          </cell>
        </row>
        <row r="23">
          <cell r="E23">
            <v>38.923999999999999</v>
          </cell>
          <cell r="F23">
            <v>53</v>
          </cell>
          <cell r="G23">
            <v>50</v>
          </cell>
          <cell r="Q23">
            <v>50.356000000000002</v>
          </cell>
          <cell r="W23">
            <v>10.457000000000001</v>
          </cell>
          <cell r="Y23">
            <v>59.21</v>
          </cell>
        </row>
        <row r="25">
          <cell r="B25">
            <v>103.985</v>
          </cell>
          <cell r="C25">
            <v>85.962999999999994</v>
          </cell>
          <cell r="D25">
            <v>92.055000000000007</v>
          </cell>
          <cell r="E25">
            <v>54.076000000000001</v>
          </cell>
          <cell r="F25">
            <v>30</v>
          </cell>
          <cell r="G25">
            <v>33.383000000000003</v>
          </cell>
          <cell r="H25">
            <v>47.100999999999999</v>
          </cell>
          <cell r="I25">
            <v>25.145</v>
          </cell>
          <cell r="J25">
            <v>25.739000000000001</v>
          </cell>
          <cell r="K25">
            <v>28.881</v>
          </cell>
          <cell r="L25">
            <v>38.591000000000001</v>
          </cell>
          <cell r="M25">
            <v>51.021000000000001</v>
          </cell>
          <cell r="S25">
            <v>42.901000000000003</v>
          </cell>
          <cell r="V25">
            <v>11.268000000000001</v>
          </cell>
          <cell r="W25">
            <v>38.956000000000003</v>
          </cell>
          <cell r="Y25">
            <v>118.398</v>
          </cell>
        </row>
        <row r="26">
          <cell r="B26">
            <v>106.408</v>
          </cell>
          <cell r="C26">
            <v>132.02199999999999</v>
          </cell>
          <cell r="D26">
            <v>135.63300000000001</v>
          </cell>
          <cell r="E26">
            <v>135</v>
          </cell>
          <cell r="F26">
            <v>135</v>
          </cell>
          <cell r="G26">
            <v>135</v>
          </cell>
          <cell r="H26">
            <v>230.899</v>
          </cell>
          <cell r="I26">
            <v>252.85499999999999</v>
          </cell>
          <cell r="J26">
            <v>252.261</v>
          </cell>
          <cell r="K26">
            <v>249.119</v>
          </cell>
          <cell r="L26">
            <v>239.40899999999999</v>
          </cell>
          <cell r="M26">
            <v>226.97900000000001</v>
          </cell>
          <cell r="N26">
            <v>227.03899999999999</v>
          </cell>
          <cell r="O26">
            <v>48</v>
          </cell>
          <cell r="P26">
            <v>48</v>
          </cell>
          <cell r="S26">
            <v>91</v>
          </cell>
          <cell r="V26">
            <v>90.668999999999997</v>
          </cell>
          <cell r="Y26">
            <v>40.392000000000003</v>
          </cell>
        </row>
        <row r="27">
          <cell r="B27">
            <v>67.606999999999999</v>
          </cell>
          <cell r="D27">
            <v>50.311999999999998</v>
          </cell>
          <cell r="E27">
            <v>50</v>
          </cell>
          <cell r="F27">
            <v>60</v>
          </cell>
          <cell r="G27">
            <v>59.616999999999997</v>
          </cell>
        </row>
        <row r="45">
          <cell r="T45">
            <v>90</v>
          </cell>
          <cell r="U45">
            <v>90</v>
          </cell>
          <cell r="V45">
            <v>27.731999999999999</v>
          </cell>
        </row>
        <row r="46">
          <cell r="T46">
            <v>90</v>
          </cell>
          <cell r="U46">
            <v>86.100999999999999</v>
          </cell>
        </row>
        <row r="47">
          <cell r="S47">
            <v>20</v>
          </cell>
          <cell r="T47">
            <v>20</v>
          </cell>
          <cell r="V47">
            <v>20</v>
          </cell>
          <cell r="X47">
            <v>120</v>
          </cell>
        </row>
        <row r="48">
          <cell r="S48">
            <v>56.098999999999997</v>
          </cell>
          <cell r="T48">
            <v>5.585</v>
          </cell>
          <cell r="V48">
            <v>58</v>
          </cell>
        </row>
        <row r="51">
          <cell r="T51">
            <v>24.414999999999999</v>
          </cell>
          <cell r="U51">
            <v>53.899000000000001</v>
          </cell>
        </row>
        <row r="57">
          <cell r="B57">
            <v>1.4810000000000001</v>
          </cell>
          <cell r="C57">
            <v>1.4339999999999999</v>
          </cell>
          <cell r="E57">
            <v>1.573</v>
          </cell>
          <cell r="F57">
            <v>2.5979999999999999</v>
          </cell>
          <cell r="G57">
            <v>1.3220000000000001</v>
          </cell>
          <cell r="H57">
            <v>1.0279999999999998</v>
          </cell>
          <cell r="J57">
            <v>0.48299999999999998</v>
          </cell>
          <cell r="K57">
            <v>0.29199999999999998</v>
          </cell>
          <cell r="L57">
            <v>0.92199999999999993</v>
          </cell>
          <cell r="M57">
            <v>0.39500000000000002</v>
          </cell>
          <cell r="S57">
            <v>2.355</v>
          </cell>
          <cell r="T57">
            <v>3.9740000000000002</v>
          </cell>
          <cell r="U57">
            <v>0.23499999999999999</v>
          </cell>
          <cell r="V57">
            <v>0.67400000000000004</v>
          </cell>
          <cell r="W57">
            <v>0.47599999999999998</v>
          </cell>
          <cell r="X57">
            <v>0.28799999999999998</v>
          </cell>
          <cell r="Y57">
            <v>1.532</v>
          </cell>
        </row>
        <row r="63">
          <cell r="B63">
            <v>2.5830000000000002</v>
          </cell>
        </row>
        <row r="64">
          <cell r="B64">
            <v>15.645</v>
          </cell>
          <cell r="C64">
            <v>14.597999999999999</v>
          </cell>
          <cell r="D64">
            <v>11.983000000000001</v>
          </cell>
          <cell r="E64">
            <v>12.441999999999997</v>
          </cell>
          <cell r="F64">
            <v>9.145999999999999</v>
          </cell>
          <cell r="G64">
            <v>11.507</v>
          </cell>
          <cell r="H64">
            <v>9.7010000000000005</v>
          </cell>
          <cell r="I64">
            <v>9.6539999999999999</v>
          </cell>
          <cell r="J64">
            <v>9.923</v>
          </cell>
          <cell r="K64">
            <v>8.6579999999999995</v>
          </cell>
          <cell r="L64">
            <v>8.2430000000000003</v>
          </cell>
          <cell r="M64">
            <v>8.6949999999999985</v>
          </cell>
          <cell r="N64">
            <v>6.3919999999999995</v>
          </cell>
          <cell r="O64">
            <v>3.96</v>
          </cell>
          <cell r="P64">
            <v>5.5120000000000005</v>
          </cell>
          <cell r="Q64">
            <v>10.209999999999999</v>
          </cell>
          <cell r="R64">
            <v>9.5719999999999992</v>
          </cell>
          <cell r="S64">
            <v>8.7810000000000006</v>
          </cell>
          <cell r="T64">
            <v>8.9450000000000003</v>
          </cell>
          <cell r="U64">
            <v>8.3669999999999991</v>
          </cell>
          <cell r="V64">
            <v>7.8699999999999992</v>
          </cell>
          <cell r="W64">
            <v>8.2080000000000002</v>
          </cell>
          <cell r="X64">
            <v>10.440999999999999</v>
          </cell>
          <cell r="Y64">
            <v>15.897</v>
          </cell>
        </row>
        <row r="65">
          <cell r="C65">
            <v>60.015000000000001</v>
          </cell>
        </row>
        <row r="74">
          <cell r="I74">
            <v>21.6</v>
          </cell>
          <cell r="J74">
            <v>18.2</v>
          </cell>
          <cell r="K74">
            <v>32.799999999999997</v>
          </cell>
          <cell r="L74">
            <v>16.7</v>
          </cell>
          <cell r="M74">
            <v>18.600000000000001</v>
          </cell>
          <cell r="N74">
            <v>87.8</v>
          </cell>
          <cell r="O74">
            <v>282.39999999999998</v>
          </cell>
          <cell r="P74">
            <v>266.89999999999998</v>
          </cell>
          <cell r="Q74">
            <v>208.6</v>
          </cell>
          <cell r="R74">
            <v>309.5</v>
          </cell>
          <cell r="W74">
            <v>199</v>
          </cell>
          <cell r="X74">
            <v>195.7</v>
          </cell>
        </row>
      </sheetData>
      <sheetData sheetId="18">
        <row r="7">
          <cell r="B7">
            <v>179.83</v>
          </cell>
          <cell r="C7">
            <v>170.62</v>
          </cell>
          <cell r="D7">
            <v>174.42</v>
          </cell>
          <cell r="E7">
            <v>155.6</v>
          </cell>
          <cell r="F7">
            <v>155.16</v>
          </cell>
          <cell r="G7">
            <v>155.6</v>
          </cell>
          <cell r="H7">
            <v>174.66</v>
          </cell>
          <cell r="I7">
            <v>187.06</v>
          </cell>
          <cell r="J7">
            <v>186.68</v>
          </cell>
          <cell r="K7">
            <v>185.82</v>
          </cell>
          <cell r="L7">
            <v>181.25</v>
          </cell>
          <cell r="M7">
            <v>176.42</v>
          </cell>
          <cell r="N7">
            <v>180.61</v>
          </cell>
          <cell r="O7">
            <v>167.11</v>
          </cell>
          <cell r="P7">
            <v>167.99</v>
          </cell>
          <cell r="Q7">
            <v>171</v>
          </cell>
          <cell r="R7">
            <v>185.49</v>
          </cell>
          <cell r="S7">
            <v>228.6</v>
          </cell>
          <cell r="T7">
            <v>264.89</v>
          </cell>
          <cell r="U7">
            <v>288</v>
          </cell>
          <cell r="V7">
            <v>267</v>
          </cell>
          <cell r="W7">
            <v>239</v>
          </cell>
          <cell r="X7">
            <v>225.88</v>
          </cell>
          <cell r="Y7">
            <v>192.46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41">
        <row r="2">
          <cell r="C2">
            <v>44487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319.709</v>
      </c>
      <c r="C4" s="18">
        <v>316.03199999999998</v>
      </c>
      <c r="D4" s="18">
        <v>311.983</v>
      </c>
      <c r="E4" s="18">
        <v>314.01499999999999</v>
      </c>
      <c r="F4" s="18">
        <v>311.74399999999997</v>
      </c>
      <c r="G4" s="18">
        <v>312.82900000000001</v>
      </c>
      <c r="H4" s="18">
        <v>310.72899999999998</v>
      </c>
      <c r="I4" s="18">
        <v>331.286</v>
      </c>
      <c r="J4" s="18">
        <v>328.608</v>
      </c>
      <c r="K4" s="18">
        <v>341.79299999999995</v>
      </c>
      <c r="L4" s="18">
        <v>325.87299999999999</v>
      </c>
      <c r="M4" s="18">
        <v>327.67199999999997</v>
      </c>
      <c r="N4" s="18">
        <v>321.24000000000007</v>
      </c>
      <c r="O4" s="18">
        <v>334.32599999999991</v>
      </c>
      <c r="P4" s="18">
        <v>320.43400000000008</v>
      </c>
      <c r="Q4" s="18">
        <v>311.18500000000006</v>
      </c>
      <c r="R4" s="18">
        <v>319.06200000000001</v>
      </c>
      <c r="S4" s="18">
        <v>311.13600000000002</v>
      </c>
      <c r="T4" s="18">
        <v>312.91899999999998</v>
      </c>
      <c r="U4" s="18">
        <v>307.47399999999999</v>
      </c>
      <c r="V4" s="18">
        <v>306.21299999999997</v>
      </c>
      <c r="W4" s="18">
        <v>319.05</v>
      </c>
      <c r="X4" s="18">
        <v>326.38300000000004</v>
      </c>
      <c r="Y4" s="18">
        <v>317.45</v>
      </c>
      <c r="Z4" s="19"/>
      <c r="AA4" s="20">
        <f>SUM(B4:Z4)</f>
        <v>7659.1450000000004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179.83</v>
      </c>
      <c r="C7" s="28">
        <v>170.62</v>
      </c>
      <c r="D7" s="28">
        <v>174.42</v>
      </c>
      <c r="E7" s="28">
        <v>155.6</v>
      </c>
      <c r="F7" s="28">
        <v>155.16</v>
      </c>
      <c r="G7" s="28">
        <v>155.6</v>
      </c>
      <c r="H7" s="28">
        <v>174.66</v>
      </c>
      <c r="I7" s="28">
        <v>187.06</v>
      </c>
      <c r="J7" s="28">
        <v>186.68</v>
      </c>
      <c r="K7" s="28">
        <v>185.82</v>
      </c>
      <c r="L7" s="28">
        <v>181.25</v>
      </c>
      <c r="M7" s="28">
        <v>176.42</v>
      </c>
      <c r="N7" s="28">
        <v>180.61</v>
      </c>
      <c r="O7" s="28">
        <v>167.11</v>
      </c>
      <c r="P7" s="28">
        <v>167.99</v>
      </c>
      <c r="Q7" s="28">
        <v>171</v>
      </c>
      <c r="R7" s="28">
        <v>185.49</v>
      </c>
      <c r="S7" s="28">
        <v>228.6</v>
      </c>
      <c r="T7" s="28">
        <v>264.89</v>
      </c>
      <c r="U7" s="28">
        <v>288</v>
      </c>
      <c r="V7" s="28">
        <v>267</v>
      </c>
      <c r="W7" s="28">
        <v>239</v>
      </c>
      <c r="X7" s="28">
        <v>225.88</v>
      </c>
      <c r="Y7" s="28">
        <v>192.46</v>
      </c>
      <c r="Z7" s="29"/>
      <c r="AA7" s="30">
        <f>IF(SUM(GR_MAINLAND_MCP_SUM_SELL)&lt;&gt;0,AVERAGEIF(GR_MAINLAND_MCP_SUM_SELL,"&lt;&gt;"""),"")</f>
        <v>194.21458333333331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300</v>
      </c>
      <c r="C10" s="42">
        <v>300</v>
      </c>
      <c r="D10" s="42">
        <v>300</v>
      </c>
      <c r="E10" s="42">
        <v>300</v>
      </c>
      <c r="F10" s="42">
        <v>300</v>
      </c>
      <c r="G10" s="42">
        <v>300</v>
      </c>
      <c r="H10" s="42">
        <v>300</v>
      </c>
      <c r="I10" s="42">
        <v>300</v>
      </c>
      <c r="J10" s="42">
        <v>300</v>
      </c>
      <c r="K10" s="42">
        <v>300</v>
      </c>
      <c r="L10" s="42">
        <v>300</v>
      </c>
      <c r="M10" s="42">
        <v>300</v>
      </c>
      <c r="N10" s="42">
        <v>300</v>
      </c>
      <c r="O10" s="42">
        <v>300</v>
      </c>
      <c r="P10" s="42">
        <v>300</v>
      </c>
      <c r="Q10" s="42">
        <v>300</v>
      </c>
      <c r="R10" s="42">
        <v>300</v>
      </c>
      <c r="S10" s="42">
        <v>300</v>
      </c>
      <c r="T10" s="42">
        <v>300</v>
      </c>
      <c r="U10" s="42">
        <v>300</v>
      </c>
      <c r="V10" s="42">
        <v>300</v>
      </c>
      <c r="W10" s="42">
        <v>300</v>
      </c>
      <c r="X10" s="42">
        <v>300</v>
      </c>
      <c r="Y10" s="42">
        <v>300</v>
      </c>
      <c r="Z10" s="43"/>
      <c r="AA10" s="44">
        <f>SUM(B10:Z10)</f>
        <v>7200</v>
      </c>
    </row>
    <row r="11" spans="1:27" ht="24.95" customHeight="1" x14ac:dyDescent="0.2">
      <c r="A11" s="45" t="s">
        <v>7</v>
      </c>
      <c r="B11" s="46">
        <v>18.655000000000001</v>
      </c>
      <c r="C11" s="47">
        <v>15.417999999999999</v>
      </c>
      <c r="D11" s="47">
        <v>10</v>
      </c>
      <c r="E11" s="47">
        <v>13.311999999999999</v>
      </c>
      <c r="F11" s="47">
        <v>10.804</v>
      </c>
      <c r="G11" s="47">
        <v>12.587999999999999</v>
      </c>
      <c r="H11" s="47">
        <v>10.715</v>
      </c>
      <c r="I11" s="47">
        <v>30.437000000000001</v>
      </c>
      <c r="J11" s="47">
        <v>25</v>
      </c>
      <c r="K11" s="47">
        <v>30.423999999999999</v>
      </c>
      <c r="L11" s="47">
        <v>12</v>
      </c>
      <c r="M11" s="47">
        <v>17</v>
      </c>
      <c r="N11" s="47">
        <v>4</v>
      </c>
      <c r="O11" s="47">
        <v>15</v>
      </c>
      <c r="P11" s="47">
        <v>3</v>
      </c>
      <c r="Q11" s="47">
        <v>6</v>
      </c>
      <c r="R11" s="47">
        <v>15</v>
      </c>
      <c r="S11" s="47">
        <v>7.593</v>
      </c>
      <c r="T11" s="47">
        <v>6.5179999999999998</v>
      </c>
      <c r="U11" s="47"/>
      <c r="V11" s="47"/>
      <c r="W11" s="47">
        <v>16.681999999999999</v>
      </c>
      <c r="X11" s="47">
        <v>19.141999999999999</v>
      </c>
      <c r="Y11" s="47">
        <v>6</v>
      </c>
      <c r="Z11" s="48"/>
      <c r="AA11" s="49">
        <f>SUM(B11:Z11)</f>
        <v>305.28799999999995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1.038</v>
      </c>
      <c r="C13" s="52">
        <v>0.61399999999999999</v>
      </c>
      <c r="D13" s="52">
        <v>1.9830000000000001</v>
      </c>
      <c r="E13" s="52">
        <v>0.70300000000000007</v>
      </c>
      <c r="F13" s="52">
        <v>0.94000000000000006</v>
      </c>
      <c r="G13" s="52">
        <v>0.24099999999999999</v>
      </c>
      <c r="H13" s="52"/>
      <c r="I13" s="52">
        <v>0.84899999999999998</v>
      </c>
      <c r="J13" s="52">
        <v>3.6079999999999997</v>
      </c>
      <c r="K13" s="52">
        <v>6.0439999999999996</v>
      </c>
      <c r="L13" s="52">
        <v>7.4930000000000003</v>
      </c>
      <c r="M13" s="52">
        <v>7.0590000000000002</v>
      </c>
      <c r="N13" s="52">
        <v>14.377000000000001</v>
      </c>
      <c r="O13" s="52">
        <v>18.635999999999999</v>
      </c>
      <c r="P13" s="52">
        <v>16.168999999999997</v>
      </c>
      <c r="Q13" s="52">
        <v>5.1850000000000005</v>
      </c>
      <c r="R13" s="52">
        <v>4.0619999999999994</v>
      </c>
      <c r="S13" s="52">
        <v>1.206</v>
      </c>
      <c r="T13" s="52">
        <v>0.92200000000000004</v>
      </c>
      <c r="U13" s="52">
        <v>3.613</v>
      </c>
      <c r="V13" s="52">
        <v>3.3929999999999998</v>
      </c>
      <c r="W13" s="52">
        <v>2.165</v>
      </c>
      <c r="X13" s="52">
        <v>7.2409999999999997</v>
      </c>
      <c r="Y13" s="52">
        <v>0.75</v>
      </c>
      <c r="Z13" s="53"/>
      <c r="AA13" s="54">
        <f>SUM(B13:Z13)</f>
        <v>108.291</v>
      </c>
    </row>
    <row r="14" spans="1:27" ht="30" customHeight="1" thickBot="1" x14ac:dyDescent="0.25">
      <c r="A14" s="55" t="s">
        <v>10</v>
      </c>
      <c r="B14" s="56">
        <f>IF(LEN(B$2)&gt;0,SUM(B10:B13),"")</f>
        <v>319.69299999999998</v>
      </c>
      <c r="C14" s="57">
        <f t="shared" ref="C14:Z14" si="0">IF(LEN(C$2)&gt;0,SUM(C10:C13),"")</f>
        <v>316.03199999999998</v>
      </c>
      <c r="D14" s="57">
        <f t="shared" si="0"/>
        <v>311.983</v>
      </c>
      <c r="E14" s="57">
        <f t="shared" si="0"/>
        <v>314.01499999999999</v>
      </c>
      <c r="F14" s="57">
        <f t="shared" si="0"/>
        <v>311.74399999999997</v>
      </c>
      <c r="G14" s="57">
        <f t="shared" si="0"/>
        <v>312.82900000000001</v>
      </c>
      <c r="H14" s="57">
        <f t="shared" si="0"/>
        <v>310.71499999999997</v>
      </c>
      <c r="I14" s="57">
        <f t="shared" si="0"/>
        <v>331.286</v>
      </c>
      <c r="J14" s="57">
        <f t="shared" si="0"/>
        <v>328.608</v>
      </c>
      <c r="K14" s="57">
        <f t="shared" si="0"/>
        <v>336.46799999999996</v>
      </c>
      <c r="L14" s="57">
        <f t="shared" si="0"/>
        <v>319.49299999999999</v>
      </c>
      <c r="M14" s="57">
        <f t="shared" si="0"/>
        <v>324.05900000000003</v>
      </c>
      <c r="N14" s="57">
        <f t="shared" si="0"/>
        <v>318.37700000000001</v>
      </c>
      <c r="O14" s="57">
        <f t="shared" si="0"/>
        <v>333.63600000000002</v>
      </c>
      <c r="P14" s="57">
        <f t="shared" si="0"/>
        <v>319.16899999999998</v>
      </c>
      <c r="Q14" s="57">
        <f t="shared" si="0"/>
        <v>311.185</v>
      </c>
      <c r="R14" s="57">
        <f t="shared" si="0"/>
        <v>319.06200000000001</v>
      </c>
      <c r="S14" s="57">
        <f t="shared" si="0"/>
        <v>308.79900000000004</v>
      </c>
      <c r="T14" s="57">
        <f t="shared" si="0"/>
        <v>307.44</v>
      </c>
      <c r="U14" s="57">
        <f t="shared" si="0"/>
        <v>303.613</v>
      </c>
      <c r="V14" s="57">
        <f t="shared" si="0"/>
        <v>303.39299999999997</v>
      </c>
      <c r="W14" s="57">
        <f t="shared" si="0"/>
        <v>318.84700000000004</v>
      </c>
      <c r="X14" s="57">
        <f t="shared" si="0"/>
        <v>326.38299999999998</v>
      </c>
      <c r="Y14" s="57">
        <f t="shared" si="0"/>
        <v>306.75</v>
      </c>
      <c r="Z14" s="58" t="str">
        <f t="shared" si="0"/>
        <v/>
      </c>
      <c r="AA14" s="59">
        <f>SUM(AA9:AA13)</f>
        <v>7613.5789999999997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1.6E-2</v>
      </c>
      <c r="C19" s="76"/>
      <c r="D19" s="76"/>
      <c r="E19" s="76"/>
      <c r="F19" s="76"/>
      <c r="G19" s="76"/>
      <c r="H19" s="76">
        <v>1.4E-2</v>
      </c>
      <c r="I19" s="76"/>
      <c r="J19" s="76"/>
      <c r="K19" s="76">
        <v>5.3250000000000002</v>
      </c>
      <c r="L19" s="76">
        <v>6.38</v>
      </c>
      <c r="M19" s="76">
        <v>3.613</v>
      </c>
      <c r="N19" s="76">
        <v>2.863</v>
      </c>
      <c r="O19" s="76">
        <v>0.69</v>
      </c>
      <c r="P19" s="76">
        <v>1.2649999999999999</v>
      </c>
      <c r="Q19" s="76"/>
      <c r="R19" s="76"/>
      <c r="S19" s="76">
        <v>2.3370000000000002</v>
      </c>
      <c r="T19" s="76">
        <v>5.4790000000000001</v>
      </c>
      <c r="U19" s="76">
        <v>3.8610000000000002</v>
      </c>
      <c r="V19" s="76">
        <v>2.82</v>
      </c>
      <c r="W19" s="76">
        <v>0.20300000000000001</v>
      </c>
      <c r="X19" s="76"/>
      <c r="Y19" s="76"/>
      <c r="Z19" s="73"/>
      <c r="AA19" s="74">
        <f>SUM(B19:Z19)</f>
        <v>34.866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1.6E-2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1.4E-2</v>
      </c>
      <c r="I22" s="83">
        <f t="shared" si="1"/>
        <v>0</v>
      </c>
      <c r="J22" s="83">
        <f t="shared" si="1"/>
        <v>0</v>
      </c>
      <c r="K22" s="83">
        <f t="shared" si="1"/>
        <v>5.3250000000000002</v>
      </c>
      <c r="L22" s="83">
        <f t="shared" si="1"/>
        <v>6.38</v>
      </c>
      <c r="M22" s="83">
        <f t="shared" si="1"/>
        <v>3.613</v>
      </c>
      <c r="N22" s="83">
        <f t="shared" si="1"/>
        <v>2.863</v>
      </c>
      <c r="O22" s="83">
        <f t="shared" si="1"/>
        <v>0.69</v>
      </c>
      <c r="P22" s="83">
        <f t="shared" si="1"/>
        <v>1.2649999999999999</v>
      </c>
      <c r="Q22" s="83">
        <f t="shared" si="1"/>
        <v>0</v>
      </c>
      <c r="R22" s="83">
        <f t="shared" si="1"/>
        <v>0</v>
      </c>
      <c r="S22" s="83">
        <f t="shared" si="1"/>
        <v>2.3370000000000002</v>
      </c>
      <c r="T22" s="83">
        <f t="shared" si="1"/>
        <v>5.4790000000000001</v>
      </c>
      <c r="U22" s="83">
        <f t="shared" si="1"/>
        <v>3.8610000000000002</v>
      </c>
      <c r="V22" s="83">
        <f t="shared" si="1"/>
        <v>2.82</v>
      </c>
      <c r="W22" s="83">
        <f t="shared" si="1"/>
        <v>0.20300000000000001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34.866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319.709</v>
      </c>
      <c r="C26" s="72">
        <v>316.03199999999998</v>
      </c>
      <c r="D26" s="72">
        <v>311.983</v>
      </c>
      <c r="E26" s="72">
        <v>314.01499999999999</v>
      </c>
      <c r="F26" s="72">
        <v>311.74400000000003</v>
      </c>
      <c r="G26" s="72">
        <v>312.82900000000001</v>
      </c>
      <c r="H26" s="72">
        <v>310.72899999999998</v>
      </c>
      <c r="I26" s="72">
        <v>331.286</v>
      </c>
      <c r="J26" s="72">
        <v>328.608</v>
      </c>
      <c r="K26" s="72">
        <v>341.79300000000001</v>
      </c>
      <c r="L26" s="72">
        <v>325.87299999999999</v>
      </c>
      <c r="M26" s="72">
        <v>327.67200000000003</v>
      </c>
      <c r="N26" s="72">
        <v>321.24</v>
      </c>
      <c r="O26" s="72">
        <v>334.32600000000002</v>
      </c>
      <c r="P26" s="72">
        <v>320.43400000000003</v>
      </c>
      <c r="Q26" s="72">
        <v>311.185</v>
      </c>
      <c r="R26" s="72">
        <v>319.06200000000001</v>
      </c>
      <c r="S26" s="72">
        <v>311.13600000000002</v>
      </c>
      <c r="T26" s="72">
        <v>312.91899999999998</v>
      </c>
      <c r="U26" s="72">
        <v>307.47399999999999</v>
      </c>
      <c r="V26" s="72">
        <v>306.21300000000002</v>
      </c>
      <c r="W26" s="72">
        <v>319.05</v>
      </c>
      <c r="X26" s="72">
        <v>326.38299999999998</v>
      </c>
      <c r="Y26" s="72">
        <v>306.75</v>
      </c>
      <c r="Z26" s="73"/>
      <c r="AA26" s="74">
        <f>SUM(B26:Z26)</f>
        <v>7648.4450000000015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319.709</v>
      </c>
      <c r="C28" s="57">
        <f t="shared" ref="C28:Z28" si="2">IF(LEN(C$2)&gt;0,SUM(C25:C27),"")</f>
        <v>316.03199999999998</v>
      </c>
      <c r="D28" s="57">
        <f t="shared" si="2"/>
        <v>311.983</v>
      </c>
      <c r="E28" s="57">
        <f t="shared" si="2"/>
        <v>314.01499999999999</v>
      </c>
      <c r="F28" s="57">
        <f t="shared" si="2"/>
        <v>311.74400000000003</v>
      </c>
      <c r="G28" s="57">
        <f t="shared" si="2"/>
        <v>312.82900000000001</v>
      </c>
      <c r="H28" s="57">
        <f t="shared" si="2"/>
        <v>310.72899999999998</v>
      </c>
      <c r="I28" s="57">
        <f t="shared" si="2"/>
        <v>331.286</v>
      </c>
      <c r="J28" s="57">
        <f t="shared" si="2"/>
        <v>328.608</v>
      </c>
      <c r="K28" s="57">
        <f t="shared" si="2"/>
        <v>341.79300000000001</v>
      </c>
      <c r="L28" s="57">
        <f t="shared" si="2"/>
        <v>325.87299999999999</v>
      </c>
      <c r="M28" s="57">
        <f t="shared" si="2"/>
        <v>327.67200000000003</v>
      </c>
      <c r="N28" s="57">
        <f t="shared" si="2"/>
        <v>321.24</v>
      </c>
      <c r="O28" s="57">
        <f t="shared" si="2"/>
        <v>334.32600000000002</v>
      </c>
      <c r="P28" s="57">
        <f t="shared" si="2"/>
        <v>320.43400000000003</v>
      </c>
      <c r="Q28" s="57">
        <f t="shared" si="2"/>
        <v>311.185</v>
      </c>
      <c r="R28" s="57">
        <f t="shared" si="2"/>
        <v>319.06200000000001</v>
      </c>
      <c r="S28" s="57">
        <f t="shared" si="2"/>
        <v>311.13600000000002</v>
      </c>
      <c r="T28" s="57">
        <f t="shared" si="2"/>
        <v>312.91899999999998</v>
      </c>
      <c r="U28" s="57">
        <f t="shared" si="2"/>
        <v>307.47399999999999</v>
      </c>
      <c r="V28" s="57">
        <f t="shared" si="2"/>
        <v>306.21300000000002</v>
      </c>
      <c r="W28" s="57">
        <f t="shared" si="2"/>
        <v>319.05</v>
      </c>
      <c r="X28" s="57">
        <f t="shared" si="2"/>
        <v>326.38299999999998</v>
      </c>
      <c r="Y28" s="57">
        <f t="shared" si="2"/>
        <v>306.75</v>
      </c>
      <c r="Z28" s="58" t="str">
        <f t="shared" si="2"/>
        <v/>
      </c>
      <c r="AA28" s="59">
        <f>SUM(AA25:AA27)</f>
        <v>7648.4450000000015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10.7</v>
      </c>
      <c r="Z35" s="95"/>
      <c r="AA35" s="74">
        <f t="shared" si="3"/>
        <v>10.7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10.7</v>
      </c>
      <c r="Z36" s="84" t="str">
        <f t="shared" si="4"/>
        <v/>
      </c>
      <c r="AA36" s="85">
        <f t="shared" si="3"/>
        <v>10.7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10.7</v>
      </c>
      <c r="Z43" s="95"/>
      <c r="AA43" s="74">
        <f t="shared" si="5"/>
        <v>10.7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10.7</v>
      </c>
      <c r="Z44" s="84" t="str">
        <f t="shared" si="6"/>
        <v/>
      </c>
      <c r="AA44" s="85">
        <f t="shared" si="5"/>
        <v>10.7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319.709</v>
      </c>
      <c r="C47" s="83">
        <f t="shared" ref="C47:Z47" si="8">IF(LEN(C$2)&gt;0,C14+C22+C36,"")</f>
        <v>316.03199999999998</v>
      </c>
      <c r="D47" s="83">
        <f t="shared" si="8"/>
        <v>311.983</v>
      </c>
      <c r="E47" s="83">
        <f t="shared" si="8"/>
        <v>314.01499999999999</v>
      </c>
      <c r="F47" s="83">
        <f t="shared" si="8"/>
        <v>311.74399999999997</v>
      </c>
      <c r="G47" s="83">
        <f t="shared" si="8"/>
        <v>312.82900000000001</v>
      </c>
      <c r="H47" s="83">
        <f t="shared" si="8"/>
        <v>310.72899999999998</v>
      </c>
      <c r="I47" s="83">
        <f t="shared" si="8"/>
        <v>331.286</v>
      </c>
      <c r="J47" s="83">
        <f t="shared" si="8"/>
        <v>328.608</v>
      </c>
      <c r="K47" s="83">
        <f t="shared" si="8"/>
        <v>341.79299999999995</v>
      </c>
      <c r="L47" s="83">
        <f t="shared" si="8"/>
        <v>325.87299999999999</v>
      </c>
      <c r="M47" s="83">
        <f t="shared" si="8"/>
        <v>327.67200000000003</v>
      </c>
      <c r="N47" s="83">
        <f t="shared" si="8"/>
        <v>321.24</v>
      </c>
      <c r="O47" s="83">
        <f t="shared" si="8"/>
        <v>334.32600000000002</v>
      </c>
      <c r="P47" s="83">
        <f t="shared" si="8"/>
        <v>320.43399999999997</v>
      </c>
      <c r="Q47" s="83">
        <f t="shared" si="8"/>
        <v>311.185</v>
      </c>
      <c r="R47" s="83">
        <f t="shared" si="8"/>
        <v>319.06200000000001</v>
      </c>
      <c r="S47" s="83">
        <f t="shared" si="8"/>
        <v>311.13600000000002</v>
      </c>
      <c r="T47" s="83">
        <f t="shared" si="8"/>
        <v>312.91899999999998</v>
      </c>
      <c r="U47" s="83">
        <f t="shared" si="8"/>
        <v>307.47399999999999</v>
      </c>
      <c r="V47" s="83">
        <f t="shared" si="8"/>
        <v>306.21299999999997</v>
      </c>
      <c r="W47" s="83">
        <f t="shared" si="8"/>
        <v>319.05</v>
      </c>
      <c r="X47" s="83">
        <f t="shared" si="8"/>
        <v>326.38299999999998</v>
      </c>
      <c r="Y47" s="83">
        <f t="shared" si="8"/>
        <v>317.45</v>
      </c>
      <c r="Z47" s="84" t="str">
        <f t="shared" si="8"/>
        <v/>
      </c>
      <c r="AA47" s="100">
        <f>SUM(B47:Z47)</f>
        <v>7659.1450000000004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319.70900000000006</v>
      </c>
      <c r="C4" s="18">
        <v>316.03199999999998</v>
      </c>
      <c r="D4" s="18">
        <v>311.983</v>
      </c>
      <c r="E4" s="18">
        <v>314.01499999999999</v>
      </c>
      <c r="F4" s="18">
        <v>311.74400000000003</v>
      </c>
      <c r="G4" s="18">
        <v>312.82900000000001</v>
      </c>
      <c r="H4" s="18">
        <v>310.72899999999993</v>
      </c>
      <c r="I4" s="18">
        <v>331.25399999999996</v>
      </c>
      <c r="J4" s="18">
        <v>328.60599999999999</v>
      </c>
      <c r="K4" s="18">
        <v>341.75000000000006</v>
      </c>
      <c r="L4" s="18">
        <v>325.86500000000001</v>
      </c>
      <c r="M4" s="18">
        <v>327.69</v>
      </c>
      <c r="N4" s="18">
        <v>321.23099999999999</v>
      </c>
      <c r="O4" s="18">
        <v>334.35999999999996</v>
      </c>
      <c r="P4" s="18">
        <v>320.41199999999998</v>
      </c>
      <c r="Q4" s="18">
        <v>311.16599999999994</v>
      </c>
      <c r="R4" s="18">
        <v>319.072</v>
      </c>
      <c r="S4" s="18">
        <v>311.13599999999997</v>
      </c>
      <c r="T4" s="18">
        <v>312.91899999999998</v>
      </c>
      <c r="U4" s="18">
        <v>307.47399999999999</v>
      </c>
      <c r="V4" s="18">
        <v>306.21300000000002</v>
      </c>
      <c r="W4" s="18">
        <v>319.09699999999998</v>
      </c>
      <c r="X4" s="18">
        <v>326.42900000000003</v>
      </c>
      <c r="Y4" s="18">
        <v>317.42899999999992</v>
      </c>
      <c r="Z4" s="19"/>
      <c r="AA4" s="20">
        <f>SUM(B4:Z4)</f>
        <v>7659.1440000000002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179.83</v>
      </c>
      <c r="C7" s="28">
        <v>170.62</v>
      </c>
      <c r="D7" s="28">
        <v>174.42</v>
      </c>
      <c r="E7" s="28">
        <v>155.6</v>
      </c>
      <c r="F7" s="28">
        <v>155.16</v>
      </c>
      <c r="G7" s="28">
        <v>155.6</v>
      </c>
      <c r="H7" s="28">
        <v>174.66</v>
      </c>
      <c r="I7" s="28">
        <v>187.06</v>
      </c>
      <c r="J7" s="28">
        <v>186.68</v>
      </c>
      <c r="K7" s="28">
        <v>185.82</v>
      </c>
      <c r="L7" s="28">
        <v>181.25</v>
      </c>
      <c r="M7" s="28">
        <v>176.42</v>
      </c>
      <c r="N7" s="28">
        <v>180.61</v>
      </c>
      <c r="O7" s="28">
        <v>167.11</v>
      </c>
      <c r="P7" s="28">
        <v>167.99</v>
      </c>
      <c r="Q7" s="28">
        <v>171</v>
      </c>
      <c r="R7" s="28">
        <v>185.49</v>
      </c>
      <c r="S7" s="28">
        <v>228.6</v>
      </c>
      <c r="T7" s="28">
        <v>264.89</v>
      </c>
      <c r="U7" s="28">
        <v>288</v>
      </c>
      <c r="V7" s="28">
        <v>267</v>
      </c>
      <c r="W7" s="28">
        <v>239</v>
      </c>
      <c r="X7" s="28">
        <v>225.88</v>
      </c>
      <c r="Y7" s="28">
        <v>192.46</v>
      </c>
      <c r="Z7" s="29"/>
      <c r="AA7" s="30">
        <v>194.21458333333331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22</v>
      </c>
      <c r="C10" s="42">
        <v>22</v>
      </c>
      <c r="D10" s="42">
        <v>22</v>
      </c>
      <c r="E10" s="42">
        <v>22</v>
      </c>
      <c r="F10" s="42">
        <v>22</v>
      </c>
      <c r="G10" s="42">
        <v>22</v>
      </c>
      <c r="H10" s="42">
        <v>22</v>
      </c>
      <c r="I10" s="42">
        <v>22</v>
      </c>
      <c r="J10" s="42">
        <v>22</v>
      </c>
      <c r="K10" s="42">
        <v>22</v>
      </c>
      <c r="L10" s="42">
        <v>22</v>
      </c>
      <c r="M10" s="42">
        <v>22</v>
      </c>
      <c r="N10" s="42"/>
      <c r="O10" s="42"/>
      <c r="P10" s="42"/>
      <c r="Q10" s="42">
        <v>42</v>
      </c>
      <c r="R10" s="42"/>
      <c r="S10" s="42">
        <v>90</v>
      </c>
      <c r="T10" s="42">
        <v>70</v>
      </c>
      <c r="U10" s="42">
        <v>68.872</v>
      </c>
      <c r="V10" s="42">
        <v>90</v>
      </c>
      <c r="W10" s="42">
        <v>62</v>
      </c>
      <c r="X10" s="42"/>
      <c r="Y10" s="42">
        <v>82</v>
      </c>
      <c r="Z10" s="43"/>
      <c r="AA10" s="44">
        <f>SUM(B10:Z10)</f>
        <v>768.87199999999996</v>
      </c>
    </row>
    <row r="11" spans="1:27" ht="24.95" customHeight="1" x14ac:dyDescent="0.2">
      <c r="A11" s="45" t="s">
        <v>7</v>
      </c>
      <c r="B11" s="46">
        <v>278</v>
      </c>
      <c r="C11" s="47">
        <v>217.98499999999999</v>
      </c>
      <c r="D11" s="47">
        <v>278</v>
      </c>
      <c r="E11" s="47">
        <v>278</v>
      </c>
      <c r="F11" s="47">
        <v>278</v>
      </c>
      <c r="G11" s="47">
        <v>278</v>
      </c>
      <c r="H11" s="47">
        <v>278</v>
      </c>
      <c r="I11" s="47">
        <v>278</v>
      </c>
      <c r="J11" s="47">
        <v>278</v>
      </c>
      <c r="K11" s="47">
        <v>278</v>
      </c>
      <c r="L11" s="47">
        <v>278</v>
      </c>
      <c r="M11" s="47">
        <v>278</v>
      </c>
      <c r="N11" s="47">
        <v>227.03899999999999</v>
      </c>
      <c r="O11" s="47">
        <v>48</v>
      </c>
      <c r="P11" s="47">
        <v>48</v>
      </c>
      <c r="Q11" s="47">
        <v>50.356000000000002</v>
      </c>
      <c r="R11" s="47"/>
      <c r="S11" s="47">
        <v>133.90100000000001</v>
      </c>
      <c r="T11" s="47"/>
      <c r="U11" s="47"/>
      <c r="V11" s="47">
        <v>101.937</v>
      </c>
      <c r="W11" s="47">
        <v>49.413000000000004</v>
      </c>
      <c r="X11" s="47"/>
      <c r="Y11" s="47">
        <v>218</v>
      </c>
      <c r="Z11" s="48"/>
      <c r="AA11" s="49">
        <f>SUM(B11:Z11)</f>
        <v>4152.6310000000003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76.09899999999999</v>
      </c>
      <c r="T12" s="47">
        <v>230</v>
      </c>
      <c r="U12" s="47">
        <v>230</v>
      </c>
      <c r="V12" s="47">
        <v>105.732</v>
      </c>
      <c r="W12" s="47"/>
      <c r="X12" s="47">
        <v>120</v>
      </c>
      <c r="Y12" s="47"/>
      <c r="Z12" s="48"/>
      <c r="AA12" s="49">
        <f>SUM(B12:Z12)</f>
        <v>761.8309999999999</v>
      </c>
    </row>
    <row r="13" spans="1:27" ht="24.95" customHeight="1" x14ac:dyDescent="0.2">
      <c r="A13" s="50" t="s">
        <v>9</v>
      </c>
      <c r="B13" s="51">
        <v>1.4810000000000001</v>
      </c>
      <c r="C13" s="52">
        <v>1.4339999999999999</v>
      </c>
      <c r="D13" s="52"/>
      <c r="E13" s="52">
        <v>1.573</v>
      </c>
      <c r="F13" s="52">
        <v>2.5979999999999999</v>
      </c>
      <c r="G13" s="52">
        <v>1.3220000000000001</v>
      </c>
      <c r="H13" s="52">
        <v>1.0279999999999998</v>
      </c>
      <c r="I13" s="52"/>
      <c r="J13" s="52">
        <v>0.48299999999999998</v>
      </c>
      <c r="K13" s="52">
        <v>0.29199999999999998</v>
      </c>
      <c r="L13" s="52">
        <v>0.92199999999999993</v>
      </c>
      <c r="M13" s="52">
        <v>0.39500000000000002</v>
      </c>
      <c r="N13" s="52"/>
      <c r="O13" s="52"/>
      <c r="P13" s="52"/>
      <c r="Q13" s="52"/>
      <c r="R13" s="52"/>
      <c r="S13" s="52">
        <v>2.355</v>
      </c>
      <c r="T13" s="52">
        <v>3.9740000000000002</v>
      </c>
      <c r="U13" s="52">
        <v>0.23499999999999999</v>
      </c>
      <c r="V13" s="52">
        <v>0.67400000000000004</v>
      </c>
      <c r="W13" s="52">
        <v>0.47599999999999998</v>
      </c>
      <c r="X13" s="52">
        <v>0.28799999999999998</v>
      </c>
      <c r="Y13" s="52">
        <v>1.532</v>
      </c>
      <c r="Z13" s="53"/>
      <c r="AA13" s="54">
        <f>SUM(B13:Z13)</f>
        <v>21.061999999999998</v>
      </c>
    </row>
    <row r="14" spans="1:27" ht="30" customHeight="1" thickBot="1" x14ac:dyDescent="0.25">
      <c r="A14" s="55" t="s">
        <v>10</v>
      </c>
      <c r="B14" s="56">
        <f>IF(LEN(B$2)&gt;0,SUM(B10:B13),"")</f>
        <v>301.48099999999999</v>
      </c>
      <c r="C14" s="57">
        <f t="shared" ref="C14:Z14" si="0">IF(LEN(C$2)&gt;0,SUM(C10:C13),"")</f>
        <v>241.41899999999998</v>
      </c>
      <c r="D14" s="57">
        <f t="shared" si="0"/>
        <v>300</v>
      </c>
      <c r="E14" s="57">
        <f t="shared" si="0"/>
        <v>301.57299999999998</v>
      </c>
      <c r="F14" s="57">
        <f t="shared" si="0"/>
        <v>302.59800000000001</v>
      </c>
      <c r="G14" s="57">
        <f t="shared" si="0"/>
        <v>301.322</v>
      </c>
      <c r="H14" s="57">
        <f t="shared" si="0"/>
        <v>301.02800000000002</v>
      </c>
      <c r="I14" s="57">
        <f t="shared" si="0"/>
        <v>300</v>
      </c>
      <c r="J14" s="57">
        <f t="shared" si="0"/>
        <v>300.483</v>
      </c>
      <c r="K14" s="57">
        <f t="shared" si="0"/>
        <v>300.29199999999997</v>
      </c>
      <c r="L14" s="57">
        <f t="shared" si="0"/>
        <v>300.92200000000003</v>
      </c>
      <c r="M14" s="57">
        <f t="shared" si="0"/>
        <v>300.39499999999998</v>
      </c>
      <c r="N14" s="57">
        <f t="shared" si="0"/>
        <v>227.03899999999999</v>
      </c>
      <c r="O14" s="57">
        <f t="shared" si="0"/>
        <v>48</v>
      </c>
      <c r="P14" s="57">
        <f t="shared" si="0"/>
        <v>48</v>
      </c>
      <c r="Q14" s="57">
        <f t="shared" si="0"/>
        <v>92.355999999999995</v>
      </c>
      <c r="R14" s="57">
        <f t="shared" si="0"/>
        <v>0</v>
      </c>
      <c r="S14" s="57">
        <f t="shared" si="0"/>
        <v>302.35500000000002</v>
      </c>
      <c r="T14" s="57">
        <f t="shared" si="0"/>
        <v>303.97399999999999</v>
      </c>
      <c r="U14" s="57">
        <f t="shared" si="0"/>
        <v>299.10700000000003</v>
      </c>
      <c r="V14" s="57">
        <f t="shared" si="0"/>
        <v>298.34299999999996</v>
      </c>
      <c r="W14" s="57">
        <f t="shared" si="0"/>
        <v>111.88900000000001</v>
      </c>
      <c r="X14" s="57">
        <f t="shared" si="0"/>
        <v>120.288</v>
      </c>
      <c r="Y14" s="57">
        <f t="shared" si="0"/>
        <v>301.53199999999998</v>
      </c>
      <c r="Z14" s="58" t="str">
        <f t="shared" si="0"/>
        <v/>
      </c>
      <c r="AA14" s="59">
        <f>SUM(AA9:AA13)</f>
        <v>5704.3960000000006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2.5830000000000002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2.5830000000000002</v>
      </c>
    </row>
    <row r="19" spans="1:27" ht="24.95" customHeight="1" x14ac:dyDescent="0.2">
      <c r="A19" s="70" t="s">
        <v>14</v>
      </c>
      <c r="B19" s="75">
        <v>15.645</v>
      </c>
      <c r="C19" s="76">
        <v>14.597999999999999</v>
      </c>
      <c r="D19" s="76">
        <v>11.983000000000001</v>
      </c>
      <c r="E19" s="76">
        <v>12.441999999999997</v>
      </c>
      <c r="F19" s="76">
        <v>9.145999999999999</v>
      </c>
      <c r="G19" s="76">
        <v>11.507</v>
      </c>
      <c r="H19" s="76">
        <v>9.7010000000000005</v>
      </c>
      <c r="I19" s="76">
        <v>9.6539999999999999</v>
      </c>
      <c r="J19" s="76">
        <v>9.923</v>
      </c>
      <c r="K19" s="76">
        <v>8.6579999999999995</v>
      </c>
      <c r="L19" s="76">
        <v>8.2430000000000003</v>
      </c>
      <c r="M19" s="76">
        <v>8.6949999999999985</v>
      </c>
      <c r="N19" s="76">
        <v>6.3919999999999995</v>
      </c>
      <c r="O19" s="76">
        <v>3.96</v>
      </c>
      <c r="P19" s="76">
        <v>5.5120000000000005</v>
      </c>
      <c r="Q19" s="76">
        <v>10.209999999999999</v>
      </c>
      <c r="R19" s="76">
        <v>9.5719999999999992</v>
      </c>
      <c r="S19" s="76">
        <v>8.7810000000000006</v>
      </c>
      <c r="T19" s="76">
        <v>8.9450000000000003</v>
      </c>
      <c r="U19" s="76">
        <v>8.3669999999999991</v>
      </c>
      <c r="V19" s="76">
        <v>7.8699999999999992</v>
      </c>
      <c r="W19" s="76">
        <v>8.2080000000000002</v>
      </c>
      <c r="X19" s="76">
        <v>10.440999999999999</v>
      </c>
      <c r="Y19" s="76">
        <v>15.897</v>
      </c>
      <c r="Z19" s="73"/>
      <c r="AA19" s="74">
        <f>SUM(B19:Z19)</f>
        <v>234.35</v>
      </c>
    </row>
    <row r="20" spans="1:27" ht="24.95" customHeight="1" x14ac:dyDescent="0.2">
      <c r="A20" s="77" t="s">
        <v>15</v>
      </c>
      <c r="B20" s="76"/>
      <c r="C20" s="76">
        <v>60.015000000000001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60.015000000000001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18.228000000000002</v>
      </c>
      <c r="C22" s="83">
        <f t="shared" si="1"/>
        <v>74.613</v>
      </c>
      <c r="D22" s="83">
        <f t="shared" si="1"/>
        <v>11.983000000000001</v>
      </c>
      <c r="E22" s="83">
        <f t="shared" si="1"/>
        <v>12.441999999999997</v>
      </c>
      <c r="F22" s="83">
        <f t="shared" si="1"/>
        <v>9.145999999999999</v>
      </c>
      <c r="G22" s="83">
        <f t="shared" si="1"/>
        <v>11.507</v>
      </c>
      <c r="H22" s="83">
        <f t="shared" si="1"/>
        <v>9.7010000000000005</v>
      </c>
      <c r="I22" s="83">
        <f t="shared" si="1"/>
        <v>9.6539999999999999</v>
      </c>
      <c r="J22" s="83">
        <f t="shared" si="1"/>
        <v>9.923</v>
      </c>
      <c r="K22" s="83">
        <f t="shared" si="1"/>
        <v>8.6579999999999995</v>
      </c>
      <c r="L22" s="83">
        <f t="shared" si="1"/>
        <v>8.2430000000000003</v>
      </c>
      <c r="M22" s="83">
        <f t="shared" si="1"/>
        <v>8.6949999999999985</v>
      </c>
      <c r="N22" s="83">
        <f t="shared" si="1"/>
        <v>6.3919999999999995</v>
      </c>
      <c r="O22" s="83">
        <f t="shared" si="1"/>
        <v>3.96</v>
      </c>
      <c r="P22" s="83">
        <f t="shared" si="1"/>
        <v>5.5120000000000005</v>
      </c>
      <c r="Q22" s="83">
        <f t="shared" si="1"/>
        <v>10.209999999999999</v>
      </c>
      <c r="R22" s="83">
        <f t="shared" si="1"/>
        <v>9.5719999999999992</v>
      </c>
      <c r="S22" s="83">
        <f t="shared" si="1"/>
        <v>8.7810000000000006</v>
      </c>
      <c r="T22" s="83">
        <f t="shared" si="1"/>
        <v>8.9450000000000003</v>
      </c>
      <c r="U22" s="83">
        <f t="shared" si="1"/>
        <v>8.3669999999999991</v>
      </c>
      <c r="V22" s="83">
        <f t="shared" si="1"/>
        <v>7.8699999999999992</v>
      </c>
      <c r="W22" s="83">
        <f t="shared" si="1"/>
        <v>8.2080000000000002</v>
      </c>
      <c r="X22" s="83">
        <f t="shared" si="1"/>
        <v>10.440999999999999</v>
      </c>
      <c r="Y22" s="83">
        <f t="shared" si="1"/>
        <v>15.897</v>
      </c>
      <c r="Z22" s="84">
        <f t="shared" si="1"/>
        <v>0</v>
      </c>
      <c r="AA22" s="85">
        <f t="shared" si="1"/>
        <v>296.94799999999998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319.709</v>
      </c>
      <c r="C26" s="72">
        <v>316.03199999999998</v>
      </c>
      <c r="D26" s="72">
        <v>311.983</v>
      </c>
      <c r="E26" s="72">
        <v>314.01499999999999</v>
      </c>
      <c r="F26" s="72">
        <v>311.74400000000003</v>
      </c>
      <c r="G26" s="72">
        <v>312.82900000000001</v>
      </c>
      <c r="H26" s="72">
        <v>310.72899999999998</v>
      </c>
      <c r="I26" s="72">
        <v>309.654</v>
      </c>
      <c r="J26" s="72">
        <v>310.40600000000001</v>
      </c>
      <c r="K26" s="72">
        <v>308.95</v>
      </c>
      <c r="L26" s="72">
        <v>309.16500000000002</v>
      </c>
      <c r="M26" s="72">
        <v>309.08999999999997</v>
      </c>
      <c r="N26" s="72">
        <v>233.43100000000001</v>
      </c>
      <c r="O26" s="72">
        <v>51.96</v>
      </c>
      <c r="P26" s="72">
        <v>53.512</v>
      </c>
      <c r="Q26" s="72">
        <v>102.566</v>
      </c>
      <c r="R26" s="72">
        <v>9.5719999999999992</v>
      </c>
      <c r="S26" s="72">
        <v>311.13600000000002</v>
      </c>
      <c r="T26" s="72">
        <v>312.91899999999998</v>
      </c>
      <c r="U26" s="72">
        <v>307.47399999999999</v>
      </c>
      <c r="V26" s="72">
        <v>306.21300000000002</v>
      </c>
      <c r="W26" s="72">
        <v>120.09699999999999</v>
      </c>
      <c r="X26" s="72">
        <v>130.72900000000001</v>
      </c>
      <c r="Y26" s="72">
        <v>317.42899999999997</v>
      </c>
      <c r="Z26" s="73"/>
      <c r="AA26" s="74">
        <f>SUM(B26:Z26)</f>
        <v>6001.344000000001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319.709</v>
      </c>
      <c r="C28" s="57">
        <f t="shared" si="2"/>
        <v>316.03199999999998</v>
      </c>
      <c r="D28" s="57">
        <f t="shared" si="2"/>
        <v>311.983</v>
      </c>
      <c r="E28" s="57">
        <f t="shared" si="2"/>
        <v>314.01499999999999</v>
      </c>
      <c r="F28" s="57">
        <f t="shared" si="2"/>
        <v>311.74400000000003</v>
      </c>
      <c r="G28" s="57">
        <f t="shared" si="2"/>
        <v>312.82900000000001</v>
      </c>
      <c r="H28" s="57">
        <f t="shared" si="2"/>
        <v>310.72899999999998</v>
      </c>
      <c r="I28" s="57">
        <f t="shared" si="2"/>
        <v>309.654</v>
      </c>
      <c r="J28" s="57">
        <f t="shared" si="2"/>
        <v>310.40600000000001</v>
      </c>
      <c r="K28" s="57">
        <f t="shared" si="2"/>
        <v>308.95</v>
      </c>
      <c r="L28" s="57">
        <f t="shared" si="2"/>
        <v>309.16500000000002</v>
      </c>
      <c r="M28" s="57">
        <f t="shared" si="2"/>
        <v>309.08999999999997</v>
      </c>
      <c r="N28" s="57">
        <f t="shared" si="2"/>
        <v>233.43100000000001</v>
      </c>
      <c r="O28" s="57">
        <f t="shared" si="2"/>
        <v>51.96</v>
      </c>
      <c r="P28" s="57">
        <f t="shared" si="2"/>
        <v>53.512</v>
      </c>
      <c r="Q28" s="57">
        <f t="shared" si="2"/>
        <v>102.566</v>
      </c>
      <c r="R28" s="57">
        <f t="shared" si="2"/>
        <v>9.5719999999999992</v>
      </c>
      <c r="S28" s="57">
        <f t="shared" si="2"/>
        <v>311.13600000000002</v>
      </c>
      <c r="T28" s="57">
        <f t="shared" si="2"/>
        <v>312.91899999999998</v>
      </c>
      <c r="U28" s="57">
        <f t="shared" si="2"/>
        <v>307.47399999999999</v>
      </c>
      <c r="V28" s="57">
        <f t="shared" si="2"/>
        <v>306.21300000000002</v>
      </c>
      <c r="W28" s="57">
        <f t="shared" si="2"/>
        <v>120.09699999999999</v>
      </c>
      <c r="X28" s="57">
        <f t="shared" si="2"/>
        <v>130.72900000000001</v>
      </c>
      <c r="Y28" s="57">
        <f t="shared" si="2"/>
        <v>317.42899999999997</v>
      </c>
      <c r="Z28" s="58">
        <f t="shared" si="2"/>
        <v>0</v>
      </c>
      <c r="AA28" s="59">
        <f t="shared" si="2"/>
        <v>6001.344000000001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21.6</v>
      </c>
      <c r="J35" s="94">
        <v>18.2</v>
      </c>
      <c r="K35" s="94">
        <v>32.799999999999997</v>
      </c>
      <c r="L35" s="94">
        <v>16.7</v>
      </c>
      <c r="M35" s="94">
        <v>18.600000000000001</v>
      </c>
      <c r="N35" s="94">
        <v>87.8</v>
      </c>
      <c r="O35" s="94">
        <v>282.39999999999998</v>
      </c>
      <c r="P35" s="94">
        <v>266.89999999999998</v>
      </c>
      <c r="Q35" s="94">
        <v>208.6</v>
      </c>
      <c r="R35" s="94">
        <v>309.5</v>
      </c>
      <c r="S35" s="94"/>
      <c r="T35" s="94"/>
      <c r="U35" s="94"/>
      <c r="V35" s="94"/>
      <c r="W35" s="94">
        <v>199</v>
      </c>
      <c r="X35" s="94">
        <v>195.7</v>
      </c>
      <c r="Y35" s="94"/>
      <c r="Z35" s="95"/>
      <c r="AA35" s="74">
        <f t="shared" si="3"/>
        <v>1657.8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21.6</v>
      </c>
      <c r="J36" s="83">
        <f t="shared" si="4"/>
        <v>18.2</v>
      </c>
      <c r="K36" s="83">
        <f t="shared" si="4"/>
        <v>32.799999999999997</v>
      </c>
      <c r="L36" s="83">
        <f t="shared" si="4"/>
        <v>16.7</v>
      </c>
      <c r="M36" s="83">
        <f t="shared" si="4"/>
        <v>18.600000000000001</v>
      </c>
      <c r="N36" s="83">
        <f t="shared" si="4"/>
        <v>87.8</v>
      </c>
      <c r="O36" s="83">
        <f t="shared" si="4"/>
        <v>282.39999999999998</v>
      </c>
      <c r="P36" s="83">
        <f t="shared" si="4"/>
        <v>266.89999999999998</v>
      </c>
      <c r="Q36" s="83">
        <f t="shared" si="4"/>
        <v>208.6</v>
      </c>
      <c r="R36" s="83">
        <f t="shared" si="4"/>
        <v>309.5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199</v>
      </c>
      <c r="X36" s="83">
        <f t="shared" si="4"/>
        <v>195.7</v>
      </c>
      <c r="Y36" s="83">
        <f t="shared" si="4"/>
        <v>0</v>
      </c>
      <c r="Z36" s="84">
        <f t="shared" si="4"/>
        <v>0</v>
      </c>
      <c r="AA36" s="85">
        <f t="shared" si="3"/>
        <v>1657.8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21.6</v>
      </c>
      <c r="J43" s="94">
        <v>18.2</v>
      </c>
      <c r="K43" s="94">
        <v>32.799999999999997</v>
      </c>
      <c r="L43" s="94">
        <v>16.7</v>
      </c>
      <c r="M43" s="94">
        <v>18.600000000000001</v>
      </c>
      <c r="N43" s="94">
        <v>87.8</v>
      </c>
      <c r="O43" s="94">
        <v>282.39999999999998</v>
      </c>
      <c r="P43" s="94">
        <v>266.89999999999998</v>
      </c>
      <c r="Q43" s="94">
        <v>208.6</v>
      </c>
      <c r="R43" s="94">
        <v>309.5</v>
      </c>
      <c r="S43" s="94"/>
      <c r="T43" s="94"/>
      <c r="U43" s="94"/>
      <c r="V43" s="94"/>
      <c r="W43" s="94">
        <v>199</v>
      </c>
      <c r="X43" s="94">
        <v>195.7</v>
      </c>
      <c r="Y43" s="94"/>
      <c r="Z43" s="95"/>
      <c r="AA43" s="74">
        <f t="shared" si="5"/>
        <v>1657.8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21.6</v>
      </c>
      <c r="J44" s="83">
        <f t="shared" si="6"/>
        <v>18.2</v>
      </c>
      <c r="K44" s="83">
        <f t="shared" si="6"/>
        <v>32.799999999999997</v>
      </c>
      <c r="L44" s="83">
        <f t="shared" si="6"/>
        <v>16.7</v>
      </c>
      <c r="M44" s="83">
        <f t="shared" si="6"/>
        <v>18.600000000000001</v>
      </c>
      <c r="N44" s="83">
        <f t="shared" si="6"/>
        <v>87.8</v>
      </c>
      <c r="O44" s="83">
        <f t="shared" si="6"/>
        <v>282.39999999999998</v>
      </c>
      <c r="P44" s="83">
        <f t="shared" si="6"/>
        <v>266.89999999999998</v>
      </c>
      <c r="Q44" s="83">
        <f t="shared" si="6"/>
        <v>208.6</v>
      </c>
      <c r="R44" s="83">
        <f t="shared" si="6"/>
        <v>309.5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199</v>
      </c>
      <c r="X44" s="83">
        <f t="shared" si="6"/>
        <v>195.7</v>
      </c>
      <c r="Y44" s="83">
        <f t="shared" si="6"/>
        <v>0</v>
      </c>
      <c r="Z44" s="84">
        <f t="shared" si="6"/>
        <v>0</v>
      </c>
      <c r="AA44" s="85">
        <f t="shared" si="5"/>
        <v>1657.8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319.709</v>
      </c>
      <c r="C47" s="83">
        <f t="shared" ref="C47:Z47" si="8">SUM(C10:C13)+C22+C36</f>
        <v>316.03199999999998</v>
      </c>
      <c r="D47" s="83">
        <f t="shared" si="8"/>
        <v>311.983</v>
      </c>
      <c r="E47" s="83">
        <f t="shared" si="8"/>
        <v>314.01499999999999</v>
      </c>
      <c r="F47" s="83">
        <f t="shared" si="8"/>
        <v>311.74400000000003</v>
      </c>
      <c r="G47" s="83">
        <f t="shared" si="8"/>
        <v>312.82900000000001</v>
      </c>
      <c r="H47" s="83">
        <f t="shared" si="8"/>
        <v>310.72900000000004</v>
      </c>
      <c r="I47" s="83">
        <f t="shared" si="8"/>
        <v>331.25400000000002</v>
      </c>
      <c r="J47" s="83">
        <f t="shared" si="8"/>
        <v>328.60599999999999</v>
      </c>
      <c r="K47" s="83">
        <f t="shared" si="8"/>
        <v>341.75</v>
      </c>
      <c r="L47" s="83">
        <f t="shared" si="8"/>
        <v>325.86500000000001</v>
      </c>
      <c r="M47" s="83">
        <f t="shared" si="8"/>
        <v>327.69</v>
      </c>
      <c r="N47" s="83">
        <f t="shared" si="8"/>
        <v>321.23099999999999</v>
      </c>
      <c r="O47" s="83">
        <f t="shared" si="8"/>
        <v>334.35999999999996</v>
      </c>
      <c r="P47" s="83">
        <f t="shared" si="8"/>
        <v>320.41199999999998</v>
      </c>
      <c r="Q47" s="83">
        <f t="shared" si="8"/>
        <v>311.166</v>
      </c>
      <c r="R47" s="83">
        <f t="shared" si="8"/>
        <v>319.072</v>
      </c>
      <c r="S47" s="83">
        <f t="shared" si="8"/>
        <v>311.13600000000002</v>
      </c>
      <c r="T47" s="83">
        <f t="shared" si="8"/>
        <v>312.91899999999998</v>
      </c>
      <c r="U47" s="83">
        <f t="shared" si="8"/>
        <v>307.47400000000005</v>
      </c>
      <c r="V47" s="83">
        <f t="shared" si="8"/>
        <v>306.21299999999997</v>
      </c>
      <c r="W47" s="83">
        <f t="shared" si="8"/>
        <v>319.09699999999998</v>
      </c>
      <c r="X47" s="83">
        <f t="shared" si="8"/>
        <v>326.42899999999997</v>
      </c>
      <c r="Y47" s="83">
        <f t="shared" si="8"/>
        <v>317.42899999999997</v>
      </c>
      <c r="Z47" s="84">
        <f t="shared" si="8"/>
        <v>0</v>
      </c>
      <c r="AA47" s="100">
        <f>SUM(B47:Z47)</f>
        <v>7659.1440000000002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21.6</v>
      </c>
      <c r="J4" s="18">
        <v>18.2</v>
      </c>
      <c r="K4" s="18">
        <v>32.799999999999997</v>
      </c>
      <c r="L4" s="18">
        <v>16.7</v>
      </c>
      <c r="M4" s="18">
        <v>18.600000000000001</v>
      </c>
      <c r="N4" s="18">
        <v>87.8</v>
      </c>
      <c r="O4" s="18">
        <v>282.39999999999998</v>
      </c>
      <c r="P4" s="18">
        <v>266.89999999999998</v>
      </c>
      <c r="Q4" s="18">
        <v>208.6</v>
      </c>
      <c r="R4" s="18">
        <v>309.5</v>
      </c>
      <c r="S4" s="18"/>
      <c r="T4" s="18"/>
      <c r="U4" s="18"/>
      <c r="V4" s="18"/>
      <c r="W4" s="18">
        <v>199</v>
      </c>
      <c r="X4" s="18">
        <v>195.7</v>
      </c>
      <c r="Y4" s="18">
        <v>-10.7</v>
      </c>
      <c r="Z4" s="19"/>
      <c r="AA4" s="107">
        <f>SUM(B4:Z4)</f>
        <v>1647.1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179.83</v>
      </c>
      <c r="C7" s="113">
        <v>170.62</v>
      </c>
      <c r="D7" s="113">
        <v>174.42</v>
      </c>
      <c r="E7" s="113">
        <v>155.6</v>
      </c>
      <c r="F7" s="113">
        <v>155.16</v>
      </c>
      <c r="G7" s="113">
        <v>155.6</v>
      </c>
      <c r="H7" s="113">
        <v>174.66</v>
      </c>
      <c r="I7" s="113">
        <v>187.06</v>
      </c>
      <c r="J7" s="113">
        <v>186.68</v>
      </c>
      <c r="K7" s="113">
        <v>185.82</v>
      </c>
      <c r="L7" s="113">
        <v>181.25</v>
      </c>
      <c r="M7" s="113">
        <v>176.42</v>
      </c>
      <c r="N7" s="113">
        <v>180.61</v>
      </c>
      <c r="O7" s="113">
        <v>167.11</v>
      </c>
      <c r="P7" s="113">
        <v>167.99</v>
      </c>
      <c r="Q7" s="113">
        <v>171</v>
      </c>
      <c r="R7" s="113">
        <v>185.49</v>
      </c>
      <c r="S7" s="113">
        <v>228.6</v>
      </c>
      <c r="T7" s="113">
        <v>264.89</v>
      </c>
      <c r="U7" s="113">
        <v>288</v>
      </c>
      <c r="V7" s="113">
        <v>267</v>
      </c>
      <c r="W7" s="113">
        <v>239</v>
      </c>
      <c r="X7" s="113">
        <v>225.88</v>
      </c>
      <c r="Y7" s="113">
        <v>192.46</v>
      </c>
      <c r="Z7" s="114"/>
      <c r="AA7" s="115">
        <v>194.21458333333331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>
        <v>10.7</v>
      </c>
      <c r="Z15" s="127"/>
      <c r="AA15" s="128">
        <f t="shared" si="0"/>
        <v>10.7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10.7</v>
      </c>
      <c r="Z16" s="132" t="str">
        <f t="shared" si="1"/>
        <v/>
      </c>
      <c r="AA16" s="85">
        <f t="shared" si="0"/>
        <v>10.7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21.6</v>
      </c>
      <c r="J23" s="129">
        <v>18.2</v>
      </c>
      <c r="K23" s="129">
        <v>32.799999999999997</v>
      </c>
      <c r="L23" s="129">
        <v>16.7</v>
      </c>
      <c r="M23" s="129">
        <v>18.600000000000001</v>
      </c>
      <c r="N23" s="129">
        <v>87.8</v>
      </c>
      <c r="O23" s="129">
        <v>282.39999999999998</v>
      </c>
      <c r="P23" s="129">
        <v>266.89999999999998</v>
      </c>
      <c r="Q23" s="129">
        <v>208.6</v>
      </c>
      <c r="R23" s="129">
        <v>309.5</v>
      </c>
      <c r="S23" s="129"/>
      <c r="T23" s="129"/>
      <c r="U23" s="129"/>
      <c r="V23" s="125"/>
      <c r="W23" s="129">
        <v>199</v>
      </c>
      <c r="X23" s="129">
        <v>195.7</v>
      </c>
      <c r="Y23" s="129"/>
      <c r="Z23" s="127"/>
      <c r="AA23" s="128">
        <f t="shared" si="2"/>
        <v>1657.8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21.6</v>
      </c>
      <c r="J24" s="131">
        <f t="shared" si="3"/>
        <v>18.2</v>
      </c>
      <c r="K24" s="131">
        <f t="shared" si="3"/>
        <v>32.799999999999997</v>
      </c>
      <c r="L24" s="131">
        <f t="shared" si="3"/>
        <v>16.7</v>
      </c>
      <c r="M24" s="131">
        <f t="shared" si="3"/>
        <v>18.600000000000001</v>
      </c>
      <c r="N24" s="131">
        <f t="shared" si="3"/>
        <v>87.8</v>
      </c>
      <c r="O24" s="131">
        <f t="shared" si="3"/>
        <v>282.39999999999998</v>
      </c>
      <c r="P24" s="131">
        <f t="shared" si="3"/>
        <v>266.89999999999998</v>
      </c>
      <c r="Q24" s="131">
        <f t="shared" si="3"/>
        <v>208.6</v>
      </c>
      <c r="R24" s="131">
        <f t="shared" si="3"/>
        <v>309.5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199</v>
      </c>
      <c r="X24" s="131">
        <f t="shared" si="3"/>
        <v>195.7</v>
      </c>
      <c r="Y24" s="131">
        <f t="shared" si="3"/>
        <v>0</v>
      </c>
      <c r="Z24" s="132" t="str">
        <f t="shared" si="3"/>
        <v/>
      </c>
      <c r="AA24" s="85">
        <f t="shared" si="2"/>
        <v>1657.8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2021-10-16T13:19:50Z</dcterms:created>
  <dcterms:modified xsi:type="dcterms:W3CDTF">2021-10-16T13:19:51Z</dcterms:modified>
</cp:coreProperties>
</file>