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760" windowHeight="99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[1]SPOT_Orders_OverView_01!$A$44:$A$78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<sst xmlns="http://schemas.openxmlformats.org/spreadsheetml/2006/main" count="109" uniqueCount="48">
  <si>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15/10/2021 16:30:47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</si>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</sst>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45</c:v>
                </c:pt>
                <c:pt idx="10">
                  <c:v>10.242000000000001</c:v>
                </c:pt>
                <c:pt idx="11">
                  <c:v>13.106</c:v>
                </c:pt>
                <c:pt idx="16">
                  <c:v>23.866</c:v>
                </c:pt>
                <c:pt idx="17">
                  <c:v>38.167000000000002</c:v>
                </c:pt>
                <c:pt idx="18">
                  <c:v>50</c:v>
                </c:pt>
                <c:pt idx="19">
                  <c:v>24.33</c:v>
                </c:pt>
                <c:pt idx="22">
                  <c:v>5.343</c:v>
                </c:pt>
                <c:pt idx="23">
                  <c:v>4.7119999999999997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130.1</c:v>
                </c:pt>
                <c:pt idx="8">
                  <c:v>63.2</c:v>
                </c:pt>
                <c:pt idx="9">
                  <c:v>298.3</c:v>
                </c:pt>
                <c:pt idx="10">
                  <c:v>87.6</c:v>
                </c:pt>
                <c:pt idx="11">
                  <c:v>61.5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215.8</c:v>
                </c:pt>
                <c:pt idx="18">
                  <c:v>0</c:v>
                </c:pt>
                <c:pt idx="19">
                  <c:v>356.1</c:v>
                </c:pt>
                <c:pt idx="20">
                  <c:v>666.2</c:v>
                </c:pt>
                <c:pt idx="21">
                  <c:v>308.3</c:v>
                </c:pt>
                <c:pt idx="22">
                  <c:v>354.3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3.8419999999999996</c:v>
                </c:pt>
                <c:pt idx="1">
                  <c:v>1.7929999999999999</c:v>
                </c:pt>
                <c:pt idx="2">
                  <c:v>2.9219999999999997</c:v>
                </c:pt>
                <c:pt idx="3">
                  <c:v>0.95899999999999996</c:v>
                </c:pt>
                <c:pt idx="4">
                  <c:v>0.186</c:v>
                </c:pt>
                <c:pt idx="6">
                  <c:v>31.158000000000001</c:v>
                </c:pt>
                <c:pt idx="7">
                  <c:v>10.576000000000001</c:v>
                </c:pt>
                <c:pt idx="8">
                  <c:v>8.7190000000000012</c:v>
                </c:pt>
                <c:pt idx="9">
                  <c:v>27.235999999999997</c:v>
                </c:pt>
                <c:pt idx="10">
                  <c:v>21.262</c:v>
                </c:pt>
                <c:pt idx="11">
                  <c:v>25.780999999999999</c:v>
                </c:pt>
                <c:pt idx="12">
                  <c:v>9.3960000000000008</c:v>
                </c:pt>
                <c:pt idx="13">
                  <c:v>10.856</c:v>
                </c:pt>
                <c:pt idx="14">
                  <c:v>11.46</c:v>
                </c:pt>
                <c:pt idx="15">
                  <c:v>9.5389999999999997</c:v>
                </c:pt>
                <c:pt idx="16">
                  <c:v>18.029</c:v>
                </c:pt>
                <c:pt idx="17">
                  <c:v>27.246000000000002</c:v>
                </c:pt>
                <c:pt idx="18">
                  <c:v>27.255000000000003</c:v>
                </c:pt>
                <c:pt idx="19">
                  <c:v>31.5</c:v>
                </c:pt>
                <c:pt idx="20">
                  <c:v>6.4830000000000005</c:v>
                </c:pt>
                <c:pt idx="21">
                  <c:v>5.9640000000000004</c:v>
                </c:pt>
                <c:pt idx="22">
                  <c:v>4.4890000000000008</c:v>
                </c:pt>
                <c:pt idx="23">
                  <c:v>1.143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39.454000000000001</c:v>
                </c:pt>
                <c:pt idx="11">
                  <c:v>21.530999999999999</c:v>
                </c:pt>
                <c:pt idx="17">
                  <c:v>99.116</c:v>
                </c:pt>
                <c:pt idx="18">
                  <c:v>414.98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6465368"/>
        <c:axId val="476465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5.6239999999999997</c:v>
                </c:pt>
                <c:pt idx="1">
                  <c:v>3.65</c:v>
                </c:pt>
                <c:pt idx="2">
                  <c:v>3.6110000000000002</c:v>
                </c:pt>
                <c:pt idx="3">
                  <c:v>3.1040000000000001</c:v>
                </c:pt>
                <c:pt idx="4">
                  <c:v>4.476</c:v>
                </c:pt>
                <c:pt idx="5">
                  <c:v>6.6239999999999997</c:v>
                </c:pt>
                <c:pt idx="6">
                  <c:v>125</c:v>
                </c:pt>
                <c:pt idx="7">
                  <c:v>149.441</c:v>
                </c:pt>
                <c:pt idx="8">
                  <c:v>81.152000000000001</c:v>
                </c:pt>
                <c:pt idx="9">
                  <c:v>333.49799999999999</c:v>
                </c:pt>
                <c:pt idx="10">
                  <c:v>125.514</c:v>
                </c:pt>
                <c:pt idx="11">
                  <c:v>126.631</c:v>
                </c:pt>
                <c:pt idx="12">
                  <c:v>12.222000000000001</c:v>
                </c:pt>
                <c:pt idx="13">
                  <c:v>11.259</c:v>
                </c:pt>
                <c:pt idx="14">
                  <c:v>11.445</c:v>
                </c:pt>
                <c:pt idx="15">
                  <c:v>10.275</c:v>
                </c:pt>
                <c:pt idx="16">
                  <c:v>45.759</c:v>
                </c:pt>
                <c:pt idx="17">
                  <c:v>391.64</c:v>
                </c:pt>
                <c:pt idx="18">
                  <c:v>501</c:v>
                </c:pt>
                <c:pt idx="19">
                  <c:v>425.66700000000003</c:v>
                </c:pt>
                <c:pt idx="20">
                  <c:v>681.80200000000002</c:v>
                </c:pt>
                <c:pt idx="21">
                  <c:v>317.07</c:v>
                </c:pt>
                <c:pt idx="22">
                  <c:v>364.94200000000001</c:v>
                </c:pt>
                <c:pt idx="23">
                  <c:v>11.301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465368"/>
        <c:axId val="476465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148.59</c:v>
                </c:pt>
                <c:pt idx="1">
                  <c:v>142.11000000000001</c:v>
                </c:pt>
                <c:pt idx="2">
                  <c:v>141.07</c:v>
                </c:pt>
                <c:pt idx="3">
                  <c:v>134.4</c:v>
                </c:pt>
                <c:pt idx="4">
                  <c:v>145.74</c:v>
                </c:pt>
                <c:pt idx="5">
                  <c:v>147.63</c:v>
                </c:pt>
                <c:pt idx="6">
                  <c:v>202</c:v>
                </c:pt>
                <c:pt idx="7">
                  <c:v>235</c:v>
                </c:pt>
                <c:pt idx="8">
                  <c:v>240.68</c:v>
                </c:pt>
                <c:pt idx="9">
                  <c:v>250</c:v>
                </c:pt>
                <c:pt idx="10">
                  <c:v>219.13</c:v>
                </c:pt>
                <c:pt idx="11">
                  <c:v>218</c:v>
                </c:pt>
                <c:pt idx="12">
                  <c:v>204.23</c:v>
                </c:pt>
                <c:pt idx="13">
                  <c:v>179.5</c:v>
                </c:pt>
                <c:pt idx="14">
                  <c:v>171.99</c:v>
                </c:pt>
                <c:pt idx="15">
                  <c:v>185</c:v>
                </c:pt>
                <c:pt idx="16">
                  <c:v>226.21</c:v>
                </c:pt>
                <c:pt idx="17">
                  <c:v>256</c:v>
                </c:pt>
                <c:pt idx="18">
                  <c:v>286</c:v>
                </c:pt>
                <c:pt idx="19">
                  <c:v>312</c:v>
                </c:pt>
                <c:pt idx="20">
                  <c:v>270</c:v>
                </c:pt>
                <c:pt idx="21">
                  <c:v>245</c:v>
                </c:pt>
                <c:pt idx="22">
                  <c:v>232</c:v>
                </c:pt>
                <c:pt idx="23">
                  <c:v>207.5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466544"/>
        <c:axId val="476466152"/>
      </c:lineChart>
      <c:catAx>
        <c:axId val="476465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6465760"/>
        <c:crosses val="autoZero"/>
        <c:auto val="1"/>
        <c:lblAlgn val="ctr"/>
        <c:lblOffset val="100"/>
        <c:noMultiLvlLbl val="0"/>
      </c:catAx>
      <c:valAx>
        <c:axId val="47646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6465368"/>
        <c:crosses val="autoZero"/>
        <c:crossBetween val="between"/>
      </c:valAx>
      <c:valAx>
        <c:axId val="476466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6466544"/>
        <c:crosses val="max"/>
        <c:crossBetween val="between"/>
      </c:valAx>
      <c:catAx>
        <c:axId val="476466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6466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44485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214.76599999999996</v>
          </cell>
        </row>
        <row r="28">
          <cell r="C28">
            <v>575.08100000000002</v>
          </cell>
        </row>
        <row r="29">
          <cell r="C29">
            <v>2541.4</v>
          </cell>
        </row>
        <row r="30">
          <cell r="C30">
            <v>297.79399999999993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123.84599999999999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12.185</v>
          </cell>
        </row>
        <row r="40">
          <cell r="C40">
            <v>44.304000000000002</v>
          </cell>
        </row>
        <row r="41">
          <cell r="C41">
            <v>0</v>
          </cell>
        </row>
        <row r="42">
          <cell r="C42">
            <v>28.6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3624.098</v>
          </cell>
        </row>
        <row r="47">
          <cell r="C47">
            <v>43.519999999999989</v>
          </cell>
        </row>
      </sheetData>
      <sheetData sheetId="4"/>
      <sheetData sheetId="5"/>
      <sheetData sheetId="6"/>
      <sheetData sheetId="7">
        <row r="7">
          <cell r="B7">
            <v>148.59</v>
          </cell>
          <cell r="C7">
            <v>142.11000000000001</v>
          </cell>
          <cell r="D7">
            <v>141.07</v>
          </cell>
          <cell r="E7">
            <v>134.4</v>
          </cell>
          <cell r="F7">
            <v>145.74</v>
          </cell>
          <cell r="G7">
            <v>147.63</v>
          </cell>
          <cell r="H7">
            <v>202</v>
          </cell>
          <cell r="I7">
            <v>235</v>
          </cell>
          <cell r="J7">
            <v>240.68</v>
          </cell>
          <cell r="K7">
            <v>250</v>
          </cell>
          <cell r="L7">
            <v>219.13</v>
          </cell>
          <cell r="M7">
            <v>218</v>
          </cell>
          <cell r="N7">
            <v>204.23</v>
          </cell>
          <cell r="O7">
            <v>179.5</v>
          </cell>
          <cell r="P7">
            <v>171.99</v>
          </cell>
          <cell r="Q7">
            <v>185</v>
          </cell>
          <cell r="R7">
            <v>226.21</v>
          </cell>
          <cell r="S7">
            <v>256</v>
          </cell>
          <cell r="T7">
            <v>286</v>
          </cell>
          <cell r="U7">
            <v>312</v>
          </cell>
          <cell r="V7">
            <v>270</v>
          </cell>
          <cell r="W7">
            <v>245</v>
          </cell>
          <cell r="X7">
            <v>232</v>
          </cell>
          <cell r="Y7">
            <v>207.5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148.59</v>
          </cell>
          <cell r="C7">
            <v>142.11000000000001</v>
          </cell>
          <cell r="D7">
            <v>141.07</v>
          </cell>
          <cell r="E7">
            <v>134.4</v>
          </cell>
          <cell r="F7">
            <v>145.74</v>
          </cell>
          <cell r="G7">
            <v>147.63</v>
          </cell>
          <cell r="H7">
            <v>202</v>
          </cell>
          <cell r="I7">
            <v>235</v>
          </cell>
          <cell r="J7">
            <v>240.68</v>
          </cell>
          <cell r="K7">
            <v>250</v>
          </cell>
          <cell r="L7">
            <v>219.13</v>
          </cell>
          <cell r="M7">
            <v>218</v>
          </cell>
          <cell r="N7">
            <v>204.23</v>
          </cell>
          <cell r="O7">
            <v>179.5</v>
          </cell>
          <cell r="P7">
            <v>171.99</v>
          </cell>
          <cell r="Q7">
            <v>185</v>
          </cell>
          <cell r="R7">
            <v>226.21</v>
          </cell>
          <cell r="S7">
            <v>256</v>
          </cell>
          <cell r="T7">
            <v>286</v>
          </cell>
          <cell r="U7">
            <v>312</v>
          </cell>
          <cell r="V7">
            <v>270</v>
          </cell>
          <cell r="W7">
            <v>245</v>
          </cell>
          <cell r="X7">
            <v>232</v>
          </cell>
          <cell r="Y7">
            <v>207.5</v>
          </cell>
        </row>
        <row r="27">
          <cell r="H27">
            <v>45</v>
          </cell>
          <cell r="M27">
            <v>6</v>
          </cell>
          <cell r="T27">
            <v>50</v>
          </cell>
          <cell r="U27">
            <v>24.33</v>
          </cell>
        </row>
        <row r="31">
          <cell r="Y31">
            <v>4.7119999999999997</v>
          </cell>
        </row>
        <row r="35">
          <cell r="L35">
            <v>10.242000000000001</v>
          </cell>
          <cell r="M35">
            <v>7.1059999999999999</v>
          </cell>
          <cell r="R35">
            <v>23.866</v>
          </cell>
          <cell r="S35">
            <v>38.167000000000002</v>
          </cell>
        </row>
        <row r="36">
          <cell r="X36">
            <v>5.343</v>
          </cell>
        </row>
        <row r="41">
          <cell r="H41">
            <v>39.454000000000001</v>
          </cell>
          <cell r="M41">
            <v>21.530999999999999</v>
          </cell>
          <cell r="S41">
            <v>57</v>
          </cell>
        </row>
        <row r="42">
          <cell r="S42">
            <v>42.116</v>
          </cell>
          <cell r="T42">
            <v>248</v>
          </cell>
        </row>
        <row r="43">
          <cell r="T43">
            <v>100</v>
          </cell>
        </row>
        <row r="44">
          <cell r="T44">
            <v>54</v>
          </cell>
        </row>
        <row r="46">
          <cell r="T46">
            <v>4</v>
          </cell>
        </row>
        <row r="47">
          <cell r="T47">
            <v>8.98</v>
          </cell>
        </row>
        <row r="57">
          <cell r="B57">
            <v>3.8419999999999996</v>
          </cell>
          <cell r="C57">
            <v>1.7929999999999999</v>
          </cell>
          <cell r="D57">
            <v>2.9219999999999997</v>
          </cell>
          <cell r="E57">
            <v>0.95899999999999996</v>
          </cell>
          <cell r="F57">
            <v>0.186</v>
          </cell>
          <cell r="H57">
            <v>31.158000000000001</v>
          </cell>
          <cell r="I57">
            <v>10.576000000000001</v>
          </cell>
          <cell r="J57">
            <v>8.7190000000000012</v>
          </cell>
          <cell r="K57">
            <v>27.235999999999997</v>
          </cell>
          <cell r="L57">
            <v>21.262</v>
          </cell>
          <cell r="M57">
            <v>25.780999999999999</v>
          </cell>
          <cell r="N57">
            <v>9.3960000000000008</v>
          </cell>
          <cell r="O57">
            <v>10.856</v>
          </cell>
          <cell r="P57">
            <v>11.46</v>
          </cell>
          <cell r="Q57">
            <v>9.5389999999999997</v>
          </cell>
          <cell r="R57">
            <v>18.029</v>
          </cell>
          <cell r="S57">
            <v>27.246000000000002</v>
          </cell>
          <cell r="T57">
            <v>27.255000000000003</v>
          </cell>
          <cell r="U57">
            <v>31.5</v>
          </cell>
          <cell r="V57">
            <v>6.4830000000000005</v>
          </cell>
          <cell r="W57">
            <v>5.9640000000000004</v>
          </cell>
          <cell r="X57">
            <v>4.4890000000000008</v>
          </cell>
          <cell r="Y57">
            <v>1.143</v>
          </cell>
        </row>
        <row r="64">
          <cell r="B64">
            <v>1.782</v>
          </cell>
          <cell r="C64">
            <v>1.857</v>
          </cell>
          <cell r="D64">
            <v>0.68900000000000006</v>
          </cell>
          <cell r="E64">
            <v>2.145</v>
          </cell>
          <cell r="F64">
            <v>4.29</v>
          </cell>
          <cell r="G64">
            <v>6.6239999999999997</v>
          </cell>
          <cell r="H64">
            <v>9.3879999999999999</v>
          </cell>
          <cell r="I64">
            <v>8.7939999999999987</v>
          </cell>
          <cell r="J64">
            <v>9.2370000000000019</v>
          </cell>
          <cell r="K64">
            <v>8.0030000000000001</v>
          </cell>
          <cell r="L64">
            <v>6.41</v>
          </cell>
          <cell r="M64">
            <v>4.7130000000000001</v>
          </cell>
          <cell r="N64">
            <v>2.8260000000000001</v>
          </cell>
          <cell r="O64">
            <v>0.40200000000000002</v>
          </cell>
          <cell r="Q64">
            <v>0.76</v>
          </cell>
          <cell r="R64">
            <v>3.8639999999999999</v>
          </cell>
          <cell r="S64">
            <v>11.311</v>
          </cell>
          <cell r="T64">
            <v>8.7650000000000006</v>
          </cell>
          <cell r="U64">
            <v>13.712999999999999</v>
          </cell>
          <cell r="V64">
            <v>9.1290000000000013</v>
          </cell>
          <cell r="W64">
            <v>2.8440000000000003</v>
          </cell>
          <cell r="X64">
            <v>0.82899999999999996</v>
          </cell>
          <cell r="Y64">
            <v>5.4710000000000001</v>
          </cell>
        </row>
        <row r="74">
          <cell r="I74">
            <v>130.1</v>
          </cell>
          <cell r="J74">
            <v>63.2</v>
          </cell>
          <cell r="K74">
            <v>298.3</v>
          </cell>
          <cell r="L74">
            <v>87.6</v>
          </cell>
          <cell r="M74">
            <v>61.5</v>
          </cell>
          <cell r="S74">
            <v>215.8</v>
          </cell>
          <cell r="U74">
            <v>356.1</v>
          </cell>
          <cell r="V74">
            <v>666.2</v>
          </cell>
          <cell r="W74">
            <v>308.3</v>
          </cell>
          <cell r="X74">
            <v>354.3</v>
          </cell>
        </row>
      </sheetData>
      <sheetData sheetId="17">
        <row r="38">
          <cell r="I38">
            <v>68.438000000000002</v>
          </cell>
          <cell r="K38">
            <v>186</v>
          </cell>
          <cell r="S38">
            <v>186</v>
          </cell>
          <cell r="T38">
            <v>186</v>
          </cell>
          <cell r="V38">
            <v>372</v>
          </cell>
          <cell r="W38">
            <v>172.446</v>
          </cell>
          <cell r="X38">
            <v>186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102.498</v>
          </cell>
          <cell r="L39">
            <v>80</v>
          </cell>
          <cell r="M39">
            <v>80</v>
          </cell>
          <cell r="S39">
            <v>160</v>
          </cell>
          <cell r="T39">
            <v>240</v>
          </cell>
          <cell r="U39">
            <v>320</v>
          </cell>
          <cell r="V39">
            <v>279.71600000000001</v>
          </cell>
          <cell r="W39">
            <v>80</v>
          </cell>
          <cell r="X39">
            <v>160</v>
          </cell>
        </row>
        <row r="40">
          <cell r="H40">
            <v>45</v>
          </cell>
          <cell r="K40">
            <v>45</v>
          </cell>
          <cell r="L40">
            <v>45</v>
          </cell>
          <cell r="M40">
            <v>45</v>
          </cell>
          <cell r="R40">
            <v>45</v>
          </cell>
          <cell r="S40">
            <v>45</v>
          </cell>
          <cell r="T40">
            <v>75</v>
          </cell>
          <cell r="U40">
            <v>105</v>
          </cell>
          <cell r="V40">
            <v>30</v>
          </cell>
          <cell r="W40">
            <v>45</v>
          </cell>
        </row>
        <row r="57">
          <cell r="B57">
            <v>5.3559999999999999</v>
          </cell>
          <cell r="C57">
            <v>3.4820000000000002</v>
          </cell>
          <cell r="D57">
            <v>3.0510000000000002</v>
          </cell>
          <cell r="E57">
            <v>3.1040000000000001</v>
          </cell>
          <cell r="F57">
            <v>4.476</v>
          </cell>
          <cell r="G57">
            <v>6.6239999999999997</v>
          </cell>
          <cell r="I57">
            <v>1.0029999999999999</v>
          </cell>
          <cell r="J57">
            <v>1.1519999999999999</v>
          </cell>
          <cell r="N57">
            <v>10.059000000000001</v>
          </cell>
          <cell r="O57">
            <v>0.43099999999999999</v>
          </cell>
          <cell r="P57">
            <v>0.47699999999999998</v>
          </cell>
          <cell r="Q57">
            <v>2.9099999999999997</v>
          </cell>
          <cell r="U57">
            <v>0.48699999999999999</v>
          </cell>
          <cell r="V57">
            <v>8.5999999999999993E-2</v>
          </cell>
          <cell r="X57">
            <v>0.32100000000000001</v>
          </cell>
          <cell r="Y57">
            <v>0.501</v>
          </cell>
        </row>
        <row r="63">
          <cell r="W63">
            <v>6.2270000000000003</v>
          </cell>
          <cell r="X63">
            <v>5.9580000000000002</v>
          </cell>
        </row>
        <row r="64">
          <cell r="B64">
            <v>0.26800000000000002</v>
          </cell>
          <cell r="C64">
            <v>0.16800000000000001</v>
          </cell>
          <cell r="D64">
            <v>0.56000000000000005</v>
          </cell>
          <cell r="L64">
            <v>0.51400000000000001</v>
          </cell>
          <cell r="M64">
            <v>1.631</v>
          </cell>
          <cell r="N64">
            <v>2.1629999999999998</v>
          </cell>
          <cell r="O64">
            <v>3.9279999999999999</v>
          </cell>
          <cell r="P64">
            <v>4.468</v>
          </cell>
          <cell r="Q64">
            <v>2.9649999999999999</v>
          </cell>
          <cell r="R64">
            <v>0.75900000000000001</v>
          </cell>
          <cell r="S64">
            <v>0.64</v>
          </cell>
          <cell r="U64">
            <v>0.18</v>
          </cell>
          <cell r="W64">
            <v>13.397</v>
          </cell>
          <cell r="X64">
            <v>12.663</v>
          </cell>
        </row>
        <row r="74">
          <cell r="O74">
            <v>6.9</v>
          </cell>
          <cell r="P74">
            <v>6.5</v>
          </cell>
          <cell r="Q74">
            <v>4.4000000000000004</v>
          </cell>
          <cell r="Y74">
            <v>10.8</v>
          </cell>
        </row>
      </sheetData>
      <sheetData sheetId="18">
        <row r="7">
          <cell r="B7">
            <v>148.59</v>
          </cell>
          <cell r="C7">
            <v>142.11000000000001</v>
          </cell>
          <cell r="D7">
            <v>141.07</v>
          </cell>
          <cell r="E7">
            <v>134.4</v>
          </cell>
          <cell r="F7">
            <v>145.74</v>
          </cell>
          <cell r="G7">
            <v>147.63</v>
          </cell>
          <cell r="H7">
            <v>202</v>
          </cell>
          <cell r="I7">
            <v>235</v>
          </cell>
          <cell r="J7">
            <v>240.68</v>
          </cell>
          <cell r="K7">
            <v>250</v>
          </cell>
          <cell r="L7">
            <v>219.13</v>
          </cell>
          <cell r="M7">
            <v>218</v>
          </cell>
          <cell r="N7">
            <v>204.23</v>
          </cell>
          <cell r="O7">
            <v>179.5</v>
          </cell>
          <cell r="P7">
            <v>171.99</v>
          </cell>
          <cell r="Q7">
            <v>185</v>
          </cell>
          <cell r="R7">
            <v>226.21</v>
          </cell>
          <cell r="S7">
            <v>256</v>
          </cell>
          <cell r="T7">
            <v>286</v>
          </cell>
          <cell r="U7">
            <v>312</v>
          </cell>
          <cell r="V7">
            <v>270</v>
          </cell>
          <cell r="W7">
            <v>245</v>
          </cell>
          <cell r="X7">
            <v>232</v>
          </cell>
          <cell r="Y7">
            <v>207.5</v>
          </cell>
        </row>
      </sheetData>
      <sheetData sheetId="19"/>
      <sheetData sheetId="20"/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44485</v>
          </cell>
        </row>
      </sheetData>
      <sheetData sheetId="35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995.97299999999996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5.6239999999999997</v>
      </c>
      <c r="C4" s="18">
        <v>3.65</v>
      </c>
      <c r="D4" s="18">
        <v>3.6109999999999998</v>
      </c>
      <c r="E4" s="18">
        <v>3.1039999999999996</v>
      </c>
      <c r="F4" s="18">
        <v>4.476</v>
      </c>
      <c r="G4" s="18">
        <v>6.6239999999999997</v>
      </c>
      <c r="H4" s="18">
        <v>125.00000000000001</v>
      </c>
      <c r="I4" s="18">
        <v>149.47</v>
      </c>
      <c r="J4" s="18">
        <v>81.156000000000006</v>
      </c>
      <c r="K4" s="18">
        <v>333.53899999999999</v>
      </c>
      <c r="L4" s="18">
        <v>125.514</v>
      </c>
      <c r="M4" s="18">
        <v>126.631</v>
      </c>
      <c r="N4" s="18">
        <v>12.222000000000001</v>
      </c>
      <c r="O4" s="18">
        <v>11.257999999999999</v>
      </c>
      <c r="P4" s="18">
        <v>11.46</v>
      </c>
      <c r="Q4" s="18">
        <v>10.298999999999999</v>
      </c>
      <c r="R4" s="18">
        <v>45.759</v>
      </c>
      <c r="S4" s="18">
        <v>391.64</v>
      </c>
      <c r="T4" s="18">
        <v>501</v>
      </c>
      <c r="U4" s="18">
        <v>425.64299999999997</v>
      </c>
      <c r="V4" s="18">
        <v>681.81200000000024</v>
      </c>
      <c r="W4" s="18">
        <v>317.108</v>
      </c>
      <c r="X4" s="18">
        <v>364.96100000000001</v>
      </c>
      <c r="Y4" s="18">
        <v>11.326000000000002</v>
      </c>
      <c r="Z4" s="19"/>
      <c r="AA4" s="20">
        <f>SUM(B4:Z4)</f>
        <v>3752.8870000000006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148.59</v>
      </c>
      <c r="C7" s="28">
        <v>142.11000000000001</v>
      </c>
      <c r="D7" s="28">
        <v>141.07</v>
      </c>
      <c r="E7" s="28">
        <v>134.4</v>
      </c>
      <c r="F7" s="28">
        <v>145.74</v>
      </c>
      <c r="G7" s="28">
        <v>147.63</v>
      </c>
      <c r="H7" s="28">
        <v>202</v>
      </c>
      <c r="I7" s="28">
        <v>235</v>
      </c>
      <c r="J7" s="28">
        <v>240.68</v>
      </c>
      <c r="K7" s="28">
        <v>250</v>
      </c>
      <c r="L7" s="28">
        <v>219.13</v>
      </c>
      <c r="M7" s="28">
        <v>218</v>
      </c>
      <c r="N7" s="28">
        <v>204.23</v>
      </c>
      <c r="O7" s="28">
        <v>179.5</v>
      </c>
      <c r="P7" s="28">
        <v>171.99</v>
      </c>
      <c r="Q7" s="28">
        <v>185</v>
      </c>
      <c r="R7" s="28">
        <v>226.21</v>
      </c>
      <c r="S7" s="28">
        <v>256</v>
      </c>
      <c r="T7" s="28">
        <v>286</v>
      </c>
      <c r="U7" s="28">
        <v>312</v>
      </c>
      <c r="V7" s="28">
        <v>270</v>
      </c>
      <c r="W7" s="28">
        <v>245</v>
      </c>
      <c r="X7" s="28">
        <v>232</v>
      </c>
      <c r="Y7" s="28">
        <v>207.5</v>
      </c>
      <c r="Z7" s="29"/>
      <c r="AA7" s="30">
        <f>IF(SUM(GR_MAINLAND_MCP_SUM_SELL)&lt;&gt;0,AVERAGEIF(GR_MAINLAND_MCP_SUM_SELL,"&lt;&gt;"""),"")</f>
        <v>208.32416666666666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45</v>
      </c>
      <c r="I11" s="47"/>
      <c r="J11" s="47"/>
      <c r="K11" s="47"/>
      <c r="L11" s="47">
        <v>10.242000000000001</v>
      </c>
      <c r="M11" s="47">
        <v>13.106</v>
      </c>
      <c r="N11" s="47"/>
      <c r="O11" s="47"/>
      <c r="P11" s="47"/>
      <c r="Q11" s="47"/>
      <c r="R11" s="47">
        <v>23.866</v>
      </c>
      <c r="S11" s="47">
        <v>38.167000000000002</v>
      </c>
      <c r="T11" s="47">
        <v>50</v>
      </c>
      <c r="U11" s="47">
        <v>24.33</v>
      </c>
      <c r="V11" s="47"/>
      <c r="W11" s="47"/>
      <c r="X11" s="47">
        <v>5.343</v>
      </c>
      <c r="Y11" s="47">
        <v>4.7119999999999997</v>
      </c>
      <c r="Z11" s="48"/>
      <c r="AA11" s="49">
        <f>SUM(B11:Z11)</f>
        <v>214.76599999999999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39.454000000000001</v>
      </c>
      <c r="I12" s="47"/>
      <c r="J12" s="47"/>
      <c r="K12" s="47"/>
      <c r="L12" s="47"/>
      <c r="M12" s="47">
        <v>21.530999999999999</v>
      </c>
      <c r="N12" s="47"/>
      <c r="O12" s="47"/>
      <c r="P12" s="47"/>
      <c r="Q12" s="47"/>
      <c r="R12" s="47"/>
      <c r="S12" s="47">
        <v>99.116</v>
      </c>
      <c r="T12" s="47">
        <v>414.98</v>
      </c>
      <c r="U12" s="47"/>
      <c r="V12" s="47"/>
      <c r="W12" s="47"/>
      <c r="X12" s="47"/>
      <c r="Y12" s="47"/>
      <c r="Z12" s="48"/>
      <c r="AA12" s="49">
        <f>SUM(B12:Z12)</f>
        <v>575.08100000000002</v>
      </c>
    </row>
    <row r="13" spans="1:27" ht="24.95" customHeight="1" x14ac:dyDescent="0.2">
      <c r="A13" s="50" t="s">
        <v>9</v>
      </c>
      <c r="B13" s="51">
        <v>3.8419999999999996</v>
      </c>
      <c r="C13" s="52">
        <v>1.7929999999999999</v>
      </c>
      <c r="D13" s="52">
        <v>2.9219999999999997</v>
      </c>
      <c r="E13" s="52">
        <v>0.95899999999999996</v>
      </c>
      <c r="F13" s="52">
        <v>0.186</v>
      </c>
      <c r="G13" s="52"/>
      <c r="H13" s="52">
        <v>31.158000000000001</v>
      </c>
      <c r="I13" s="52">
        <v>10.576000000000001</v>
      </c>
      <c r="J13" s="52">
        <v>8.7190000000000012</v>
      </c>
      <c r="K13" s="52">
        <v>27.235999999999997</v>
      </c>
      <c r="L13" s="52">
        <v>21.262</v>
      </c>
      <c r="M13" s="52">
        <v>25.780999999999999</v>
      </c>
      <c r="N13" s="52">
        <v>9.3960000000000008</v>
      </c>
      <c r="O13" s="52">
        <v>10.856</v>
      </c>
      <c r="P13" s="52">
        <v>11.46</v>
      </c>
      <c r="Q13" s="52">
        <v>9.5389999999999997</v>
      </c>
      <c r="R13" s="52">
        <v>18.029</v>
      </c>
      <c r="S13" s="52">
        <v>27.246000000000002</v>
      </c>
      <c r="T13" s="52">
        <v>27.255000000000003</v>
      </c>
      <c r="U13" s="52">
        <v>31.5</v>
      </c>
      <c r="V13" s="52">
        <v>6.4830000000000005</v>
      </c>
      <c r="W13" s="52">
        <v>5.9640000000000004</v>
      </c>
      <c r="X13" s="52">
        <v>4.4890000000000008</v>
      </c>
      <c r="Y13" s="52">
        <v>1.143</v>
      </c>
      <c r="Z13" s="53"/>
      <c r="AA13" s="54">
        <f>SUM(B13:Z13)</f>
        <v>297.79399999999993</v>
      </c>
    </row>
    <row r="14" spans="1:27" ht="30" customHeight="1" thickBot="1" x14ac:dyDescent="0.25">
      <c r="A14" s="55" t="s">
        <v>10</v>
      </c>
      <c r="B14" s="56">
        <f>IF(LEN(B$2)&gt;0,SUM(B10:B13),"")</f>
        <v>3.8419999999999996</v>
      </c>
      <c r="C14" s="57">
        <f t="shared" ref="C14:Z14" si="0">IF(LEN(C$2)&gt;0,SUM(C10:C13),"")</f>
        <v>1.7929999999999999</v>
      </c>
      <c r="D14" s="57">
        <f t="shared" si="0"/>
        <v>2.9219999999999997</v>
      </c>
      <c r="E14" s="57">
        <f t="shared" si="0"/>
        <v>0.95899999999999996</v>
      </c>
      <c r="F14" s="57">
        <f t="shared" si="0"/>
        <v>0.186</v>
      </c>
      <c r="G14" s="57">
        <f t="shared" si="0"/>
        <v>0</v>
      </c>
      <c r="H14" s="57">
        <f t="shared" si="0"/>
        <v>115.61200000000001</v>
      </c>
      <c r="I14" s="57">
        <f t="shared" si="0"/>
        <v>10.576000000000001</v>
      </c>
      <c r="J14" s="57">
        <f t="shared" si="0"/>
        <v>8.7190000000000012</v>
      </c>
      <c r="K14" s="57">
        <f t="shared" si="0"/>
        <v>27.235999999999997</v>
      </c>
      <c r="L14" s="57">
        <f t="shared" si="0"/>
        <v>31.504000000000001</v>
      </c>
      <c r="M14" s="57">
        <f t="shared" si="0"/>
        <v>60.417999999999999</v>
      </c>
      <c r="N14" s="57">
        <f t="shared" si="0"/>
        <v>9.3960000000000008</v>
      </c>
      <c r="O14" s="57">
        <f t="shared" si="0"/>
        <v>10.856</v>
      </c>
      <c r="P14" s="57">
        <f t="shared" si="0"/>
        <v>11.46</v>
      </c>
      <c r="Q14" s="57">
        <f t="shared" si="0"/>
        <v>9.5389999999999997</v>
      </c>
      <c r="R14" s="57">
        <f t="shared" si="0"/>
        <v>41.894999999999996</v>
      </c>
      <c r="S14" s="57">
        <f t="shared" si="0"/>
        <v>164.52900000000002</v>
      </c>
      <c r="T14" s="57">
        <f t="shared" si="0"/>
        <v>492.23500000000001</v>
      </c>
      <c r="U14" s="57">
        <f t="shared" si="0"/>
        <v>55.83</v>
      </c>
      <c r="V14" s="57">
        <f t="shared" si="0"/>
        <v>6.4830000000000005</v>
      </c>
      <c r="W14" s="57">
        <f t="shared" si="0"/>
        <v>5.9640000000000004</v>
      </c>
      <c r="X14" s="57">
        <f t="shared" si="0"/>
        <v>9.8320000000000007</v>
      </c>
      <c r="Y14" s="57">
        <f t="shared" si="0"/>
        <v>5.8549999999999995</v>
      </c>
      <c r="Z14" s="58" t="str">
        <f t="shared" si="0"/>
        <v/>
      </c>
      <c r="AA14" s="59">
        <f>SUM(AA9:AA13)</f>
        <v>1087.6409999999998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1.782</v>
      </c>
      <c r="C19" s="76">
        <v>1.857</v>
      </c>
      <c r="D19" s="76">
        <v>0.68900000000000006</v>
      </c>
      <c r="E19" s="76">
        <v>2.145</v>
      </c>
      <c r="F19" s="76">
        <v>4.29</v>
      </c>
      <c r="G19" s="76">
        <v>6.6239999999999997</v>
      </c>
      <c r="H19" s="76">
        <v>9.3879999999999999</v>
      </c>
      <c r="I19" s="76">
        <v>8.7939999999999987</v>
      </c>
      <c r="J19" s="76">
        <v>9.2370000000000019</v>
      </c>
      <c r="K19" s="76">
        <v>8.0030000000000001</v>
      </c>
      <c r="L19" s="76">
        <v>6.41</v>
      </c>
      <c r="M19" s="76">
        <v>4.7130000000000001</v>
      </c>
      <c r="N19" s="76">
        <v>2.8260000000000001</v>
      </c>
      <c r="O19" s="76">
        <v>0.40200000000000002</v>
      </c>
      <c r="P19" s="76"/>
      <c r="Q19" s="76">
        <v>0.76</v>
      </c>
      <c r="R19" s="76">
        <v>3.8639999999999999</v>
      </c>
      <c r="S19" s="76">
        <v>11.311</v>
      </c>
      <c r="T19" s="76">
        <v>8.7650000000000006</v>
      </c>
      <c r="U19" s="76">
        <v>13.712999999999999</v>
      </c>
      <c r="V19" s="76">
        <v>9.1290000000000013</v>
      </c>
      <c r="W19" s="76">
        <v>2.8440000000000003</v>
      </c>
      <c r="X19" s="76">
        <v>0.82899999999999996</v>
      </c>
      <c r="Y19" s="76">
        <v>5.4710000000000001</v>
      </c>
      <c r="Z19" s="73"/>
      <c r="AA19" s="74">
        <f>SUM(B19:Z19)</f>
        <v>123.84599999999999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1.782</v>
      </c>
      <c r="C22" s="83">
        <f t="shared" ref="C22:Z22" si="1">IF(LEN(C$2)&gt;0,SUM(C17:C21),"")</f>
        <v>1.857</v>
      </c>
      <c r="D22" s="83">
        <f t="shared" si="1"/>
        <v>0.68900000000000006</v>
      </c>
      <c r="E22" s="83">
        <f t="shared" si="1"/>
        <v>2.145</v>
      </c>
      <c r="F22" s="83">
        <f t="shared" si="1"/>
        <v>4.29</v>
      </c>
      <c r="G22" s="83">
        <f t="shared" si="1"/>
        <v>6.6239999999999997</v>
      </c>
      <c r="H22" s="83">
        <f t="shared" si="1"/>
        <v>9.3879999999999999</v>
      </c>
      <c r="I22" s="83">
        <f t="shared" si="1"/>
        <v>8.7939999999999987</v>
      </c>
      <c r="J22" s="83">
        <f t="shared" si="1"/>
        <v>9.2370000000000019</v>
      </c>
      <c r="K22" s="83">
        <f t="shared" si="1"/>
        <v>8.0030000000000001</v>
      </c>
      <c r="L22" s="83">
        <f t="shared" si="1"/>
        <v>6.41</v>
      </c>
      <c r="M22" s="83">
        <f t="shared" si="1"/>
        <v>4.7130000000000001</v>
      </c>
      <c r="N22" s="83">
        <f t="shared" si="1"/>
        <v>2.8260000000000001</v>
      </c>
      <c r="O22" s="83">
        <f t="shared" si="1"/>
        <v>0.40200000000000002</v>
      </c>
      <c r="P22" s="83">
        <f t="shared" si="1"/>
        <v>0</v>
      </c>
      <c r="Q22" s="83">
        <f t="shared" si="1"/>
        <v>0.76</v>
      </c>
      <c r="R22" s="83">
        <f t="shared" si="1"/>
        <v>3.8639999999999999</v>
      </c>
      <c r="S22" s="83">
        <f t="shared" si="1"/>
        <v>11.311</v>
      </c>
      <c r="T22" s="83">
        <f t="shared" si="1"/>
        <v>8.7650000000000006</v>
      </c>
      <c r="U22" s="83">
        <f t="shared" si="1"/>
        <v>13.712999999999999</v>
      </c>
      <c r="V22" s="83">
        <f t="shared" si="1"/>
        <v>9.1290000000000013</v>
      </c>
      <c r="W22" s="83">
        <f t="shared" si="1"/>
        <v>2.8440000000000003</v>
      </c>
      <c r="X22" s="83">
        <f t="shared" si="1"/>
        <v>0.82899999999999996</v>
      </c>
      <c r="Y22" s="83">
        <f t="shared" si="1"/>
        <v>5.4710000000000001</v>
      </c>
      <c r="Z22" s="84" t="str">
        <f t="shared" si="1"/>
        <v/>
      </c>
      <c r="AA22" s="85">
        <f>SUM(AA17:AA21)</f>
        <v>123.84599999999999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5.6239999999999997</v>
      </c>
      <c r="C26" s="72">
        <v>3.65</v>
      </c>
      <c r="D26" s="72">
        <v>3.6110000000000002</v>
      </c>
      <c r="E26" s="72">
        <v>3.1040000000000001</v>
      </c>
      <c r="F26" s="72">
        <v>4.476</v>
      </c>
      <c r="G26" s="72">
        <v>6.6239999999999997</v>
      </c>
      <c r="H26" s="72">
        <v>125</v>
      </c>
      <c r="I26" s="72">
        <v>19.37</v>
      </c>
      <c r="J26" s="72">
        <v>17.956</v>
      </c>
      <c r="K26" s="72">
        <v>35.238999999999997</v>
      </c>
      <c r="L26" s="72">
        <v>37.914000000000001</v>
      </c>
      <c r="M26" s="72">
        <v>65.131</v>
      </c>
      <c r="N26" s="72">
        <v>12.222</v>
      </c>
      <c r="O26" s="72">
        <v>11.257999999999999</v>
      </c>
      <c r="P26" s="72">
        <v>11.46</v>
      </c>
      <c r="Q26" s="72">
        <v>10.298999999999999</v>
      </c>
      <c r="R26" s="72">
        <v>45.759</v>
      </c>
      <c r="S26" s="72">
        <v>175.84</v>
      </c>
      <c r="T26" s="72">
        <v>501</v>
      </c>
      <c r="U26" s="72">
        <v>69.543000000000006</v>
      </c>
      <c r="V26" s="72">
        <v>15.612</v>
      </c>
      <c r="W26" s="72">
        <v>8.8079999999999998</v>
      </c>
      <c r="X26" s="72">
        <v>10.661</v>
      </c>
      <c r="Y26" s="72">
        <v>11.326000000000001</v>
      </c>
      <c r="Z26" s="73"/>
      <c r="AA26" s="74">
        <f>SUM(B26:Z26)</f>
        <v>1211.4870000000001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5.6239999999999997</v>
      </c>
      <c r="C28" s="57">
        <f t="shared" ref="C28:Z28" si="2">IF(LEN(C$2)&gt;0,SUM(C25:C27),"")</f>
        <v>3.65</v>
      </c>
      <c r="D28" s="57">
        <f t="shared" si="2"/>
        <v>3.6110000000000002</v>
      </c>
      <c r="E28" s="57">
        <f t="shared" si="2"/>
        <v>3.1040000000000001</v>
      </c>
      <c r="F28" s="57">
        <f t="shared" si="2"/>
        <v>4.476</v>
      </c>
      <c r="G28" s="57">
        <f t="shared" si="2"/>
        <v>6.6239999999999997</v>
      </c>
      <c r="H28" s="57">
        <f t="shared" si="2"/>
        <v>125</v>
      </c>
      <c r="I28" s="57">
        <f t="shared" si="2"/>
        <v>19.37</v>
      </c>
      <c r="J28" s="57">
        <f t="shared" si="2"/>
        <v>17.956</v>
      </c>
      <c r="K28" s="57">
        <f t="shared" si="2"/>
        <v>35.238999999999997</v>
      </c>
      <c r="L28" s="57">
        <f t="shared" si="2"/>
        <v>37.914000000000001</v>
      </c>
      <c r="M28" s="57">
        <f t="shared" si="2"/>
        <v>65.131</v>
      </c>
      <c r="N28" s="57">
        <f t="shared" si="2"/>
        <v>12.222</v>
      </c>
      <c r="O28" s="57">
        <f t="shared" si="2"/>
        <v>11.257999999999999</v>
      </c>
      <c r="P28" s="57">
        <f t="shared" si="2"/>
        <v>11.46</v>
      </c>
      <c r="Q28" s="57">
        <f t="shared" si="2"/>
        <v>10.298999999999999</v>
      </c>
      <c r="R28" s="57">
        <f t="shared" si="2"/>
        <v>45.759</v>
      </c>
      <c r="S28" s="57">
        <f t="shared" si="2"/>
        <v>175.84</v>
      </c>
      <c r="T28" s="57">
        <f t="shared" si="2"/>
        <v>501</v>
      </c>
      <c r="U28" s="57">
        <f t="shared" si="2"/>
        <v>69.543000000000006</v>
      </c>
      <c r="V28" s="57">
        <f t="shared" si="2"/>
        <v>15.612</v>
      </c>
      <c r="W28" s="57">
        <f t="shared" si="2"/>
        <v>8.8079999999999998</v>
      </c>
      <c r="X28" s="57">
        <f t="shared" si="2"/>
        <v>10.661</v>
      </c>
      <c r="Y28" s="57">
        <f t="shared" si="2"/>
        <v>11.326000000000001</v>
      </c>
      <c r="Z28" s="58" t="str">
        <f t="shared" si="2"/>
        <v/>
      </c>
      <c r="AA28" s="59">
        <f>SUM(AA25:AA27)</f>
        <v>1211.4870000000001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130.1</v>
      </c>
      <c r="J35" s="94">
        <v>63.2</v>
      </c>
      <c r="K35" s="94">
        <v>298.3</v>
      </c>
      <c r="L35" s="94">
        <v>87.6</v>
      </c>
      <c r="M35" s="94">
        <v>61.5</v>
      </c>
      <c r="N35" s="94"/>
      <c r="O35" s="94"/>
      <c r="P35" s="94"/>
      <c r="Q35" s="94"/>
      <c r="R35" s="94"/>
      <c r="S35" s="94">
        <v>215.8</v>
      </c>
      <c r="T35" s="94"/>
      <c r="U35" s="94">
        <v>356.1</v>
      </c>
      <c r="V35" s="94">
        <v>666.2</v>
      </c>
      <c r="W35" s="94">
        <v>308.3</v>
      </c>
      <c r="X35" s="94">
        <v>354.3</v>
      </c>
      <c r="Y35" s="94"/>
      <c r="Z35" s="95"/>
      <c r="AA35" s="74">
        <f t="shared" si="3"/>
        <v>2541.4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130.1</v>
      </c>
      <c r="J36" s="83">
        <f t="shared" si="4"/>
        <v>63.2</v>
      </c>
      <c r="K36" s="83">
        <f t="shared" si="4"/>
        <v>298.3</v>
      </c>
      <c r="L36" s="83">
        <f t="shared" si="4"/>
        <v>87.6</v>
      </c>
      <c r="M36" s="83">
        <f t="shared" si="4"/>
        <v>61.5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215.8</v>
      </c>
      <c r="T36" s="83">
        <f t="shared" si="4"/>
        <v>0</v>
      </c>
      <c r="U36" s="83">
        <f t="shared" si="4"/>
        <v>356.1</v>
      </c>
      <c r="V36" s="83">
        <f t="shared" si="4"/>
        <v>666.2</v>
      </c>
      <c r="W36" s="83">
        <f t="shared" si="4"/>
        <v>308.3</v>
      </c>
      <c r="X36" s="83">
        <f t="shared" si="4"/>
        <v>354.3</v>
      </c>
      <c r="Y36" s="83">
        <f t="shared" si="4"/>
        <v>0</v>
      </c>
      <c r="Z36" s="84" t="str">
        <f t="shared" si="4"/>
        <v/>
      </c>
      <c r="AA36" s="85">
        <f t="shared" si="3"/>
        <v>2541.4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130.1</v>
      </c>
      <c r="J43" s="94">
        <v>63.2</v>
      </c>
      <c r="K43" s="94">
        <v>298.3</v>
      </c>
      <c r="L43" s="94">
        <v>87.6</v>
      </c>
      <c r="M43" s="94">
        <v>61.5</v>
      </c>
      <c r="N43" s="94"/>
      <c r="O43" s="94"/>
      <c r="P43" s="94"/>
      <c r="Q43" s="94"/>
      <c r="R43" s="94"/>
      <c r="S43" s="94">
        <v>215.8</v>
      </c>
      <c r="T43" s="94"/>
      <c r="U43" s="94">
        <v>356.1</v>
      </c>
      <c r="V43" s="94">
        <v>666.2</v>
      </c>
      <c r="W43" s="94">
        <v>308.3</v>
      </c>
      <c r="X43" s="94">
        <v>354.3</v>
      </c>
      <c r="Y43" s="94"/>
      <c r="Z43" s="95"/>
      <c r="AA43" s="74">
        <f t="shared" si="5"/>
        <v>2541.4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130.1</v>
      </c>
      <c r="J44" s="83">
        <f t="shared" si="6"/>
        <v>63.2</v>
      </c>
      <c r="K44" s="83">
        <f t="shared" si="6"/>
        <v>298.3</v>
      </c>
      <c r="L44" s="83">
        <f t="shared" si="6"/>
        <v>87.6</v>
      </c>
      <c r="M44" s="83">
        <f t="shared" si="6"/>
        <v>61.5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215.8</v>
      </c>
      <c r="T44" s="83">
        <f t="shared" si="6"/>
        <v>0</v>
      </c>
      <c r="U44" s="83">
        <f t="shared" si="6"/>
        <v>356.1</v>
      </c>
      <c r="V44" s="83">
        <f t="shared" si="6"/>
        <v>666.2</v>
      </c>
      <c r="W44" s="83">
        <f t="shared" si="6"/>
        <v>308.3</v>
      </c>
      <c r="X44" s="83">
        <f t="shared" si="6"/>
        <v>354.3</v>
      </c>
      <c r="Y44" s="83">
        <f t="shared" si="6"/>
        <v>0</v>
      </c>
      <c r="Z44" s="84" t="str">
        <f t="shared" si="6"/>
        <v/>
      </c>
      <c r="AA44" s="85">
        <f t="shared" si="5"/>
        <v>2541.4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5.6239999999999997</v>
      </c>
      <c r="C47" s="83">
        <f t="shared" ref="C47:Z47" si="8">IF(LEN(C$2)&gt;0,C14+C22+C36,"")</f>
        <v>3.65</v>
      </c>
      <c r="D47" s="83">
        <f t="shared" si="8"/>
        <v>3.6109999999999998</v>
      </c>
      <c r="E47" s="83">
        <f t="shared" si="8"/>
        <v>3.1040000000000001</v>
      </c>
      <c r="F47" s="83">
        <f t="shared" si="8"/>
        <v>4.476</v>
      </c>
      <c r="G47" s="83">
        <f t="shared" si="8"/>
        <v>6.6239999999999997</v>
      </c>
      <c r="H47" s="83">
        <f t="shared" si="8"/>
        <v>125.00000000000001</v>
      </c>
      <c r="I47" s="83">
        <f t="shared" si="8"/>
        <v>149.47</v>
      </c>
      <c r="J47" s="83">
        <f t="shared" si="8"/>
        <v>81.156000000000006</v>
      </c>
      <c r="K47" s="83">
        <f t="shared" si="8"/>
        <v>333.53899999999999</v>
      </c>
      <c r="L47" s="83">
        <f t="shared" si="8"/>
        <v>125.514</v>
      </c>
      <c r="M47" s="83">
        <f t="shared" si="8"/>
        <v>126.631</v>
      </c>
      <c r="N47" s="83">
        <f t="shared" si="8"/>
        <v>12.222000000000001</v>
      </c>
      <c r="O47" s="83">
        <f t="shared" si="8"/>
        <v>11.257999999999999</v>
      </c>
      <c r="P47" s="83">
        <f t="shared" si="8"/>
        <v>11.46</v>
      </c>
      <c r="Q47" s="83">
        <f t="shared" si="8"/>
        <v>10.298999999999999</v>
      </c>
      <c r="R47" s="83">
        <f t="shared" si="8"/>
        <v>45.758999999999993</v>
      </c>
      <c r="S47" s="83">
        <f t="shared" si="8"/>
        <v>391.64000000000004</v>
      </c>
      <c r="T47" s="83">
        <f t="shared" si="8"/>
        <v>501</v>
      </c>
      <c r="U47" s="83">
        <f t="shared" si="8"/>
        <v>425.64300000000003</v>
      </c>
      <c r="V47" s="83">
        <f t="shared" si="8"/>
        <v>681.81200000000001</v>
      </c>
      <c r="W47" s="83">
        <f t="shared" si="8"/>
        <v>317.108</v>
      </c>
      <c r="X47" s="83">
        <f t="shared" si="8"/>
        <v>364.96100000000001</v>
      </c>
      <c r="Y47" s="83">
        <f t="shared" si="8"/>
        <v>11.326000000000001</v>
      </c>
      <c r="Z47" s="84" t="str">
        <f t="shared" si="8"/>
        <v/>
      </c>
      <c r="AA47" s="100">
        <f>SUM(B47:Z47)</f>
        <v>3752.8870000000006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5.6239999999999997</v>
      </c>
      <c r="C4" s="18">
        <v>3.65</v>
      </c>
      <c r="D4" s="18">
        <v>3.6110000000000002</v>
      </c>
      <c r="E4" s="18">
        <v>3.1040000000000001</v>
      </c>
      <c r="F4" s="18">
        <v>4.476</v>
      </c>
      <c r="G4" s="18">
        <v>6.6239999999999997</v>
      </c>
      <c r="H4" s="18">
        <v>125</v>
      </c>
      <c r="I4" s="18">
        <v>149.441</v>
      </c>
      <c r="J4" s="18">
        <v>81.152000000000001</v>
      </c>
      <c r="K4" s="18">
        <v>333.49799999999999</v>
      </c>
      <c r="L4" s="18">
        <v>125.514</v>
      </c>
      <c r="M4" s="18">
        <v>126.631</v>
      </c>
      <c r="N4" s="18">
        <v>12.222000000000001</v>
      </c>
      <c r="O4" s="18">
        <v>11.259</v>
      </c>
      <c r="P4" s="18">
        <v>11.445</v>
      </c>
      <c r="Q4" s="18">
        <v>10.275</v>
      </c>
      <c r="R4" s="18">
        <v>45.759</v>
      </c>
      <c r="S4" s="18">
        <v>391.64</v>
      </c>
      <c r="T4" s="18">
        <v>501</v>
      </c>
      <c r="U4" s="18">
        <v>425.66700000000003</v>
      </c>
      <c r="V4" s="18">
        <v>681.80200000000002</v>
      </c>
      <c r="W4" s="18">
        <v>317.07</v>
      </c>
      <c r="X4" s="18">
        <v>364.94200000000001</v>
      </c>
      <c r="Y4" s="18">
        <v>11.301</v>
      </c>
      <c r="Z4" s="19"/>
      <c r="AA4" s="20">
        <f>SUM(B4:Z4)</f>
        <v>3752.7069999999999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148.59</v>
      </c>
      <c r="C7" s="28">
        <v>142.11000000000001</v>
      </c>
      <c r="D7" s="28">
        <v>141.07</v>
      </c>
      <c r="E7" s="28">
        <v>134.4</v>
      </c>
      <c r="F7" s="28">
        <v>145.74</v>
      </c>
      <c r="G7" s="28">
        <v>147.63</v>
      </c>
      <c r="H7" s="28">
        <v>202</v>
      </c>
      <c r="I7" s="28">
        <v>235</v>
      </c>
      <c r="J7" s="28">
        <v>240.68</v>
      </c>
      <c r="K7" s="28">
        <v>250</v>
      </c>
      <c r="L7" s="28">
        <v>219.13</v>
      </c>
      <c r="M7" s="28">
        <v>218</v>
      </c>
      <c r="N7" s="28">
        <v>204.23</v>
      </c>
      <c r="O7" s="28">
        <v>179.5</v>
      </c>
      <c r="P7" s="28">
        <v>171.99</v>
      </c>
      <c r="Q7" s="28">
        <v>185</v>
      </c>
      <c r="R7" s="28">
        <v>226.21</v>
      </c>
      <c r="S7" s="28">
        <v>256</v>
      </c>
      <c r="T7" s="28">
        <v>286</v>
      </c>
      <c r="U7" s="28">
        <v>312</v>
      </c>
      <c r="V7" s="28">
        <v>270</v>
      </c>
      <c r="W7" s="28">
        <v>245</v>
      </c>
      <c r="X7" s="28">
        <v>232</v>
      </c>
      <c r="Y7" s="28">
        <v>207.5</v>
      </c>
      <c r="Z7" s="29"/>
      <c r="AA7" s="30">
        <v>208.32416666666666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125</v>
      </c>
      <c r="I12" s="47">
        <v>148.43799999999999</v>
      </c>
      <c r="J12" s="47">
        <v>80</v>
      </c>
      <c r="K12" s="47">
        <v>333.49799999999999</v>
      </c>
      <c r="L12" s="47">
        <v>125</v>
      </c>
      <c r="M12" s="47">
        <v>125</v>
      </c>
      <c r="N12" s="47"/>
      <c r="O12" s="47"/>
      <c r="P12" s="47"/>
      <c r="Q12" s="47"/>
      <c r="R12" s="47">
        <v>45</v>
      </c>
      <c r="S12" s="47">
        <v>391</v>
      </c>
      <c r="T12" s="47">
        <v>501</v>
      </c>
      <c r="U12" s="47">
        <v>425</v>
      </c>
      <c r="V12" s="47">
        <v>681.71600000000001</v>
      </c>
      <c r="W12" s="47">
        <v>297.44600000000003</v>
      </c>
      <c r="X12" s="47">
        <v>346</v>
      </c>
      <c r="Y12" s="47"/>
      <c r="Z12" s="48"/>
      <c r="AA12" s="49">
        <f>SUM(B12:Z12)</f>
        <v>3624.0979999999995</v>
      </c>
    </row>
    <row r="13" spans="1:27" ht="24.95" customHeight="1" x14ac:dyDescent="0.2">
      <c r="A13" s="50" t="s">
        <v>9</v>
      </c>
      <c r="B13" s="51">
        <v>5.3559999999999999</v>
      </c>
      <c r="C13" s="52">
        <v>3.4820000000000002</v>
      </c>
      <c r="D13" s="52">
        <v>3.0510000000000002</v>
      </c>
      <c r="E13" s="52">
        <v>3.1040000000000001</v>
      </c>
      <c r="F13" s="52">
        <v>4.476</v>
      </c>
      <c r="G13" s="52">
        <v>6.6239999999999997</v>
      </c>
      <c r="H13" s="52"/>
      <c r="I13" s="52">
        <v>1.0029999999999999</v>
      </c>
      <c r="J13" s="52">
        <v>1.1519999999999999</v>
      </c>
      <c r="K13" s="52"/>
      <c r="L13" s="52"/>
      <c r="M13" s="52"/>
      <c r="N13" s="52">
        <v>10.059000000000001</v>
      </c>
      <c r="O13" s="52">
        <v>0.43099999999999999</v>
      </c>
      <c r="P13" s="52">
        <v>0.47699999999999998</v>
      </c>
      <c r="Q13" s="52">
        <v>2.9099999999999997</v>
      </c>
      <c r="R13" s="52"/>
      <c r="S13" s="52"/>
      <c r="T13" s="52"/>
      <c r="U13" s="52">
        <v>0.48699999999999999</v>
      </c>
      <c r="V13" s="52">
        <v>8.5999999999999993E-2</v>
      </c>
      <c r="W13" s="52"/>
      <c r="X13" s="52">
        <v>0.32100000000000001</v>
      </c>
      <c r="Y13" s="52">
        <v>0.501</v>
      </c>
      <c r="Z13" s="53"/>
      <c r="AA13" s="54">
        <f>SUM(B13:Z13)</f>
        <v>43.519999999999989</v>
      </c>
    </row>
    <row r="14" spans="1:27" ht="30" customHeight="1" thickBot="1" x14ac:dyDescent="0.25">
      <c r="A14" s="55" t="s">
        <v>10</v>
      </c>
      <c r="B14" s="56">
        <f>IF(LEN(B$2)&gt;0,SUM(B10:B13),"")</f>
        <v>5.3559999999999999</v>
      </c>
      <c r="C14" s="57">
        <f t="shared" ref="C14:Z14" si="0">IF(LEN(C$2)&gt;0,SUM(C10:C13),"")</f>
        <v>3.4820000000000002</v>
      </c>
      <c r="D14" s="57">
        <f t="shared" si="0"/>
        <v>3.0510000000000002</v>
      </c>
      <c r="E14" s="57">
        <f t="shared" si="0"/>
        <v>3.1040000000000001</v>
      </c>
      <c r="F14" s="57">
        <f t="shared" si="0"/>
        <v>4.476</v>
      </c>
      <c r="G14" s="57">
        <f t="shared" si="0"/>
        <v>6.6239999999999997</v>
      </c>
      <c r="H14" s="57">
        <f t="shared" si="0"/>
        <v>125</v>
      </c>
      <c r="I14" s="57">
        <f t="shared" si="0"/>
        <v>149.44099999999997</v>
      </c>
      <c r="J14" s="57">
        <f t="shared" si="0"/>
        <v>81.152000000000001</v>
      </c>
      <c r="K14" s="57">
        <f t="shared" si="0"/>
        <v>333.49799999999999</v>
      </c>
      <c r="L14" s="57">
        <f t="shared" si="0"/>
        <v>125</v>
      </c>
      <c r="M14" s="57">
        <f t="shared" si="0"/>
        <v>125</v>
      </c>
      <c r="N14" s="57">
        <f t="shared" si="0"/>
        <v>10.059000000000001</v>
      </c>
      <c r="O14" s="57">
        <f t="shared" si="0"/>
        <v>0.43099999999999999</v>
      </c>
      <c r="P14" s="57">
        <f t="shared" si="0"/>
        <v>0.47699999999999998</v>
      </c>
      <c r="Q14" s="57">
        <f t="shared" si="0"/>
        <v>2.9099999999999997</v>
      </c>
      <c r="R14" s="57">
        <f t="shared" si="0"/>
        <v>45</v>
      </c>
      <c r="S14" s="57">
        <f t="shared" si="0"/>
        <v>391</v>
      </c>
      <c r="T14" s="57">
        <f t="shared" si="0"/>
        <v>501</v>
      </c>
      <c r="U14" s="57">
        <f t="shared" si="0"/>
        <v>425.48700000000002</v>
      </c>
      <c r="V14" s="57">
        <f t="shared" si="0"/>
        <v>681.80200000000002</v>
      </c>
      <c r="W14" s="57">
        <f t="shared" si="0"/>
        <v>297.44600000000003</v>
      </c>
      <c r="X14" s="57">
        <f t="shared" si="0"/>
        <v>346.32100000000003</v>
      </c>
      <c r="Y14" s="57">
        <f t="shared" si="0"/>
        <v>0.501</v>
      </c>
      <c r="Z14" s="58" t="str">
        <f t="shared" si="0"/>
        <v/>
      </c>
      <c r="AA14" s="59">
        <f>SUM(AA9:AA13)</f>
        <v>3667.6179999999995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6.2270000000000003</v>
      </c>
      <c r="X18" s="72">
        <v>5.9580000000000002</v>
      </c>
      <c r="Y18" s="72"/>
      <c r="Z18" s="73"/>
      <c r="AA18" s="74">
        <f>SUM(B18:Z18)</f>
        <v>12.185</v>
      </c>
    </row>
    <row r="19" spans="1:27" ht="24.95" customHeight="1" x14ac:dyDescent="0.2">
      <c r="A19" s="70" t="s">
        <v>14</v>
      </c>
      <c r="B19" s="75">
        <v>0.26800000000000002</v>
      </c>
      <c r="C19" s="76">
        <v>0.16800000000000001</v>
      </c>
      <c r="D19" s="76">
        <v>0.56000000000000005</v>
      </c>
      <c r="E19" s="76"/>
      <c r="F19" s="76"/>
      <c r="G19" s="76"/>
      <c r="H19" s="76"/>
      <c r="I19" s="76"/>
      <c r="J19" s="76"/>
      <c r="K19" s="76"/>
      <c r="L19" s="76">
        <v>0.51400000000000001</v>
      </c>
      <c r="M19" s="76">
        <v>1.631</v>
      </c>
      <c r="N19" s="76">
        <v>2.1629999999999998</v>
      </c>
      <c r="O19" s="76">
        <v>3.9279999999999999</v>
      </c>
      <c r="P19" s="76">
        <v>4.468</v>
      </c>
      <c r="Q19" s="76">
        <v>2.9649999999999999</v>
      </c>
      <c r="R19" s="76">
        <v>0.75900000000000001</v>
      </c>
      <c r="S19" s="76">
        <v>0.64</v>
      </c>
      <c r="T19" s="76"/>
      <c r="U19" s="76">
        <v>0.18</v>
      </c>
      <c r="V19" s="76"/>
      <c r="W19" s="76">
        <v>13.397</v>
      </c>
      <c r="X19" s="76">
        <v>12.663</v>
      </c>
      <c r="Y19" s="76"/>
      <c r="Z19" s="73"/>
      <c r="AA19" s="74">
        <f>SUM(B19:Z19)</f>
        <v>44.304000000000002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0.26800000000000002</v>
      </c>
      <c r="C22" s="83">
        <f t="shared" si="1"/>
        <v>0.16800000000000001</v>
      </c>
      <c r="D22" s="83">
        <f t="shared" si="1"/>
        <v>0.56000000000000005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0.51400000000000001</v>
      </c>
      <c r="M22" s="83">
        <f t="shared" si="1"/>
        <v>1.631</v>
      </c>
      <c r="N22" s="83">
        <f t="shared" si="1"/>
        <v>2.1629999999999998</v>
      </c>
      <c r="O22" s="83">
        <f t="shared" si="1"/>
        <v>3.9279999999999999</v>
      </c>
      <c r="P22" s="83">
        <f t="shared" si="1"/>
        <v>4.468</v>
      </c>
      <c r="Q22" s="83">
        <f t="shared" si="1"/>
        <v>2.9649999999999999</v>
      </c>
      <c r="R22" s="83">
        <f t="shared" si="1"/>
        <v>0.75900000000000001</v>
      </c>
      <c r="S22" s="83">
        <f t="shared" si="1"/>
        <v>0.64</v>
      </c>
      <c r="T22" s="83">
        <f t="shared" si="1"/>
        <v>0</v>
      </c>
      <c r="U22" s="83">
        <f t="shared" si="1"/>
        <v>0.18</v>
      </c>
      <c r="V22" s="83">
        <f t="shared" si="1"/>
        <v>0</v>
      </c>
      <c r="W22" s="83">
        <f t="shared" si="1"/>
        <v>19.624000000000002</v>
      </c>
      <c r="X22" s="83">
        <f t="shared" si="1"/>
        <v>18.621000000000002</v>
      </c>
      <c r="Y22" s="83">
        <f t="shared" si="1"/>
        <v>0</v>
      </c>
      <c r="Z22" s="84">
        <f t="shared" si="1"/>
        <v>0</v>
      </c>
      <c r="AA22" s="85">
        <f t="shared" si="1"/>
        <v>56.489000000000004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5.6239999999999997</v>
      </c>
      <c r="C26" s="72">
        <v>3.65</v>
      </c>
      <c r="D26" s="72">
        <v>3.6110000000000002</v>
      </c>
      <c r="E26" s="72">
        <v>3.1040000000000001</v>
      </c>
      <c r="F26" s="72">
        <v>4.476</v>
      </c>
      <c r="G26" s="72">
        <v>6.6239999999999997</v>
      </c>
      <c r="H26" s="72">
        <v>125</v>
      </c>
      <c r="I26" s="72">
        <v>149.441</v>
      </c>
      <c r="J26" s="72">
        <v>81.152000000000001</v>
      </c>
      <c r="K26" s="72">
        <v>333.49799999999999</v>
      </c>
      <c r="L26" s="72">
        <v>125.514</v>
      </c>
      <c r="M26" s="72">
        <v>126.631</v>
      </c>
      <c r="N26" s="72">
        <v>12.222</v>
      </c>
      <c r="O26" s="72">
        <v>4.359</v>
      </c>
      <c r="P26" s="72">
        <v>4.9450000000000003</v>
      </c>
      <c r="Q26" s="72">
        <v>5.875</v>
      </c>
      <c r="R26" s="72">
        <v>45.759</v>
      </c>
      <c r="S26" s="72">
        <v>391.64</v>
      </c>
      <c r="T26" s="72">
        <v>501</v>
      </c>
      <c r="U26" s="72">
        <v>425.66699999999997</v>
      </c>
      <c r="V26" s="72">
        <v>681.80200000000002</v>
      </c>
      <c r="W26" s="72">
        <v>317.07</v>
      </c>
      <c r="X26" s="72">
        <v>364.94200000000001</v>
      </c>
      <c r="Y26" s="72">
        <v>0.501</v>
      </c>
      <c r="Z26" s="73"/>
      <c r="AA26" s="74">
        <f>SUM(B26:Z26)</f>
        <v>3724.1070000000004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5.6239999999999997</v>
      </c>
      <c r="C28" s="57">
        <f t="shared" si="2"/>
        <v>3.65</v>
      </c>
      <c r="D28" s="57">
        <f t="shared" si="2"/>
        <v>3.6110000000000002</v>
      </c>
      <c r="E28" s="57">
        <f t="shared" si="2"/>
        <v>3.1040000000000001</v>
      </c>
      <c r="F28" s="57">
        <f t="shared" si="2"/>
        <v>4.476</v>
      </c>
      <c r="G28" s="57">
        <f t="shared" si="2"/>
        <v>6.6239999999999997</v>
      </c>
      <c r="H28" s="57">
        <f t="shared" si="2"/>
        <v>125</v>
      </c>
      <c r="I28" s="57">
        <f t="shared" si="2"/>
        <v>149.441</v>
      </c>
      <c r="J28" s="57">
        <f t="shared" si="2"/>
        <v>81.152000000000001</v>
      </c>
      <c r="K28" s="57">
        <f t="shared" si="2"/>
        <v>333.49799999999999</v>
      </c>
      <c r="L28" s="57">
        <f t="shared" si="2"/>
        <v>125.514</v>
      </c>
      <c r="M28" s="57">
        <f t="shared" si="2"/>
        <v>126.631</v>
      </c>
      <c r="N28" s="57">
        <f t="shared" si="2"/>
        <v>12.222</v>
      </c>
      <c r="O28" s="57">
        <f t="shared" si="2"/>
        <v>4.359</v>
      </c>
      <c r="P28" s="57">
        <f t="shared" si="2"/>
        <v>4.9450000000000003</v>
      </c>
      <c r="Q28" s="57">
        <f t="shared" si="2"/>
        <v>5.875</v>
      </c>
      <c r="R28" s="57">
        <f t="shared" si="2"/>
        <v>45.759</v>
      </c>
      <c r="S28" s="57">
        <f t="shared" si="2"/>
        <v>391.64</v>
      </c>
      <c r="T28" s="57">
        <f t="shared" si="2"/>
        <v>501</v>
      </c>
      <c r="U28" s="57">
        <f t="shared" si="2"/>
        <v>425.66699999999997</v>
      </c>
      <c r="V28" s="57">
        <f t="shared" si="2"/>
        <v>681.80200000000002</v>
      </c>
      <c r="W28" s="57">
        <f t="shared" si="2"/>
        <v>317.07</v>
      </c>
      <c r="X28" s="57">
        <f t="shared" si="2"/>
        <v>364.94200000000001</v>
      </c>
      <c r="Y28" s="57">
        <f t="shared" si="2"/>
        <v>0.501</v>
      </c>
      <c r="Z28" s="58">
        <f t="shared" si="2"/>
        <v>0</v>
      </c>
      <c r="AA28" s="59">
        <f t="shared" si="2"/>
        <v>3724.1070000000004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6.9</v>
      </c>
      <c r="P35" s="94">
        <v>6.5</v>
      </c>
      <c r="Q35" s="94">
        <v>4.4000000000000004</v>
      </c>
      <c r="R35" s="94"/>
      <c r="S35" s="94"/>
      <c r="T35" s="94"/>
      <c r="U35" s="94"/>
      <c r="V35" s="94"/>
      <c r="W35" s="94"/>
      <c r="X35" s="94"/>
      <c r="Y35" s="94">
        <v>10.8</v>
      </c>
      <c r="Z35" s="95"/>
      <c r="AA35" s="74">
        <f t="shared" si="3"/>
        <v>28.6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6.9</v>
      </c>
      <c r="P36" s="83">
        <f t="shared" si="4"/>
        <v>6.5</v>
      </c>
      <c r="Q36" s="83">
        <f t="shared" si="4"/>
        <v>4.4000000000000004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10.8</v>
      </c>
      <c r="Z36" s="84">
        <f t="shared" si="4"/>
        <v>0</v>
      </c>
      <c r="AA36" s="85">
        <f t="shared" si="3"/>
        <v>28.6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6.9</v>
      </c>
      <c r="P43" s="94">
        <v>6.5</v>
      </c>
      <c r="Q43" s="94">
        <v>4.4000000000000004</v>
      </c>
      <c r="R43" s="94"/>
      <c r="S43" s="94"/>
      <c r="T43" s="94"/>
      <c r="U43" s="94"/>
      <c r="V43" s="94"/>
      <c r="W43" s="94"/>
      <c r="X43" s="94"/>
      <c r="Y43" s="94">
        <v>10.8</v>
      </c>
      <c r="Z43" s="95"/>
      <c r="AA43" s="74">
        <f t="shared" si="5"/>
        <v>28.6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6.9</v>
      </c>
      <c r="P44" s="83">
        <f t="shared" si="6"/>
        <v>6.5</v>
      </c>
      <c r="Q44" s="83">
        <f t="shared" si="6"/>
        <v>4.4000000000000004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10.8</v>
      </c>
      <c r="Z44" s="84">
        <f t="shared" si="6"/>
        <v>0</v>
      </c>
      <c r="AA44" s="85">
        <f t="shared" si="5"/>
        <v>28.6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5.6239999999999997</v>
      </c>
      <c r="C47" s="83">
        <f t="shared" ref="C47:Z47" si="8">SUM(C10:C13)+C22+C36</f>
        <v>3.6500000000000004</v>
      </c>
      <c r="D47" s="83">
        <f t="shared" si="8"/>
        <v>3.6110000000000002</v>
      </c>
      <c r="E47" s="83">
        <f t="shared" si="8"/>
        <v>3.1040000000000001</v>
      </c>
      <c r="F47" s="83">
        <f t="shared" si="8"/>
        <v>4.476</v>
      </c>
      <c r="G47" s="83">
        <f t="shared" si="8"/>
        <v>6.6239999999999997</v>
      </c>
      <c r="H47" s="83">
        <f t="shared" si="8"/>
        <v>125</v>
      </c>
      <c r="I47" s="83">
        <f t="shared" si="8"/>
        <v>149.44099999999997</v>
      </c>
      <c r="J47" s="83">
        <f t="shared" si="8"/>
        <v>81.152000000000001</v>
      </c>
      <c r="K47" s="83">
        <f t="shared" si="8"/>
        <v>333.49799999999999</v>
      </c>
      <c r="L47" s="83">
        <f t="shared" si="8"/>
        <v>125.514</v>
      </c>
      <c r="M47" s="83">
        <f t="shared" si="8"/>
        <v>126.631</v>
      </c>
      <c r="N47" s="83">
        <f t="shared" si="8"/>
        <v>12.222000000000001</v>
      </c>
      <c r="O47" s="83">
        <f t="shared" si="8"/>
        <v>11.259</v>
      </c>
      <c r="P47" s="83">
        <f t="shared" si="8"/>
        <v>11.445</v>
      </c>
      <c r="Q47" s="83">
        <f t="shared" si="8"/>
        <v>10.275</v>
      </c>
      <c r="R47" s="83">
        <f t="shared" si="8"/>
        <v>45.759</v>
      </c>
      <c r="S47" s="83">
        <f t="shared" si="8"/>
        <v>391.64</v>
      </c>
      <c r="T47" s="83">
        <f t="shared" si="8"/>
        <v>501</v>
      </c>
      <c r="U47" s="83">
        <f t="shared" si="8"/>
        <v>425.66700000000003</v>
      </c>
      <c r="V47" s="83">
        <f t="shared" si="8"/>
        <v>681.80200000000002</v>
      </c>
      <c r="W47" s="83">
        <f t="shared" si="8"/>
        <v>317.07000000000005</v>
      </c>
      <c r="X47" s="83">
        <f t="shared" si="8"/>
        <v>364.94200000000001</v>
      </c>
      <c r="Y47" s="83">
        <f t="shared" si="8"/>
        <v>11.301</v>
      </c>
      <c r="Z47" s="84">
        <f t="shared" si="8"/>
        <v>0</v>
      </c>
      <c r="AA47" s="100">
        <f>SUM(B47:Z47)</f>
        <v>3752.7069999999999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-130.1</v>
      </c>
      <c r="J4" s="18">
        <v>-63.2</v>
      </c>
      <c r="K4" s="18">
        <v>-298.3</v>
      </c>
      <c r="L4" s="18">
        <v>-87.6</v>
      </c>
      <c r="M4" s="18">
        <v>-61.5</v>
      </c>
      <c r="N4" s="18"/>
      <c r="O4" s="18">
        <v>6.9</v>
      </c>
      <c r="P4" s="18">
        <v>6.5</v>
      </c>
      <c r="Q4" s="18">
        <v>4.4000000000000004</v>
      </c>
      <c r="R4" s="18"/>
      <c r="S4" s="18">
        <v>-215.8</v>
      </c>
      <c r="T4" s="18"/>
      <c r="U4" s="18">
        <v>-356.1</v>
      </c>
      <c r="V4" s="18">
        <v>-666.2</v>
      </c>
      <c r="W4" s="18">
        <v>-308.3</v>
      </c>
      <c r="X4" s="18">
        <v>-354.3</v>
      </c>
      <c r="Y4" s="18">
        <v>10.8</v>
      </c>
      <c r="Z4" s="19"/>
      <c r="AA4" s="107">
        <f>SUM(B4:Z4)</f>
        <v>-2512.8000000000002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148.59</v>
      </c>
      <c r="C7" s="113">
        <v>142.11000000000001</v>
      </c>
      <c r="D7" s="113">
        <v>141.07</v>
      </c>
      <c r="E7" s="113">
        <v>134.4</v>
      </c>
      <c r="F7" s="113">
        <v>145.74</v>
      </c>
      <c r="G7" s="113">
        <v>147.63</v>
      </c>
      <c r="H7" s="113">
        <v>202</v>
      </c>
      <c r="I7" s="113">
        <v>235</v>
      </c>
      <c r="J7" s="113">
        <v>240.68</v>
      </c>
      <c r="K7" s="113">
        <v>250</v>
      </c>
      <c r="L7" s="113">
        <v>219.13</v>
      </c>
      <c r="M7" s="113">
        <v>218</v>
      </c>
      <c r="N7" s="113">
        <v>204.23</v>
      </c>
      <c r="O7" s="113">
        <v>179.5</v>
      </c>
      <c r="P7" s="113">
        <v>171.99</v>
      </c>
      <c r="Q7" s="113">
        <v>185</v>
      </c>
      <c r="R7" s="113">
        <v>226.21</v>
      </c>
      <c r="S7" s="113">
        <v>256</v>
      </c>
      <c r="T7" s="113">
        <v>286</v>
      </c>
      <c r="U7" s="113">
        <v>312</v>
      </c>
      <c r="V7" s="113">
        <v>270</v>
      </c>
      <c r="W7" s="113">
        <v>245</v>
      </c>
      <c r="X7" s="113">
        <v>232</v>
      </c>
      <c r="Y7" s="113">
        <v>207.5</v>
      </c>
      <c r="Z7" s="114"/>
      <c r="AA7" s="115">
        <v>208.32416666666666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130.1</v>
      </c>
      <c r="J15" s="129">
        <v>63.2</v>
      </c>
      <c r="K15" s="129">
        <v>298.3</v>
      </c>
      <c r="L15" s="129">
        <v>87.6</v>
      </c>
      <c r="M15" s="129">
        <v>61.5</v>
      </c>
      <c r="N15" s="129"/>
      <c r="O15" s="129"/>
      <c r="P15" s="129"/>
      <c r="Q15" s="129"/>
      <c r="R15" s="129"/>
      <c r="S15" s="129">
        <v>215.8</v>
      </c>
      <c r="T15" s="129"/>
      <c r="U15" s="129">
        <v>356.1</v>
      </c>
      <c r="V15" s="125">
        <v>666.2</v>
      </c>
      <c r="W15" s="129">
        <v>308.3</v>
      </c>
      <c r="X15" s="129">
        <v>354.3</v>
      </c>
      <c r="Y15" s="129"/>
      <c r="Z15" s="127"/>
      <c r="AA15" s="128">
        <f t="shared" si="0"/>
        <v>2541.4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130.1</v>
      </c>
      <c r="J16" s="131">
        <f t="shared" si="1"/>
        <v>63.2</v>
      </c>
      <c r="K16" s="131">
        <f t="shared" si="1"/>
        <v>298.3</v>
      </c>
      <c r="L16" s="131">
        <f t="shared" si="1"/>
        <v>87.6</v>
      </c>
      <c r="M16" s="131">
        <f t="shared" si="1"/>
        <v>61.5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215.8</v>
      </c>
      <c r="T16" s="131">
        <f t="shared" si="1"/>
        <v>0</v>
      </c>
      <c r="U16" s="131">
        <f t="shared" si="1"/>
        <v>356.1</v>
      </c>
      <c r="V16" s="131">
        <f t="shared" si="1"/>
        <v>666.2</v>
      </c>
      <c r="W16" s="131">
        <f t="shared" si="1"/>
        <v>308.3</v>
      </c>
      <c r="X16" s="131">
        <f t="shared" si="1"/>
        <v>354.3</v>
      </c>
      <c r="Y16" s="131">
        <f t="shared" si="1"/>
        <v>0</v>
      </c>
      <c r="Z16" s="132" t="str">
        <f t="shared" si="1"/>
        <v/>
      </c>
      <c r="AA16" s="85">
        <f t="shared" si="0"/>
        <v>2541.4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>
        <v>6.9</v>
      </c>
      <c r="P23" s="129">
        <v>6.5</v>
      </c>
      <c r="Q23" s="129">
        <v>4.4000000000000004</v>
      </c>
      <c r="R23" s="129"/>
      <c r="S23" s="129"/>
      <c r="T23" s="129"/>
      <c r="U23" s="129"/>
      <c r="V23" s="125"/>
      <c r="W23" s="129"/>
      <c r="X23" s="129"/>
      <c r="Y23" s="129">
        <v>10.8</v>
      </c>
      <c r="Z23" s="127"/>
      <c r="AA23" s="128">
        <f t="shared" si="2"/>
        <v>28.6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6.9</v>
      </c>
      <c r="P24" s="131">
        <f t="shared" si="3"/>
        <v>6.5</v>
      </c>
      <c r="Q24" s="131">
        <f t="shared" si="3"/>
        <v>4.4000000000000004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10.8</v>
      </c>
      <c r="Z24" s="132" t="str">
        <f t="shared" si="3"/>
        <v/>
      </c>
      <c r="AA24" s="85">
        <f t="shared" si="2"/>
        <v>28.6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2021-10-15T13:30:47Z</dcterms:created>
  <dcterms:modified xsi:type="dcterms:W3CDTF">2021-10-15T13:30:48Z</dcterms:modified>
</cp:coreProperties>
</file>