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[1]SPOT_Orders_OverView_01!$A$20:$A$39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<sst xmlns="http://schemas.openxmlformats.org/spreadsheetml/2006/main" count="109" uniqueCount="48">
  <si>
    <t>Publication on: 14/10/2021 16:17:03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</si>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</sst>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38.686999999999998</c:v>
                </c:pt>
                <c:pt idx="1">
                  <c:v>38.012</c:v>
                </c:pt>
                <c:pt idx="2">
                  <c:v>2.1150000000000002</c:v>
                </c:pt>
                <c:pt idx="3">
                  <c:v>32.119</c:v>
                </c:pt>
                <c:pt idx="4">
                  <c:v>31.48</c:v>
                </c:pt>
                <c:pt idx="5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34.6</c:v>
                </c:pt>
                <c:pt idx="3">
                  <c:v>0</c:v>
                </c:pt>
                <c:pt idx="4">
                  <c:v>0</c:v>
                </c:pt>
                <c:pt idx="5">
                  <c:v>25.9</c:v>
                </c:pt>
                <c:pt idx="6">
                  <c:v>36.299999999999997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161.19999999999999</c:v>
                </c:pt>
                <c:pt idx="20">
                  <c:v>21.4</c:v>
                </c:pt>
                <c:pt idx="21">
                  <c:v>38.9</c:v>
                </c:pt>
                <c:pt idx="22">
                  <c:v>39.9</c:v>
                </c:pt>
                <c:pt idx="23">
                  <c:v>50.1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0.82699999999999996</c:v>
                </c:pt>
                <c:pt idx="1">
                  <c:v>0.84099999999999997</c:v>
                </c:pt>
                <c:pt idx="2">
                  <c:v>3.4219999999999997</c:v>
                </c:pt>
                <c:pt idx="3">
                  <c:v>3.9820000000000002</c:v>
                </c:pt>
                <c:pt idx="4">
                  <c:v>2.9090000000000003</c:v>
                </c:pt>
                <c:pt idx="5">
                  <c:v>2.3010000000000002</c:v>
                </c:pt>
                <c:pt idx="6">
                  <c:v>4.5129999999999999</c:v>
                </c:pt>
                <c:pt idx="7">
                  <c:v>34.583000000000006</c:v>
                </c:pt>
                <c:pt idx="8">
                  <c:v>35.809999999999995</c:v>
                </c:pt>
                <c:pt idx="9">
                  <c:v>36.305</c:v>
                </c:pt>
                <c:pt idx="10">
                  <c:v>36.302999999999997</c:v>
                </c:pt>
                <c:pt idx="11">
                  <c:v>38.064</c:v>
                </c:pt>
                <c:pt idx="12">
                  <c:v>35.957999999999998</c:v>
                </c:pt>
                <c:pt idx="13">
                  <c:v>36.557000000000002</c:v>
                </c:pt>
                <c:pt idx="14">
                  <c:v>36.856000000000002</c:v>
                </c:pt>
                <c:pt idx="15">
                  <c:v>40.139000000000003</c:v>
                </c:pt>
                <c:pt idx="16">
                  <c:v>36.249000000000002</c:v>
                </c:pt>
                <c:pt idx="17">
                  <c:v>39.696000000000005</c:v>
                </c:pt>
                <c:pt idx="18">
                  <c:v>33.414000000000001</c:v>
                </c:pt>
                <c:pt idx="19">
                  <c:v>1.7610000000000001</c:v>
                </c:pt>
                <c:pt idx="20">
                  <c:v>5.476</c:v>
                </c:pt>
                <c:pt idx="21">
                  <c:v>0.88400000000000001</c:v>
                </c:pt>
                <c:pt idx="22">
                  <c:v>4.9649999999999999</c:v>
                </c:pt>
                <c:pt idx="23">
                  <c:v>1.413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3428712"/>
        <c:axId val="1834291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39.513999999999996</c:v>
                </c:pt>
                <c:pt idx="1">
                  <c:v>38.853000000000002</c:v>
                </c:pt>
                <c:pt idx="2">
                  <c:v>40.164999999999999</c:v>
                </c:pt>
                <c:pt idx="3">
                  <c:v>36.100999999999999</c:v>
                </c:pt>
                <c:pt idx="4">
                  <c:v>34.389000000000003</c:v>
                </c:pt>
                <c:pt idx="5">
                  <c:v>33.173999999999999</c:v>
                </c:pt>
                <c:pt idx="6">
                  <c:v>40.850999999999999</c:v>
                </c:pt>
                <c:pt idx="7">
                  <c:v>34.753999999999998</c:v>
                </c:pt>
                <c:pt idx="8">
                  <c:v>36.158999999999999</c:v>
                </c:pt>
                <c:pt idx="9">
                  <c:v>36.773000000000003</c:v>
                </c:pt>
                <c:pt idx="10">
                  <c:v>36.753</c:v>
                </c:pt>
                <c:pt idx="11">
                  <c:v>38.716000000000001</c:v>
                </c:pt>
                <c:pt idx="12">
                  <c:v>36.400999999999996</c:v>
                </c:pt>
                <c:pt idx="13">
                  <c:v>36.946000000000005</c:v>
                </c:pt>
                <c:pt idx="14">
                  <c:v>37.266999999999996</c:v>
                </c:pt>
                <c:pt idx="15">
                  <c:v>40.361999999999995</c:v>
                </c:pt>
                <c:pt idx="16">
                  <c:v>36.315000000000005</c:v>
                </c:pt>
                <c:pt idx="17">
                  <c:v>39.695999999999998</c:v>
                </c:pt>
                <c:pt idx="18">
                  <c:v>33.414000000000001</c:v>
                </c:pt>
                <c:pt idx="19">
                  <c:v>163.03500000000003</c:v>
                </c:pt>
                <c:pt idx="20">
                  <c:v>26.834</c:v>
                </c:pt>
                <c:pt idx="21">
                  <c:v>39.734999999999992</c:v>
                </c:pt>
                <c:pt idx="22">
                  <c:v>44.837000000000003</c:v>
                </c:pt>
                <c:pt idx="23">
                  <c:v>51.513999999999996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428712"/>
        <c:axId val="1834291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152</c:v>
                </c:pt>
                <c:pt idx="1">
                  <c:v>154.02000000000001</c:v>
                </c:pt>
                <c:pt idx="2">
                  <c:v>150</c:v>
                </c:pt>
                <c:pt idx="3">
                  <c:v>148.55000000000001</c:v>
                </c:pt>
                <c:pt idx="4">
                  <c:v>148</c:v>
                </c:pt>
                <c:pt idx="5">
                  <c:v>175</c:v>
                </c:pt>
                <c:pt idx="6">
                  <c:v>218.98</c:v>
                </c:pt>
                <c:pt idx="7">
                  <c:v>281.23</c:v>
                </c:pt>
                <c:pt idx="8">
                  <c:v>299.5</c:v>
                </c:pt>
                <c:pt idx="9">
                  <c:v>282.10000000000002</c:v>
                </c:pt>
                <c:pt idx="10">
                  <c:v>266.55</c:v>
                </c:pt>
                <c:pt idx="11">
                  <c:v>261.89999999999998</c:v>
                </c:pt>
                <c:pt idx="12">
                  <c:v>256.73</c:v>
                </c:pt>
                <c:pt idx="13">
                  <c:v>250.73</c:v>
                </c:pt>
                <c:pt idx="14">
                  <c:v>248.73</c:v>
                </c:pt>
                <c:pt idx="15">
                  <c:v>248.72</c:v>
                </c:pt>
                <c:pt idx="16">
                  <c:v>239.71</c:v>
                </c:pt>
                <c:pt idx="17">
                  <c:v>252.57</c:v>
                </c:pt>
                <c:pt idx="18">
                  <c:v>281.23</c:v>
                </c:pt>
                <c:pt idx="19">
                  <c:v>286.62</c:v>
                </c:pt>
                <c:pt idx="20">
                  <c:v>250</c:v>
                </c:pt>
                <c:pt idx="21">
                  <c:v>225</c:v>
                </c:pt>
                <c:pt idx="22">
                  <c:v>230</c:v>
                </c:pt>
                <c:pt idx="23">
                  <c:v>210.27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843712"/>
        <c:axId val="183429496"/>
      </c:lineChart>
      <c:catAx>
        <c:axId val="183428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429104"/>
        <c:crosses val="autoZero"/>
        <c:auto val="1"/>
        <c:lblAlgn val="ctr"/>
        <c:lblOffset val="100"/>
        <c:noMultiLvlLbl val="0"/>
      </c:catAx>
      <c:valAx>
        <c:axId val="183429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428712"/>
        <c:crosses val="autoZero"/>
        <c:crossBetween val="between"/>
      </c:valAx>
      <c:valAx>
        <c:axId val="1834294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843712"/>
        <c:crosses val="max"/>
        <c:crossBetween val="between"/>
      </c:valAx>
      <c:catAx>
        <c:axId val="284843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3429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44484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147.41299999999998</v>
          </cell>
        </row>
        <row r="28">
          <cell r="C28">
            <v>0</v>
          </cell>
        </row>
        <row r="29">
          <cell r="C29">
            <v>408.29999999999995</v>
          </cell>
        </row>
        <row r="30">
          <cell r="C30">
            <v>473.22800000000007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3.6279999999999997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13.367000000000001</v>
          </cell>
        </row>
        <row r="40">
          <cell r="C40">
            <v>862.08499999999992</v>
          </cell>
        </row>
        <row r="41">
          <cell r="C41">
            <v>0</v>
          </cell>
        </row>
        <row r="42">
          <cell r="C42">
            <v>12.4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84</v>
          </cell>
        </row>
        <row r="46">
          <cell r="C46">
            <v>0</v>
          </cell>
        </row>
        <row r="47">
          <cell r="C47">
            <v>60.705999999999989</v>
          </cell>
        </row>
      </sheetData>
      <sheetData sheetId="4"/>
      <sheetData sheetId="5"/>
      <sheetData sheetId="6"/>
      <sheetData sheetId="7">
        <row r="7">
          <cell r="B7">
            <v>152</v>
          </cell>
          <cell r="C7">
            <v>154.02000000000001</v>
          </cell>
          <cell r="D7">
            <v>150</v>
          </cell>
          <cell r="E7">
            <v>148.55000000000001</v>
          </cell>
          <cell r="F7">
            <v>148</v>
          </cell>
          <cell r="G7">
            <v>175</v>
          </cell>
          <cell r="H7">
            <v>218.98</v>
          </cell>
          <cell r="I7">
            <v>281.23</v>
          </cell>
          <cell r="J7">
            <v>299.5</v>
          </cell>
          <cell r="K7">
            <v>282.10000000000002</v>
          </cell>
          <cell r="L7">
            <v>266.55</v>
          </cell>
          <cell r="M7">
            <v>261.89999999999998</v>
          </cell>
          <cell r="N7">
            <v>256.73</v>
          </cell>
          <cell r="O7">
            <v>250.73</v>
          </cell>
          <cell r="P7">
            <v>248.73</v>
          </cell>
          <cell r="Q7">
            <v>248.72</v>
          </cell>
          <cell r="R7">
            <v>239.71</v>
          </cell>
          <cell r="S7">
            <v>252.57</v>
          </cell>
          <cell r="T7">
            <v>281.23</v>
          </cell>
          <cell r="U7">
            <v>286.62</v>
          </cell>
          <cell r="V7">
            <v>250</v>
          </cell>
          <cell r="W7">
            <v>225</v>
          </cell>
          <cell r="X7">
            <v>230</v>
          </cell>
          <cell r="Y7">
            <v>210.27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152</v>
          </cell>
          <cell r="C7">
            <v>154.02000000000001</v>
          </cell>
          <cell r="D7">
            <v>150</v>
          </cell>
          <cell r="E7">
            <v>148.55000000000001</v>
          </cell>
          <cell r="F7">
            <v>148</v>
          </cell>
          <cell r="G7">
            <v>175</v>
          </cell>
          <cell r="H7">
            <v>218.98</v>
          </cell>
          <cell r="I7">
            <v>281.23</v>
          </cell>
          <cell r="J7">
            <v>299.5</v>
          </cell>
          <cell r="K7">
            <v>282.10000000000002</v>
          </cell>
          <cell r="L7">
            <v>266.55</v>
          </cell>
          <cell r="M7">
            <v>261.89999999999998</v>
          </cell>
          <cell r="N7">
            <v>256.73</v>
          </cell>
          <cell r="O7">
            <v>250.73</v>
          </cell>
          <cell r="P7">
            <v>248.73</v>
          </cell>
          <cell r="Q7">
            <v>248.72</v>
          </cell>
          <cell r="R7">
            <v>239.71</v>
          </cell>
          <cell r="S7">
            <v>252.57</v>
          </cell>
          <cell r="T7">
            <v>281.23</v>
          </cell>
          <cell r="U7">
            <v>286.62</v>
          </cell>
          <cell r="V7">
            <v>250</v>
          </cell>
          <cell r="W7">
            <v>225</v>
          </cell>
          <cell r="X7">
            <v>230</v>
          </cell>
          <cell r="Y7">
            <v>210.27</v>
          </cell>
        </row>
        <row r="31">
          <cell r="B31">
            <v>38.686999999999998</v>
          </cell>
          <cell r="C31">
            <v>38.012</v>
          </cell>
          <cell r="D31">
            <v>2.1150000000000002</v>
          </cell>
          <cell r="E31">
            <v>32.119</v>
          </cell>
          <cell r="F31">
            <v>31.48</v>
          </cell>
          <cell r="G31">
            <v>5</v>
          </cell>
        </row>
        <row r="57">
          <cell r="B57">
            <v>0.82699999999999996</v>
          </cell>
          <cell r="C57">
            <v>0.84099999999999997</v>
          </cell>
          <cell r="D57">
            <v>3.4219999999999997</v>
          </cell>
          <cell r="E57">
            <v>3.9820000000000002</v>
          </cell>
          <cell r="F57">
            <v>2.9090000000000003</v>
          </cell>
          <cell r="G57">
            <v>2.3010000000000002</v>
          </cell>
          <cell r="H57">
            <v>4.5129999999999999</v>
          </cell>
          <cell r="I57">
            <v>34.583000000000006</v>
          </cell>
          <cell r="J57">
            <v>35.809999999999995</v>
          </cell>
          <cell r="K57">
            <v>36.305</v>
          </cell>
          <cell r="L57">
            <v>36.302999999999997</v>
          </cell>
          <cell r="M57">
            <v>38.064</v>
          </cell>
          <cell r="N57">
            <v>35.957999999999998</v>
          </cell>
          <cell r="O57">
            <v>36.557000000000002</v>
          </cell>
          <cell r="P57">
            <v>36.856000000000002</v>
          </cell>
          <cell r="Q57">
            <v>40.139000000000003</v>
          </cell>
          <cell r="R57">
            <v>36.249000000000002</v>
          </cell>
          <cell r="S57">
            <v>39.696000000000005</v>
          </cell>
          <cell r="T57">
            <v>33.414000000000001</v>
          </cell>
          <cell r="U57">
            <v>1.7610000000000001</v>
          </cell>
          <cell r="V57">
            <v>5.476</v>
          </cell>
          <cell r="W57">
            <v>0.88400000000000001</v>
          </cell>
          <cell r="X57">
            <v>4.9649999999999999</v>
          </cell>
          <cell r="Y57">
            <v>1.413</v>
          </cell>
        </row>
        <row r="64">
          <cell r="I64">
            <v>0.14199999999999999</v>
          </cell>
          <cell r="J64">
            <v>0.34899999999999998</v>
          </cell>
          <cell r="K64">
            <v>0.46800000000000003</v>
          </cell>
          <cell r="L64">
            <v>0.45</v>
          </cell>
          <cell r="M64">
            <v>0.65200000000000002</v>
          </cell>
          <cell r="N64">
            <v>0.443</v>
          </cell>
          <cell r="O64">
            <v>0.38900000000000001</v>
          </cell>
          <cell r="P64">
            <v>0.41099999999999998</v>
          </cell>
          <cell r="Q64">
            <v>0.223</v>
          </cell>
          <cell r="R64">
            <v>6.6000000000000003E-2</v>
          </cell>
          <cell r="U64">
            <v>3.5000000000000003E-2</v>
          </cell>
        </row>
        <row r="74">
          <cell r="D74">
            <v>34.6</v>
          </cell>
          <cell r="G74">
            <v>25.9</v>
          </cell>
          <cell r="H74">
            <v>36.299999999999997</v>
          </cell>
          <cell r="U74">
            <v>161.19999999999999</v>
          </cell>
          <cell r="V74">
            <v>21.4</v>
          </cell>
          <cell r="W74">
            <v>38.9</v>
          </cell>
          <cell r="X74">
            <v>39.9</v>
          </cell>
          <cell r="Y74">
            <v>50.1</v>
          </cell>
        </row>
      </sheetData>
      <sheetData sheetId="17">
        <row r="35">
          <cell r="U35">
            <v>48</v>
          </cell>
        </row>
        <row r="36">
          <cell r="U36">
            <v>36</v>
          </cell>
        </row>
        <row r="57">
          <cell r="B57">
            <v>0.19900000000000001</v>
          </cell>
          <cell r="C57">
            <v>2.3899999999999997</v>
          </cell>
          <cell r="D57">
            <v>3.0529999999999999</v>
          </cell>
          <cell r="E57">
            <v>2.444</v>
          </cell>
          <cell r="F57">
            <v>1.1340000000000001</v>
          </cell>
          <cell r="G57">
            <v>0.87000000000000011</v>
          </cell>
          <cell r="H57">
            <v>0.25600000000000001</v>
          </cell>
          <cell r="R57">
            <v>1.667</v>
          </cell>
          <cell r="S57">
            <v>1.82</v>
          </cell>
          <cell r="T57">
            <v>0.308</v>
          </cell>
          <cell r="U57">
            <v>18.128999999999998</v>
          </cell>
          <cell r="W57">
            <v>13.513999999999999</v>
          </cell>
          <cell r="X57">
            <v>1.585</v>
          </cell>
          <cell r="Y57">
            <v>13.337</v>
          </cell>
        </row>
        <row r="63">
          <cell r="U63">
            <v>6.8879999999999999</v>
          </cell>
          <cell r="X63">
            <v>6.4790000000000001</v>
          </cell>
        </row>
        <row r="64">
          <cell r="B64">
            <v>39.314999999999998</v>
          </cell>
          <cell r="C64">
            <v>36.463000000000001</v>
          </cell>
          <cell r="D64">
            <v>37.112000000000002</v>
          </cell>
          <cell r="E64">
            <v>33.656999999999996</v>
          </cell>
          <cell r="F64">
            <v>33.255000000000003</v>
          </cell>
          <cell r="G64">
            <v>32.304000000000002</v>
          </cell>
          <cell r="H64">
            <v>40.594999999999999</v>
          </cell>
          <cell r="I64">
            <v>22.353999999999999</v>
          </cell>
          <cell r="J64">
            <v>36.158999999999999</v>
          </cell>
          <cell r="K64">
            <v>36.773000000000003</v>
          </cell>
          <cell r="L64">
            <v>36.753</v>
          </cell>
          <cell r="M64">
            <v>38.716000000000001</v>
          </cell>
          <cell r="N64">
            <v>36.400999999999996</v>
          </cell>
          <cell r="O64">
            <v>36.946000000000005</v>
          </cell>
          <cell r="P64">
            <v>37.266999999999996</v>
          </cell>
          <cell r="Q64">
            <v>40.361999999999995</v>
          </cell>
          <cell r="R64">
            <v>34.648000000000003</v>
          </cell>
          <cell r="S64">
            <v>37.875999999999998</v>
          </cell>
          <cell r="T64">
            <v>33.106000000000002</v>
          </cell>
          <cell r="U64">
            <v>54.018000000000001</v>
          </cell>
          <cell r="V64">
            <v>26.834</v>
          </cell>
          <cell r="W64">
            <v>26.221000000000004</v>
          </cell>
          <cell r="X64">
            <v>36.773000000000003</v>
          </cell>
          <cell r="Y64">
            <v>38.177</v>
          </cell>
        </row>
        <row r="74">
          <cell r="I74">
            <v>12.4</v>
          </cell>
        </row>
      </sheetData>
      <sheetData sheetId="18">
        <row r="7">
          <cell r="B7">
            <v>152</v>
          </cell>
          <cell r="C7">
            <v>154.02000000000001</v>
          </cell>
          <cell r="D7">
            <v>150</v>
          </cell>
          <cell r="E7">
            <v>148.55000000000001</v>
          </cell>
          <cell r="F7">
            <v>148</v>
          </cell>
          <cell r="G7">
            <v>175</v>
          </cell>
          <cell r="H7">
            <v>218.98</v>
          </cell>
          <cell r="I7">
            <v>281.23</v>
          </cell>
          <cell r="J7">
            <v>299.5</v>
          </cell>
          <cell r="K7">
            <v>282.10000000000002</v>
          </cell>
          <cell r="L7">
            <v>266.55</v>
          </cell>
          <cell r="M7">
            <v>261.89999999999998</v>
          </cell>
          <cell r="N7">
            <v>256.73</v>
          </cell>
          <cell r="O7">
            <v>250.73</v>
          </cell>
          <cell r="P7">
            <v>248.73</v>
          </cell>
          <cell r="Q7">
            <v>248.72</v>
          </cell>
          <cell r="R7">
            <v>239.71</v>
          </cell>
          <cell r="S7">
            <v>252.57</v>
          </cell>
          <cell r="T7">
            <v>281.23</v>
          </cell>
          <cell r="U7">
            <v>286.62</v>
          </cell>
          <cell r="V7">
            <v>250</v>
          </cell>
          <cell r="W7">
            <v>225</v>
          </cell>
          <cell r="X7">
            <v>230</v>
          </cell>
          <cell r="Y7">
            <v>210.27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ATTIKI_GSC</v>
          </cell>
        </row>
        <row r="21">
          <cell r="A21" t="str">
            <v>ELINOIL</v>
          </cell>
        </row>
        <row r="22">
          <cell r="A22" t="str">
            <v>ELPEDISON</v>
          </cell>
        </row>
        <row r="23">
          <cell r="A23" t="str">
            <v>ELTA</v>
          </cell>
        </row>
        <row r="24">
          <cell r="A24" t="str">
            <v>EPA_THESS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KORINTHOS_POWER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44484</v>
          </cell>
        </row>
      </sheetData>
      <sheetData sheetId="35">
        <row r="3">
          <cell r="B3">
            <v>44479</v>
          </cell>
        </row>
        <row r="4">
          <cell r="B4">
            <v>44479</v>
          </cell>
        </row>
        <row r="5">
          <cell r="B5">
            <v>44479</v>
          </cell>
        </row>
        <row r="6">
          <cell r="B6">
            <v>44479</v>
          </cell>
        </row>
        <row r="7">
          <cell r="B7">
            <v>44479</v>
          </cell>
        </row>
        <row r="8">
          <cell r="B8">
            <v>44479</v>
          </cell>
        </row>
        <row r="9">
          <cell r="B9">
            <v>44479</v>
          </cell>
        </row>
        <row r="10">
          <cell r="B10">
            <v>44479</v>
          </cell>
        </row>
        <row r="11">
          <cell r="B11">
            <v>44479</v>
          </cell>
        </row>
        <row r="12">
          <cell r="B12">
            <v>44479</v>
          </cell>
        </row>
        <row r="13">
          <cell r="B13">
            <v>44479</v>
          </cell>
        </row>
        <row r="14">
          <cell r="B14">
            <v>44479</v>
          </cell>
        </row>
        <row r="15">
          <cell r="B15">
            <v>44479</v>
          </cell>
        </row>
        <row r="16">
          <cell r="B16">
            <v>44479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44485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993.97360000000003</v>
          </cell>
          <cell r="J13">
            <v>993.97400000000005</v>
          </cell>
          <cell r="K13">
            <v>992.49599999999998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39.513999999999996</v>
      </c>
      <c r="C4" s="18">
        <v>38.853000000000002</v>
      </c>
      <c r="D4" s="18">
        <v>40.137</v>
      </c>
      <c r="E4" s="18">
        <v>36.101000000000006</v>
      </c>
      <c r="F4" s="18">
        <v>34.388999999999996</v>
      </c>
      <c r="G4" s="18">
        <v>33.201000000000001</v>
      </c>
      <c r="H4" s="18">
        <v>40.812999999999995</v>
      </c>
      <c r="I4" s="18">
        <v>34.725000000000001</v>
      </c>
      <c r="J4" s="18">
        <v>36.158999999999999</v>
      </c>
      <c r="K4" s="18">
        <v>36.773000000000003</v>
      </c>
      <c r="L4" s="18">
        <v>36.752999999999993</v>
      </c>
      <c r="M4" s="18">
        <v>38.716000000000001</v>
      </c>
      <c r="N4" s="18">
        <v>36.400999999999996</v>
      </c>
      <c r="O4" s="18">
        <v>36.945999999999998</v>
      </c>
      <c r="P4" s="18">
        <v>37.266999999999996</v>
      </c>
      <c r="Q4" s="18">
        <v>40.362000000000002</v>
      </c>
      <c r="R4" s="18">
        <v>36.314999999999998</v>
      </c>
      <c r="S4" s="18">
        <v>39.696000000000005</v>
      </c>
      <c r="T4" s="18">
        <v>33.414000000000001</v>
      </c>
      <c r="U4" s="18">
        <v>162.99599999999998</v>
      </c>
      <c r="V4" s="18">
        <v>26.875999999999998</v>
      </c>
      <c r="W4" s="18">
        <v>39.783999999999999</v>
      </c>
      <c r="X4" s="18">
        <v>44.864999999999995</v>
      </c>
      <c r="Y4" s="18">
        <v>51.512999999999998</v>
      </c>
      <c r="Z4" s="19"/>
      <c r="AA4" s="20">
        <f>SUM(B4:Z4)</f>
        <v>1032.569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</v>
      </c>
      <c r="C7" s="28">
        <v>154.02000000000001</v>
      </c>
      <c r="D7" s="28">
        <v>150</v>
      </c>
      <c r="E7" s="28">
        <v>148.55000000000001</v>
      </c>
      <c r="F7" s="28">
        <v>148</v>
      </c>
      <c r="G7" s="28">
        <v>175</v>
      </c>
      <c r="H7" s="28">
        <v>218.98</v>
      </c>
      <c r="I7" s="28">
        <v>281.23</v>
      </c>
      <c r="J7" s="28">
        <v>299.5</v>
      </c>
      <c r="K7" s="28">
        <v>282.10000000000002</v>
      </c>
      <c r="L7" s="28">
        <v>266.55</v>
      </c>
      <c r="M7" s="28">
        <v>261.89999999999998</v>
      </c>
      <c r="N7" s="28">
        <v>256.73</v>
      </c>
      <c r="O7" s="28">
        <v>250.73</v>
      </c>
      <c r="P7" s="28">
        <v>248.73</v>
      </c>
      <c r="Q7" s="28">
        <v>248.72</v>
      </c>
      <c r="R7" s="28">
        <v>239.71</v>
      </c>
      <c r="S7" s="28">
        <v>252.57</v>
      </c>
      <c r="T7" s="28">
        <v>281.23</v>
      </c>
      <c r="U7" s="28">
        <v>286.62</v>
      </c>
      <c r="V7" s="28">
        <v>250</v>
      </c>
      <c r="W7" s="28">
        <v>225</v>
      </c>
      <c r="X7" s="28">
        <v>230</v>
      </c>
      <c r="Y7" s="28">
        <v>210.27</v>
      </c>
      <c r="Z7" s="29"/>
      <c r="AA7" s="30">
        <f>IF(SUM(GR_MAINLAND_MCP_SUM_SELL)&lt;&gt;0,AVERAGEIF(GR_MAINLAND_MCP_SUM_SELL,"&lt;&gt;"""),"")</f>
        <v>229.92250000000001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38.686999999999998</v>
      </c>
      <c r="C11" s="47">
        <v>38.012</v>
      </c>
      <c r="D11" s="47">
        <v>2.1150000000000002</v>
      </c>
      <c r="E11" s="47">
        <v>32.119</v>
      </c>
      <c r="F11" s="47">
        <v>31.48</v>
      </c>
      <c r="G11" s="47">
        <v>5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147.41299999999998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0.82699999999999996</v>
      </c>
      <c r="C13" s="52">
        <v>0.84099999999999997</v>
      </c>
      <c r="D13" s="52">
        <v>3.4219999999999997</v>
      </c>
      <c r="E13" s="52">
        <v>3.9820000000000002</v>
      </c>
      <c r="F13" s="52">
        <v>2.9090000000000003</v>
      </c>
      <c r="G13" s="52">
        <v>2.3010000000000002</v>
      </c>
      <c r="H13" s="52">
        <v>4.5129999999999999</v>
      </c>
      <c r="I13" s="52">
        <v>34.583000000000006</v>
      </c>
      <c r="J13" s="52">
        <v>35.809999999999995</v>
      </c>
      <c r="K13" s="52">
        <v>36.305</v>
      </c>
      <c r="L13" s="52">
        <v>36.302999999999997</v>
      </c>
      <c r="M13" s="52">
        <v>38.064</v>
      </c>
      <c r="N13" s="52">
        <v>35.957999999999998</v>
      </c>
      <c r="O13" s="52">
        <v>36.557000000000002</v>
      </c>
      <c r="P13" s="52">
        <v>36.856000000000002</v>
      </c>
      <c r="Q13" s="52">
        <v>40.139000000000003</v>
      </c>
      <c r="R13" s="52">
        <v>36.249000000000002</v>
      </c>
      <c r="S13" s="52">
        <v>39.696000000000005</v>
      </c>
      <c r="T13" s="52">
        <v>33.414000000000001</v>
      </c>
      <c r="U13" s="52">
        <v>1.7610000000000001</v>
      </c>
      <c r="V13" s="52">
        <v>5.476</v>
      </c>
      <c r="W13" s="52">
        <v>0.88400000000000001</v>
      </c>
      <c r="X13" s="52">
        <v>4.9649999999999999</v>
      </c>
      <c r="Y13" s="52">
        <v>1.413</v>
      </c>
      <c r="Z13" s="53"/>
      <c r="AA13" s="54">
        <f>SUM(B13:Z13)</f>
        <v>473.22800000000007</v>
      </c>
    </row>
    <row r="14" spans="1:27" ht="30" customHeight="1" thickBot="1" x14ac:dyDescent="0.25">
      <c r="A14" s="55" t="s">
        <v>10</v>
      </c>
      <c r="B14" s="56">
        <f>IF(LEN(B$2)&gt;0,SUM(B10:B13),"")</f>
        <v>39.513999999999996</v>
      </c>
      <c r="C14" s="57">
        <f t="shared" ref="C14:Z14" si="0">IF(LEN(C$2)&gt;0,SUM(C10:C13),"")</f>
        <v>38.853000000000002</v>
      </c>
      <c r="D14" s="57">
        <f t="shared" si="0"/>
        <v>5.5369999999999999</v>
      </c>
      <c r="E14" s="57">
        <f t="shared" si="0"/>
        <v>36.100999999999999</v>
      </c>
      <c r="F14" s="57">
        <f t="shared" si="0"/>
        <v>34.389000000000003</v>
      </c>
      <c r="G14" s="57">
        <f t="shared" si="0"/>
        <v>7.3010000000000002</v>
      </c>
      <c r="H14" s="57">
        <f t="shared" si="0"/>
        <v>4.5129999999999999</v>
      </c>
      <c r="I14" s="57">
        <f t="shared" si="0"/>
        <v>34.583000000000006</v>
      </c>
      <c r="J14" s="57">
        <f t="shared" si="0"/>
        <v>35.809999999999995</v>
      </c>
      <c r="K14" s="57">
        <f t="shared" si="0"/>
        <v>36.305</v>
      </c>
      <c r="L14" s="57">
        <f t="shared" si="0"/>
        <v>36.302999999999997</v>
      </c>
      <c r="M14" s="57">
        <f t="shared" si="0"/>
        <v>38.064</v>
      </c>
      <c r="N14" s="57">
        <f t="shared" si="0"/>
        <v>35.957999999999998</v>
      </c>
      <c r="O14" s="57">
        <f t="shared" si="0"/>
        <v>36.557000000000002</v>
      </c>
      <c r="P14" s="57">
        <f t="shared" si="0"/>
        <v>36.856000000000002</v>
      </c>
      <c r="Q14" s="57">
        <f t="shared" si="0"/>
        <v>40.139000000000003</v>
      </c>
      <c r="R14" s="57">
        <f t="shared" si="0"/>
        <v>36.249000000000002</v>
      </c>
      <c r="S14" s="57">
        <f t="shared" si="0"/>
        <v>39.696000000000005</v>
      </c>
      <c r="T14" s="57">
        <f t="shared" si="0"/>
        <v>33.414000000000001</v>
      </c>
      <c r="U14" s="57">
        <f t="shared" si="0"/>
        <v>1.7610000000000001</v>
      </c>
      <c r="V14" s="57">
        <f t="shared" si="0"/>
        <v>5.476</v>
      </c>
      <c r="W14" s="57">
        <f t="shared" si="0"/>
        <v>0.88400000000000001</v>
      </c>
      <c r="X14" s="57">
        <f t="shared" si="0"/>
        <v>4.9649999999999999</v>
      </c>
      <c r="Y14" s="57">
        <f t="shared" si="0"/>
        <v>1.413</v>
      </c>
      <c r="Z14" s="58" t="str">
        <f t="shared" si="0"/>
        <v/>
      </c>
      <c r="AA14" s="59">
        <f>SUM(AA9:AA13)</f>
        <v>620.64100000000008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0.14199999999999999</v>
      </c>
      <c r="J19" s="76">
        <v>0.34899999999999998</v>
      </c>
      <c r="K19" s="76">
        <v>0.46800000000000003</v>
      </c>
      <c r="L19" s="76">
        <v>0.45</v>
      </c>
      <c r="M19" s="76">
        <v>0.65200000000000002</v>
      </c>
      <c r="N19" s="76">
        <v>0.443</v>
      </c>
      <c r="O19" s="76">
        <v>0.38900000000000001</v>
      </c>
      <c r="P19" s="76">
        <v>0.41099999999999998</v>
      </c>
      <c r="Q19" s="76">
        <v>0.223</v>
      </c>
      <c r="R19" s="76">
        <v>6.6000000000000003E-2</v>
      </c>
      <c r="S19" s="76"/>
      <c r="T19" s="76"/>
      <c r="U19" s="76">
        <v>3.5000000000000003E-2</v>
      </c>
      <c r="V19" s="76"/>
      <c r="W19" s="76"/>
      <c r="X19" s="76"/>
      <c r="Y19" s="76"/>
      <c r="Z19" s="73"/>
      <c r="AA19" s="74">
        <f>SUM(B19:Z19)</f>
        <v>3.6279999999999997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0.14199999999999999</v>
      </c>
      <c r="J22" s="83">
        <f t="shared" si="1"/>
        <v>0.34899999999999998</v>
      </c>
      <c r="K22" s="83">
        <f t="shared" si="1"/>
        <v>0.46800000000000003</v>
      </c>
      <c r="L22" s="83">
        <f t="shared" si="1"/>
        <v>0.45</v>
      </c>
      <c r="M22" s="83">
        <f t="shared" si="1"/>
        <v>0.65200000000000002</v>
      </c>
      <c r="N22" s="83">
        <f t="shared" si="1"/>
        <v>0.443</v>
      </c>
      <c r="O22" s="83">
        <f t="shared" si="1"/>
        <v>0.38900000000000001</v>
      </c>
      <c r="P22" s="83">
        <f t="shared" si="1"/>
        <v>0.41099999999999998</v>
      </c>
      <c r="Q22" s="83">
        <f t="shared" si="1"/>
        <v>0.223</v>
      </c>
      <c r="R22" s="83">
        <f t="shared" si="1"/>
        <v>6.6000000000000003E-2</v>
      </c>
      <c r="S22" s="83">
        <f t="shared" si="1"/>
        <v>0</v>
      </c>
      <c r="T22" s="83">
        <f t="shared" si="1"/>
        <v>0</v>
      </c>
      <c r="U22" s="83">
        <f t="shared" si="1"/>
        <v>3.5000000000000003E-2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3.6279999999999997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39.514000000000003</v>
      </c>
      <c r="C26" s="72">
        <v>38.853000000000002</v>
      </c>
      <c r="D26" s="72">
        <v>5.5369999999999999</v>
      </c>
      <c r="E26" s="72">
        <v>36.100999999999999</v>
      </c>
      <c r="F26" s="72">
        <v>34.389000000000003</v>
      </c>
      <c r="G26" s="72">
        <v>7.3010000000000002</v>
      </c>
      <c r="H26" s="72">
        <v>4.5129999999999999</v>
      </c>
      <c r="I26" s="72">
        <v>34.725000000000001</v>
      </c>
      <c r="J26" s="72">
        <v>36.158999999999999</v>
      </c>
      <c r="K26" s="72">
        <v>36.773000000000003</v>
      </c>
      <c r="L26" s="72">
        <v>36.753</v>
      </c>
      <c r="M26" s="72">
        <v>38.716000000000001</v>
      </c>
      <c r="N26" s="72">
        <v>36.401000000000003</v>
      </c>
      <c r="O26" s="72">
        <v>36.945999999999998</v>
      </c>
      <c r="P26" s="72">
        <v>37.267000000000003</v>
      </c>
      <c r="Q26" s="72">
        <v>40.362000000000002</v>
      </c>
      <c r="R26" s="72">
        <v>36.314999999999998</v>
      </c>
      <c r="S26" s="72">
        <v>39.695999999999998</v>
      </c>
      <c r="T26" s="72">
        <v>33.414000000000001</v>
      </c>
      <c r="U26" s="72">
        <v>1.796</v>
      </c>
      <c r="V26" s="72">
        <v>5.476</v>
      </c>
      <c r="W26" s="72">
        <v>0.88400000000000001</v>
      </c>
      <c r="X26" s="72">
        <v>4.9649999999999999</v>
      </c>
      <c r="Y26" s="72">
        <v>1.413</v>
      </c>
      <c r="Z26" s="73"/>
      <c r="AA26" s="74">
        <f>SUM(B26:Z26)</f>
        <v>624.26900000000012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39.514000000000003</v>
      </c>
      <c r="C28" s="57">
        <f t="shared" ref="C28:Z28" si="2">IF(LEN(C$2)&gt;0,SUM(C25:C27),"")</f>
        <v>38.853000000000002</v>
      </c>
      <c r="D28" s="57">
        <f t="shared" si="2"/>
        <v>5.5369999999999999</v>
      </c>
      <c r="E28" s="57">
        <f t="shared" si="2"/>
        <v>36.100999999999999</v>
      </c>
      <c r="F28" s="57">
        <f t="shared" si="2"/>
        <v>34.389000000000003</v>
      </c>
      <c r="G28" s="57">
        <f t="shared" si="2"/>
        <v>7.3010000000000002</v>
      </c>
      <c r="H28" s="57">
        <f t="shared" si="2"/>
        <v>4.5129999999999999</v>
      </c>
      <c r="I28" s="57">
        <f t="shared" si="2"/>
        <v>34.725000000000001</v>
      </c>
      <c r="J28" s="57">
        <f t="shared" si="2"/>
        <v>36.158999999999999</v>
      </c>
      <c r="K28" s="57">
        <f t="shared" si="2"/>
        <v>36.773000000000003</v>
      </c>
      <c r="L28" s="57">
        <f t="shared" si="2"/>
        <v>36.753</v>
      </c>
      <c r="M28" s="57">
        <f t="shared" si="2"/>
        <v>38.716000000000001</v>
      </c>
      <c r="N28" s="57">
        <f t="shared" si="2"/>
        <v>36.401000000000003</v>
      </c>
      <c r="O28" s="57">
        <f t="shared" si="2"/>
        <v>36.945999999999998</v>
      </c>
      <c r="P28" s="57">
        <f t="shared" si="2"/>
        <v>37.267000000000003</v>
      </c>
      <c r="Q28" s="57">
        <f t="shared" si="2"/>
        <v>40.362000000000002</v>
      </c>
      <c r="R28" s="57">
        <f t="shared" si="2"/>
        <v>36.314999999999998</v>
      </c>
      <c r="S28" s="57">
        <f t="shared" si="2"/>
        <v>39.695999999999998</v>
      </c>
      <c r="T28" s="57">
        <f t="shared" si="2"/>
        <v>33.414000000000001</v>
      </c>
      <c r="U28" s="57">
        <f t="shared" si="2"/>
        <v>1.796</v>
      </c>
      <c r="V28" s="57">
        <f t="shared" si="2"/>
        <v>5.476</v>
      </c>
      <c r="W28" s="57">
        <f t="shared" si="2"/>
        <v>0.88400000000000001</v>
      </c>
      <c r="X28" s="57">
        <f t="shared" si="2"/>
        <v>4.9649999999999999</v>
      </c>
      <c r="Y28" s="57">
        <f t="shared" si="2"/>
        <v>1.413</v>
      </c>
      <c r="Z28" s="58" t="str">
        <f t="shared" si="2"/>
        <v/>
      </c>
      <c r="AA28" s="59">
        <f>SUM(AA25:AA27)</f>
        <v>624.26900000000012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>
        <v>34.6</v>
      </c>
      <c r="E35" s="94"/>
      <c r="F35" s="94"/>
      <c r="G35" s="94">
        <v>25.9</v>
      </c>
      <c r="H35" s="94">
        <v>36.299999999999997</v>
      </c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161.19999999999999</v>
      </c>
      <c r="V35" s="94">
        <v>21.4</v>
      </c>
      <c r="W35" s="94">
        <v>38.9</v>
      </c>
      <c r="X35" s="94">
        <v>39.9</v>
      </c>
      <c r="Y35" s="94">
        <v>50.1</v>
      </c>
      <c r="Z35" s="95"/>
      <c r="AA35" s="74">
        <f t="shared" si="3"/>
        <v>408.29999999999995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34.6</v>
      </c>
      <c r="E36" s="83">
        <f t="shared" si="4"/>
        <v>0</v>
      </c>
      <c r="F36" s="83">
        <f t="shared" si="4"/>
        <v>0</v>
      </c>
      <c r="G36" s="83">
        <f t="shared" si="4"/>
        <v>25.9</v>
      </c>
      <c r="H36" s="83">
        <f t="shared" si="4"/>
        <v>36.299999999999997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161.19999999999999</v>
      </c>
      <c r="V36" s="83">
        <f t="shared" si="4"/>
        <v>21.4</v>
      </c>
      <c r="W36" s="83">
        <f t="shared" si="4"/>
        <v>38.9</v>
      </c>
      <c r="X36" s="83">
        <f t="shared" si="4"/>
        <v>39.9</v>
      </c>
      <c r="Y36" s="83">
        <f t="shared" si="4"/>
        <v>50.1</v>
      </c>
      <c r="Z36" s="84" t="str">
        <f t="shared" si="4"/>
        <v/>
      </c>
      <c r="AA36" s="85">
        <f t="shared" si="3"/>
        <v>408.29999999999995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>
        <v>34.6</v>
      </c>
      <c r="E43" s="94"/>
      <c r="F43" s="94"/>
      <c r="G43" s="94">
        <v>25.9</v>
      </c>
      <c r="H43" s="94">
        <v>36.299999999999997</v>
      </c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161.19999999999999</v>
      </c>
      <c r="V43" s="94">
        <v>21.4</v>
      </c>
      <c r="W43" s="94">
        <v>38.9</v>
      </c>
      <c r="X43" s="94">
        <v>39.9</v>
      </c>
      <c r="Y43" s="94">
        <v>50.1</v>
      </c>
      <c r="Z43" s="95"/>
      <c r="AA43" s="74">
        <f t="shared" si="5"/>
        <v>408.29999999999995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34.6</v>
      </c>
      <c r="E44" s="83">
        <f t="shared" si="6"/>
        <v>0</v>
      </c>
      <c r="F44" s="83">
        <f t="shared" si="6"/>
        <v>0</v>
      </c>
      <c r="G44" s="83">
        <f t="shared" si="6"/>
        <v>25.9</v>
      </c>
      <c r="H44" s="83">
        <f t="shared" si="6"/>
        <v>36.299999999999997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161.19999999999999</v>
      </c>
      <c r="V44" s="83">
        <f t="shared" si="6"/>
        <v>21.4</v>
      </c>
      <c r="W44" s="83">
        <f t="shared" si="6"/>
        <v>38.9</v>
      </c>
      <c r="X44" s="83">
        <f t="shared" si="6"/>
        <v>39.9</v>
      </c>
      <c r="Y44" s="83">
        <f t="shared" si="6"/>
        <v>50.1</v>
      </c>
      <c r="Z44" s="84" t="str">
        <f t="shared" si="6"/>
        <v/>
      </c>
      <c r="AA44" s="85">
        <f t="shared" si="5"/>
        <v>408.29999999999995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39.513999999999996</v>
      </c>
      <c r="C47" s="83">
        <f t="shared" ref="C47:Z47" si="8">IF(LEN(C$2)&gt;0,C14+C22+C36,"")</f>
        <v>38.853000000000002</v>
      </c>
      <c r="D47" s="83">
        <f t="shared" si="8"/>
        <v>40.137</v>
      </c>
      <c r="E47" s="83">
        <f t="shared" si="8"/>
        <v>36.100999999999999</v>
      </c>
      <c r="F47" s="83">
        <f t="shared" si="8"/>
        <v>34.389000000000003</v>
      </c>
      <c r="G47" s="83">
        <f t="shared" si="8"/>
        <v>33.201000000000001</v>
      </c>
      <c r="H47" s="83">
        <f t="shared" si="8"/>
        <v>40.812999999999995</v>
      </c>
      <c r="I47" s="83">
        <f t="shared" si="8"/>
        <v>34.725000000000009</v>
      </c>
      <c r="J47" s="83">
        <f t="shared" si="8"/>
        <v>36.158999999999992</v>
      </c>
      <c r="K47" s="83">
        <f t="shared" si="8"/>
        <v>36.773000000000003</v>
      </c>
      <c r="L47" s="83">
        <f t="shared" si="8"/>
        <v>36.753</v>
      </c>
      <c r="M47" s="83">
        <f t="shared" si="8"/>
        <v>38.716000000000001</v>
      </c>
      <c r="N47" s="83">
        <f t="shared" si="8"/>
        <v>36.400999999999996</v>
      </c>
      <c r="O47" s="83">
        <f t="shared" si="8"/>
        <v>36.946000000000005</v>
      </c>
      <c r="P47" s="83">
        <f t="shared" si="8"/>
        <v>37.267000000000003</v>
      </c>
      <c r="Q47" s="83">
        <f t="shared" si="8"/>
        <v>40.362000000000002</v>
      </c>
      <c r="R47" s="83">
        <f t="shared" si="8"/>
        <v>36.315000000000005</v>
      </c>
      <c r="S47" s="83">
        <f t="shared" si="8"/>
        <v>39.696000000000005</v>
      </c>
      <c r="T47" s="83">
        <f t="shared" si="8"/>
        <v>33.414000000000001</v>
      </c>
      <c r="U47" s="83">
        <f t="shared" si="8"/>
        <v>162.99599999999998</v>
      </c>
      <c r="V47" s="83">
        <f t="shared" si="8"/>
        <v>26.875999999999998</v>
      </c>
      <c r="W47" s="83">
        <f t="shared" si="8"/>
        <v>39.783999999999999</v>
      </c>
      <c r="X47" s="83">
        <f t="shared" si="8"/>
        <v>44.864999999999995</v>
      </c>
      <c r="Y47" s="83">
        <f t="shared" si="8"/>
        <v>51.512999999999998</v>
      </c>
      <c r="Z47" s="84" t="str">
        <f t="shared" si="8"/>
        <v/>
      </c>
      <c r="AA47" s="100">
        <f>SUM(B47:Z47)</f>
        <v>1032.569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39.513999999999996</v>
      </c>
      <c r="C4" s="18">
        <v>38.853000000000002</v>
      </c>
      <c r="D4" s="18">
        <v>40.164999999999999</v>
      </c>
      <c r="E4" s="18">
        <v>36.100999999999999</v>
      </c>
      <c r="F4" s="18">
        <v>34.389000000000003</v>
      </c>
      <c r="G4" s="18">
        <v>33.173999999999999</v>
      </c>
      <c r="H4" s="18">
        <v>40.850999999999999</v>
      </c>
      <c r="I4" s="18">
        <v>34.753999999999998</v>
      </c>
      <c r="J4" s="18">
        <v>36.158999999999999</v>
      </c>
      <c r="K4" s="18">
        <v>36.773000000000003</v>
      </c>
      <c r="L4" s="18">
        <v>36.753</v>
      </c>
      <c r="M4" s="18">
        <v>38.716000000000001</v>
      </c>
      <c r="N4" s="18">
        <v>36.400999999999996</v>
      </c>
      <c r="O4" s="18">
        <v>36.946000000000005</v>
      </c>
      <c r="P4" s="18">
        <v>37.266999999999996</v>
      </c>
      <c r="Q4" s="18">
        <v>40.361999999999995</v>
      </c>
      <c r="R4" s="18">
        <v>36.315000000000005</v>
      </c>
      <c r="S4" s="18">
        <v>39.695999999999998</v>
      </c>
      <c r="T4" s="18">
        <v>33.414000000000001</v>
      </c>
      <c r="U4" s="18">
        <v>163.03500000000003</v>
      </c>
      <c r="V4" s="18">
        <v>26.834</v>
      </c>
      <c r="W4" s="18">
        <v>39.734999999999992</v>
      </c>
      <c r="X4" s="18">
        <v>44.837000000000003</v>
      </c>
      <c r="Y4" s="18">
        <v>51.513999999999996</v>
      </c>
      <c r="Z4" s="19"/>
      <c r="AA4" s="20">
        <f>SUM(B4:Z4)</f>
        <v>1032.558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</v>
      </c>
      <c r="C7" s="28">
        <v>154.02000000000001</v>
      </c>
      <c r="D7" s="28">
        <v>150</v>
      </c>
      <c r="E7" s="28">
        <v>148.55000000000001</v>
      </c>
      <c r="F7" s="28">
        <v>148</v>
      </c>
      <c r="G7" s="28">
        <v>175</v>
      </c>
      <c r="H7" s="28">
        <v>218.98</v>
      </c>
      <c r="I7" s="28">
        <v>281.23</v>
      </c>
      <c r="J7" s="28">
        <v>299.5</v>
      </c>
      <c r="K7" s="28">
        <v>282.10000000000002</v>
      </c>
      <c r="L7" s="28">
        <v>266.55</v>
      </c>
      <c r="M7" s="28">
        <v>261.89999999999998</v>
      </c>
      <c r="N7" s="28">
        <v>256.73</v>
      </c>
      <c r="O7" s="28">
        <v>250.73</v>
      </c>
      <c r="P7" s="28">
        <v>248.73</v>
      </c>
      <c r="Q7" s="28">
        <v>248.72</v>
      </c>
      <c r="R7" s="28">
        <v>239.71</v>
      </c>
      <c r="S7" s="28">
        <v>252.57</v>
      </c>
      <c r="T7" s="28">
        <v>281.23</v>
      </c>
      <c r="U7" s="28">
        <v>286.62</v>
      </c>
      <c r="V7" s="28">
        <v>250</v>
      </c>
      <c r="W7" s="28">
        <v>225</v>
      </c>
      <c r="X7" s="28">
        <v>230</v>
      </c>
      <c r="Y7" s="28">
        <v>210.27</v>
      </c>
      <c r="Z7" s="29"/>
      <c r="AA7" s="30">
        <v>229.92250000000001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84</v>
      </c>
      <c r="V11" s="47"/>
      <c r="W11" s="47"/>
      <c r="X11" s="47"/>
      <c r="Y11" s="47"/>
      <c r="Z11" s="48"/>
      <c r="AA11" s="49">
        <f>SUM(B11:Z11)</f>
        <v>84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0.19900000000000001</v>
      </c>
      <c r="C13" s="52">
        <v>2.3899999999999997</v>
      </c>
      <c r="D13" s="52">
        <v>3.0529999999999999</v>
      </c>
      <c r="E13" s="52">
        <v>2.444</v>
      </c>
      <c r="F13" s="52">
        <v>1.1340000000000001</v>
      </c>
      <c r="G13" s="52">
        <v>0.87000000000000011</v>
      </c>
      <c r="H13" s="52">
        <v>0.25600000000000001</v>
      </c>
      <c r="I13" s="52"/>
      <c r="J13" s="52"/>
      <c r="K13" s="52"/>
      <c r="L13" s="52"/>
      <c r="M13" s="52"/>
      <c r="N13" s="52"/>
      <c r="O13" s="52"/>
      <c r="P13" s="52"/>
      <c r="Q13" s="52"/>
      <c r="R13" s="52">
        <v>1.667</v>
      </c>
      <c r="S13" s="52">
        <v>1.82</v>
      </c>
      <c r="T13" s="52">
        <v>0.308</v>
      </c>
      <c r="U13" s="52">
        <v>18.128999999999998</v>
      </c>
      <c r="V13" s="52"/>
      <c r="W13" s="52">
        <v>13.513999999999999</v>
      </c>
      <c r="X13" s="52">
        <v>1.585</v>
      </c>
      <c r="Y13" s="52">
        <v>13.337</v>
      </c>
      <c r="Z13" s="53"/>
      <c r="AA13" s="54">
        <f>SUM(B13:Z13)</f>
        <v>60.705999999999989</v>
      </c>
    </row>
    <row r="14" spans="1:27" ht="30" customHeight="1" thickBot="1" x14ac:dyDescent="0.25">
      <c r="A14" s="55" t="s">
        <v>10</v>
      </c>
      <c r="B14" s="56">
        <f>IF(LEN(B$2)&gt;0,SUM(B10:B13),"")</f>
        <v>0.19900000000000001</v>
      </c>
      <c r="C14" s="57">
        <f t="shared" ref="C14:Z14" si="0">IF(LEN(C$2)&gt;0,SUM(C10:C13),"")</f>
        <v>2.3899999999999997</v>
      </c>
      <c r="D14" s="57">
        <f t="shared" si="0"/>
        <v>3.0529999999999999</v>
      </c>
      <c r="E14" s="57">
        <f t="shared" si="0"/>
        <v>2.444</v>
      </c>
      <c r="F14" s="57">
        <f t="shared" si="0"/>
        <v>1.1340000000000001</v>
      </c>
      <c r="G14" s="57">
        <f t="shared" si="0"/>
        <v>0.87000000000000011</v>
      </c>
      <c r="H14" s="57">
        <f t="shared" si="0"/>
        <v>0.25600000000000001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1.667</v>
      </c>
      <c r="S14" s="57">
        <f t="shared" si="0"/>
        <v>1.82</v>
      </c>
      <c r="T14" s="57">
        <f t="shared" si="0"/>
        <v>0.308</v>
      </c>
      <c r="U14" s="57">
        <f t="shared" si="0"/>
        <v>102.12899999999999</v>
      </c>
      <c r="V14" s="57">
        <f t="shared" si="0"/>
        <v>0</v>
      </c>
      <c r="W14" s="57">
        <f t="shared" si="0"/>
        <v>13.513999999999999</v>
      </c>
      <c r="X14" s="57">
        <f t="shared" si="0"/>
        <v>1.585</v>
      </c>
      <c r="Y14" s="57">
        <f t="shared" si="0"/>
        <v>13.337</v>
      </c>
      <c r="Z14" s="58" t="str">
        <f t="shared" si="0"/>
        <v/>
      </c>
      <c r="AA14" s="59">
        <f>SUM(AA9:AA13)</f>
        <v>144.70599999999999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6.8879999999999999</v>
      </c>
      <c r="V18" s="72"/>
      <c r="W18" s="72"/>
      <c r="X18" s="72">
        <v>6.4790000000000001</v>
      </c>
      <c r="Y18" s="72"/>
      <c r="Z18" s="73"/>
      <c r="AA18" s="74">
        <f>SUM(B18:Z18)</f>
        <v>13.367000000000001</v>
      </c>
    </row>
    <row r="19" spans="1:27" ht="24.95" customHeight="1" x14ac:dyDescent="0.2">
      <c r="A19" s="70" t="s">
        <v>14</v>
      </c>
      <c r="B19" s="75">
        <v>39.314999999999998</v>
      </c>
      <c r="C19" s="76">
        <v>36.463000000000001</v>
      </c>
      <c r="D19" s="76">
        <v>37.112000000000002</v>
      </c>
      <c r="E19" s="76">
        <v>33.656999999999996</v>
      </c>
      <c r="F19" s="76">
        <v>33.255000000000003</v>
      </c>
      <c r="G19" s="76">
        <v>32.304000000000002</v>
      </c>
      <c r="H19" s="76">
        <v>40.594999999999999</v>
      </c>
      <c r="I19" s="76">
        <v>22.353999999999999</v>
      </c>
      <c r="J19" s="76">
        <v>36.158999999999999</v>
      </c>
      <c r="K19" s="76">
        <v>36.773000000000003</v>
      </c>
      <c r="L19" s="76">
        <v>36.753</v>
      </c>
      <c r="M19" s="76">
        <v>38.716000000000001</v>
      </c>
      <c r="N19" s="76">
        <v>36.400999999999996</v>
      </c>
      <c r="O19" s="76">
        <v>36.946000000000005</v>
      </c>
      <c r="P19" s="76">
        <v>37.266999999999996</v>
      </c>
      <c r="Q19" s="76">
        <v>40.361999999999995</v>
      </c>
      <c r="R19" s="76">
        <v>34.648000000000003</v>
      </c>
      <c r="S19" s="76">
        <v>37.875999999999998</v>
      </c>
      <c r="T19" s="76">
        <v>33.106000000000002</v>
      </c>
      <c r="U19" s="76">
        <v>54.018000000000001</v>
      </c>
      <c r="V19" s="76">
        <v>26.834</v>
      </c>
      <c r="W19" s="76">
        <v>26.221000000000004</v>
      </c>
      <c r="X19" s="76">
        <v>36.773000000000003</v>
      </c>
      <c r="Y19" s="76">
        <v>38.177</v>
      </c>
      <c r="Z19" s="73"/>
      <c r="AA19" s="74">
        <f>SUM(B19:Z19)</f>
        <v>862.08499999999992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39.314999999999998</v>
      </c>
      <c r="C22" s="83">
        <f t="shared" si="1"/>
        <v>36.463000000000001</v>
      </c>
      <c r="D22" s="83">
        <f t="shared" si="1"/>
        <v>37.112000000000002</v>
      </c>
      <c r="E22" s="83">
        <f t="shared" si="1"/>
        <v>33.656999999999996</v>
      </c>
      <c r="F22" s="83">
        <f t="shared" si="1"/>
        <v>33.255000000000003</v>
      </c>
      <c r="G22" s="83">
        <f t="shared" si="1"/>
        <v>32.304000000000002</v>
      </c>
      <c r="H22" s="83">
        <f t="shared" si="1"/>
        <v>40.594999999999999</v>
      </c>
      <c r="I22" s="83">
        <f t="shared" si="1"/>
        <v>22.353999999999999</v>
      </c>
      <c r="J22" s="83">
        <f t="shared" si="1"/>
        <v>36.158999999999999</v>
      </c>
      <c r="K22" s="83">
        <f t="shared" si="1"/>
        <v>36.773000000000003</v>
      </c>
      <c r="L22" s="83">
        <f t="shared" si="1"/>
        <v>36.753</v>
      </c>
      <c r="M22" s="83">
        <f t="shared" si="1"/>
        <v>38.716000000000001</v>
      </c>
      <c r="N22" s="83">
        <f t="shared" si="1"/>
        <v>36.400999999999996</v>
      </c>
      <c r="O22" s="83">
        <f t="shared" si="1"/>
        <v>36.946000000000005</v>
      </c>
      <c r="P22" s="83">
        <f t="shared" si="1"/>
        <v>37.266999999999996</v>
      </c>
      <c r="Q22" s="83">
        <f t="shared" si="1"/>
        <v>40.361999999999995</v>
      </c>
      <c r="R22" s="83">
        <f t="shared" si="1"/>
        <v>34.648000000000003</v>
      </c>
      <c r="S22" s="83">
        <f t="shared" si="1"/>
        <v>37.875999999999998</v>
      </c>
      <c r="T22" s="83">
        <f t="shared" si="1"/>
        <v>33.106000000000002</v>
      </c>
      <c r="U22" s="83">
        <f t="shared" si="1"/>
        <v>60.905999999999999</v>
      </c>
      <c r="V22" s="83">
        <f t="shared" si="1"/>
        <v>26.834</v>
      </c>
      <c r="W22" s="83">
        <f t="shared" si="1"/>
        <v>26.221000000000004</v>
      </c>
      <c r="X22" s="83">
        <f t="shared" si="1"/>
        <v>43.252000000000002</v>
      </c>
      <c r="Y22" s="83">
        <f t="shared" si="1"/>
        <v>38.177</v>
      </c>
      <c r="Z22" s="84">
        <f t="shared" si="1"/>
        <v>0</v>
      </c>
      <c r="AA22" s="85">
        <f t="shared" si="1"/>
        <v>875.45199999999988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39.514000000000003</v>
      </c>
      <c r="C26" s="72">
        <v>38.853000000000002</v>
      </c>
      <c r="D26" s="72">
        <v>40.164999999999999</v>
      </c>
      <c r="E26" s="72">
        <v>36.100999999999999</v>
      </c>
      <c r="F26" s="72">
        <v>34.389000000000003</v>
      </c>
      <c r="G26" s="72">
        <v>33.173999999999999</v>
      </c>
      <c r="H26" s="72">
        <v>40.850999999999999</v>
      </c>
      <c r="I26" s="72">
        <v>22.353999999999999</v>
      </c>
      <c r="J26" s="72">
        <v>36.158999999999999</v>
      </c>
      <c r="K26" s="72">
        <v>36.773000000000003</v>
      </c>
      <c r="L26" s="72">
        <v>36.753</v>
      </c>
      <c r="M26" s="72">
        <v>38.716000000000001</v>
      </c>
      <c r="N26" s="72">
        <v>36.401000000000003</v>
      </c>
      <c r="O26" s="72">
        <v>36.945999999999998</v>
      </c>
      <c r="P26" s="72">
        <v>37.267000000000003</v>
      </c>
      <c r="Q26" s="72">
        <v>40.362000000000002</v>
      </c>
      <c r="R26" s="72">
        <v>36.314999999999998</v>
      </c>
      <c r="S26" s="72">
        <v>39.695999999999998</v>
      </c>
      <c r="T26" s="72">
        <v>33.414000000000001</v>
      </c>
      <c r="U26" s="72">
        <v>163.035</v>
      </c>
      <c r="V26" s="72">
        <v>26.834</v>
      </c>
      <c r="W26" s="72">
        <v>39.734999999999999</v>
      </c>
      <c r="X26" s="72">
        <v>44.837000000000003</v>
      </c>
      <c r="Y26" s="72">
        <v>51.514000000000003</v>
      </c>
      <c r="Z26" s="73"/>
      <c r="AA26" s="74">
        <f>SUM(B26:Z26)</f>
        <v>1020.158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39.514000000000003</v>
      </c>
      <c r="C28" s="57">
        <f t="shared" si="2"/>
        <v>38.853000000000002</v>
      </c>
      <c r="D28" s="57">
        <f t="shared" si="2"/>
        <v>40.164999999999999</v>
      </c>
      <c r="E28" s="57">
        <f t="shared" si="2"/>
        <v>36.100999999999999</v>
      </c>
      <c r="F28" s="57">
        <f t="shared" si="2"/>
        <v>34.389000000000003</v>
      </c>
      <c r="G28" s="57">
        <f t="shared" si="2"/>
        <v>33.173999999999999</v>
      </c>
      <c r="H28" s="57">
        <f t="shared" si="2"/>
        <v>40.850999999999999</v>
      </c>
      <c r="I28" s="57">
        <f t="shared" si="2"/>
        <v>22.353999999999999</v>
      </c>
      <c r="J28" s="57">
        <f t="shared" si="2"/>
        <v>36.158999999999999</v>
      </c>
      <c r="K28" s="57">
        <f t="shared" si="2"/>
        <v>36.773000000000003</v>
      </c>
      <c r="L28" s="57">
        <f t="shared" si="2"/>
        <v>36.753</v>
      </c>
      <c r="M28" s="57">
        <f t="shared" si="2"/>
        <v>38.716000000000001</v>
      </c>
      <c r="N28" s="57">
        <f t="shared" si="2"/>
        <v>36.401000000000003</v>
      </c>
      <c r="O28" s="57">
        <f t="shared" si="2"/>
        <v>36.945999999999998</v>
      </c>
      <c r="P28" s="57">
        <f t="shared" si="2"/>
        <v>37.267000000000003</v>
      </c>
      <c r="Q28" s="57">
        <f t="shared" si="2"/>
        <v>40.362000000000002</v>
      </c>
      <c r="R28" s="57">
        <f t="shared" si="2"/>
        <v>36.314999999999998</v>
      </c>
      <c r="S28" s="57">
        <f t="shared" si="2"/>
        <v>39.695999999999998</v>
      </c>
      <c r="T28" s="57">
        <f t="shared" si="2"/>
        <v>33.414000000000001</v>
      </c>
      <c r="U28" s="57">
        <f t="shared" si="2"/>
        <v>163.035</v>
      </c>
      <c r="V28" s="57">
        <f t="shared" si="2"/>
        <v>26.834</v>
      </c>
      <c r="W28" s="57">
        <f t="shared" si="2"/>
        <v>39.734999999999999</v>
      </c>
      <c r="X28" s="57">
        <f t="shared" si="2"/>
        <v>44.837000000000003</v>
      </c>
      <c r="Y28" s="57">
        <f t="shared" si="2"/>
        <v>51.514000000000003</v>
      </c>
      <c r="Z28" s="58">
        <f t="shared" si="2"/>
        <v>0</v>
      </c>
      <c r="AA28" s="59">
        <f t="shared" si="2"/>
        <v>1020.158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>
        <v>12.4</v>
      </c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12.4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12.4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12.4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>
        <v>12.4</v>
      </c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12.4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12.4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12.4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39.513999999999996</v>
      </c>
      <c r="C47" s="83">
        <f t="shared" ref="C47:Z47" si="8">SUM(C10:C13)+C22+C36</f>
        <v>38.853000000000002</v>
      </c>
      <c r="D47" s="83">
        <f t="shared" si="8"/>
        <v>40.164999999999999</v>
      </c>
      <c r="E47" s="83">
        <f t="shared" si="8"/>
        <v>36.100999999999999</v>
      </c>
      <c r="F47" s="83">
        <f t="shared" si="8"/>
        <v>34.389000000000003</v>
      </c>
      <c r="G47" s="83">
        <f t="shared" si="8"/>
        <v>33.173999999999999</v>
      </c>
      <c r="H47" s="83">
        <f t="shared" si="8"/>
        <v>40.850999999999999</v>
      </c>
      <c r="I47" s="83">
        <f t="shared" si="8"/>
        <v>34.753999999999998</v>
      </c>
      <c r="J47" s="83">
        <f t="shared" si="8"/>
        <v>36.158999999999999</v>
      </c>
      <c r="K47" s="83">
        <f t="shared" si="8"/>
        <v>36.773000000000003</v>
      </c>
      <c r="L47" s="83">
        <f t="shared" si="8"/>
        <v>36.753</v>
      </c>
      <c r="M47" s="83">
        <f t="shared" si="8"/>
        <v>38.716000000000001</v>
      </c>
      <c r="N47" s="83">
        <f t="shared" si="8"/>
        <v>36.400999999999996</v>
      </c>
      <c r="O47" s="83">
        <f t="shared" si="8"/>
        <v>36.946000000000005</v>
      </c>
      <c r="P47" s="83">
        <f t="shared" si="8"/>
        <v>37.266999999999996</v>
      </c>
      <c r="Q47" s="83">
        <f t="shared" si="8"/>
        <v>40.361999999999995</v>
      </c>
      <c r="R47" s="83">
        <f t="shared" si="8"/>
        <v>36.315000000000005</v>
      </c>
      <c r="S47" s="83">
        <f t="shared" si="8"/>
        <v>39.695999999999998</v>
      </c>
      <c r="T47" s="83">
        <f t="shared" si="8"/>
        <v>33.414000000000001</v>
      </c>
      <c r="U47" s="83">
        <f t="shared" si="8"/>
        <v>163.035</v>
      </c>
      <c r="V47" s="83">
        <f t="shared" si="8"/>
        <v>26.834</v>
      </c>
      <c r="W47" s="83">
        <f t="shared" si="8"/>
        <v>39.734999999999999</v>
      </c>
      <c r="X47" s="83">
        <f t="shared" si="8"/>
        <v>44.837000000000003</v>
      </c>
      <c r="Y47" s="83">
        <f t="shared" si="8"/>
        <v>51.513999999999996</v>
      </c>
      <c r="Z47" s="84">
        <f t="shared" si="8"/>
        <v>0</v>
      </c>
      <c r="AA47" s="100">
        <f>SUM(B47:Z47)</f>
        <v>1032.558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-34.6</v>
      </c>
      <c r="E4" s="18"/>
      <c r="F4" s="18"/>
      <c r="G4" s="18">
        <v>-25.9</v>
      </c>
      <c r="H4" s="18">
        <v>-36.299999999999997</v>
      </c>
      <c r="I4" s="18">
        <v>12.4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-161.19999999999999</v>
      </c>
      <c r="V4" s="18">
        <v>-21.4</v>
      </c>
      <c r="W4" s="18">
        <v>-38.9</v>
      </c>
      <c r="X4" s="18">
        <v>-39.9</v>
      </c>
      <c r="Y4" s="18">
        <v>-50.1</v>
      </c>
      <c r="Z4" s="19"/>
      <c r="AA4" s="107">
        <f>SUM(B4:Z4)</f>
        <v>-395.89999999999992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152</v>
      </c>
      <c r="C7" s="113">
        <v>154.02000000000001</v>
      </c>
      <c r="D7" s="113">
        <v>150</v>
      </c>
      <c r="E7" s="113">
        <v>148.55000000000001</v>
      </c>
      <c r="F7" s="113">
        <v>148</v>
      </c>
      <c r="G7" s="113">
        <v>175</v>
      </c>
      <c r="H7" s="113">
        <v>218.98</v>
      </c>
      <c r="I7" s="113">
        <v>281.23</v>
      </c>
      <c r="J7" s="113">
        <v>299.5</v>
      </c>
      <c r="K7" s="113">
        <v>282.10000000000002</v>
      </c>
      <c r="L7" s="113">
        <v>266.55</v>
      </c>
      <c r="M7" s="113">
        <v>261.89999999999998</v>
      </c>
      <c r="N7" s="113">
        <v>256.73</v>
      </c>
      <c r="O7" s="113">
        <v>250.73</v>
      </c>
      <c r="P7" s="113">
        <v>248.73</v>
      </c>
      <c r="Q7" s="113">
        <v>248.72</v>
      </c>
      <c r="R7" s="113">
        <v>239.71</v>
      </c>
      <c r="S7" s="113">
        <v>252.57</v>
      </c>
      <c r="T7" s="113">
        <v>281.23</v>
      </c>
      <c r="U7" s="113">
        <v>286.62</v>
      </c>
      <c r="V7" s="113">
        <v>250</v>
      </c>
      <c r="W7" s="113">
        <v>225</v>
      </c>
      <c r="X7" s="113">
        <v>230</v>
      </c>
      <c r="Y7" s="113">
        <v>210.27</v>
      </c>
      <c r="Z7" s="114"/>
      <c r="AA7" s="115">
        <v>229.92250000000001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>
        <v>34.6</v>
      </c>
      <c r="E15" s="129"/>
      <c r="F15" s="129"/>
      <c r="G15" s="129">
        <v>25.9</v>
      </c>
      <c r="H15" s="129">
        <v>36.299999999999997</v>
      </c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>
        <v>161.19999999999999</v>
      </c>
      <c r="V15" s="125">
        <v>21.4</v>
      </c>
      <c r="W15" s="129">
        <v>38.9</v>
      </c>
      <c r="X15" s="129">
        <v>39.9</v>
      </c>
      <c r="Y15" s="129">
        <v>50.1</v>
      </c>
      <c r="Z15" s="127"/>
      <c r="AA15" s="128">
        <f t="shared" si="0"/>
        <v>408.29999999999995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34.6</v>
      </c>
      <c r="E16" s="131">
        <f t="shared" si="1"/>
        <v>0</v>
      </c>
      <c r="F16" s="131">
        <f t="shared" si="1"/>
        <v>0</v>
      </c>
      <c r="G16" s="131">
        <f t="shared" si="1"/>
        <v>25.9</v>
      </c>
      <c r="H16" s="131">
        <f t="shared" si="1"/>
        <v>36.299999999999997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161.19999999999999</v>
      </c>
      <c r="V16" s="131">
        <f t="shared" si="1"/>
        <v>21.4</v>
      </c>
      <c r="W16" s="131">
        <f t="shared" si="1"/>
        <v>38.9</v>
      </c>
      <c r="X16" s="131">
        <f t="shared" si="1"/>
        <v>39.9</v>
      </c>
      <c r="Y16" s="131">
        <f t="shared" si="1"/>
        <v>50.1</v>
      </c>
      <c r="Z16" s="132" t="str">
        <f t="shared" si="1"/>
        <v/>
      </c>
      <c r="AA16" s="85">
        <f t="shared" si="0"/>
        <v>408.29999999999995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>
        <v>12.4</v>
      </c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12.4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12.4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12.4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2021-10-14T13:17:03Z</dcterms:created>
  <dcterms:modified xsi:type="dcterms:W3CDTF">2021-10-14T13:17:03Z</dcterms:modified>
</cp:coreProperties>
</file>