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[1]SPOT_Orders_OverView_01!$A$26:$A$42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<sst xmlns="http://schemas.openxmlformats.org/spreadsheetml/2006/main" count="109" uniqueCount="48">
  <si>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13/10/2021 16:21:27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</si>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</sst>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10.5</c:v>
                </c:pt>
                <c:pt idx="1">
                  <c:v>9.3060000000000009</c:v>
                </c:pt>
                <c:pt idx="2">
                  <c:v>3.746</c:v>
                </c:pt>
                <c:pt idx="3">
                  <c:v>1.8959999999999999</c:v>
                </c:pt>
                <c:pt idx="4">
                  <c:v>1.877</c:v>
                </c:pt>
                <c:pt idx="6">
                  <c:v>5.5570000000000004</c:v>
                </c:pt>
                <c:pt idx="7">
                  <c:v>7.2460000000000004</c:v>
                </c:pt>
                <c:pt idx="8">
                  <c:v>15.798999999999999</c:v>
                </c:pt>
                <c:pt idx="10">
                  <c:v>1.248</c:v>
                </c:pt>
                <c:pt idx="11">
                  <c:v>7.4269999999999996</c:v>
                </c:pt>
                <c:pt idx="12">
                  <c:v>10.02</c:v>
                </c:pt>
                <c:pt idx="13">
                  <c:v>13.182</c:v>
                </c:pt>
                <c:pt idx="14">
                  <c:v>10.95</c:v>
                </c:pt>
                <c:pt idx="15">
                  <c:v>9.2970000000000006</c:v>
                </c:pt>
                <c:pt idx="16">
                  <c:v>3.8969999999999998</c:v>
                </c:pt>
                <c:pt idx="20">
                  <c:v>54.47</c:v>
                </c:pt>
                <c:pt idx="22">
                  <c:v>15.929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45.6</c:v>
                </c:pt>
                <c:pt idx="21">
                  <c:v>119.7</c:v>
                </c:pt>
                <c:pt idx="22">
                  <c:v>0</c:v>
                </c:pt>
                <c:pt idx="23">
                  <c:v>46.1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1.518</c:v>
                </c:pt>
                <c:pt idx="2">
                  <c:v>2.3929999999999998</c:v>
                </c:pt>
                <c:pt idx="3">
                  <c:v>2.6419999999999999</c:v>
                </c:pt>
                <c:pt idx="4">
                  <c:v>3.0230000000000001</c:v>
                </c:pt>
                <c:pt idx="5">
                  <c:v>3.0389999999999997</c:v>
                </c:pt>
                <c:pt idx="6">
                  <c:v>2.0649999999999999</c:v>
                </c:pt>
                <c:pt idx="7">
                  <c:v>7.4999999999999997E-2</c:v>
                </c:pt>
                <c:pt idx="9">
                  <c:v>4.9180000000000001</c:v>
                </c:pt>
                <c:pt idx="10">
                  <c:v>7.76</c:v>
                </c:pt>
                <c:pt idx="11">
                  <c:v>1.7989999999999999</c:v>
                </c:pt>
                <c:pt idx="12">
                  <c:v>1.0720000000000001</c:v>
                </c:pt>
                <c:pt idx="13">
                  <c:v>0.441</c:v>
                </c:pt>
                <c:pt idx="14">
                  <c:v>0.83399999999999996</c:v>
                </c:pt>
                <c:pt idx="15">
                  <c:v>1.6140000000000001</c:v>
                </c:pt>
                <c:pt idx="16">
                  <c:v>3.0619999999999998</c:v>
                </c:pt>
                <c:pt idx="17">
                  <c:v>5.4429999999999996</c:v>
                </c:pt>
                <c:pt idx="18">
                  <c:v>3.7949999999999999</c:v>
                </c:pt>
                <c:pt idx="19">
                  <c:v>11.062999999999999</c:v>
                </c:pt>
                <c:pt idx="20">
                  <c:v>19.940999999999999</c:v>
                </c:pt>
                <c:pt idx="21">
                  <c:v>3.3200000000000003</c:v>
                </c:pt>
                <c:pt idx="22">
                  <c:v>3.4329999999999998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19</c:v>
                </c:pt>
                <c:pt idx="10">
                  <c:v>57</c:v>
                </c:pt>
                <c:pt idx="11">
                  <c:v>73</c:v>
                </c:pt>
                <c:pt idx="12">
                  <c:v>79.033000000000001</c:v>
                </c:pt>
                <c:pt idx="13">
                  <c:v>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7498776"/>
        <c:axId val="317499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11.284000000000001</c:v>
                </c:pt>
                <c:pt idx="1">
                  <c:v>11.57</c:v>
                </c:pt>
                <c:pt idx="2">
                  <c:v>6.8860000000000001</c:v>
                </c:pt>
                <c:pt idx="3">
                  <c:v>4.9180000000000001</c:v>
                </c:pt>
                <c:pt idx="4">
                  <c:v>4.9000000000000004</c:v>
                </c:pt>
                <c:pt idx="5">
                  <c:v>3.7549999999999999</c:v>
                </c:pt>
                <c:pt idx="6">
                  <c:v>8.734</c:v>
                </c:pt>
                <c:pt idx="7">
                  <c:v>13.542999999999999</c:v>
                </c:pt>
                <c:pt idx="8">
                  <c:v>17.194000000000003</c:v>
                </c:pt>
                <c:pt idx="9">
                  <c:v>25.088000000000001</c:v>
                </c:pt>
                <c:pt idx="10">
                  <c:v>66.449000000000012</c:v>
                </c:pt>
                <c:pt idx="11">
                  <c:v>82.929000000000016</c:v>
                </c:pt>
                <c:pt idx="12">
                  <c:v>90.725999999999999</c:v>
                </c:pt>
                <c:pt idx="13">
                  <c:v>68.097999999999999</c:v>
                </c:pt>
                <c:pt idx="14">
                  <c:v>12.174000000000003</c:v>
                </c:pt>
                <c:pt idx="15">
                  <c:v>11.608999999999998</c:v>
                </c:pt>
                <c:pt idx="16">
                  <c:v>7.4179999999999993</c:v>
                </c:pt>
                <c:pt idx="17">
                  <c:v>5.4429999999999996</c:v>
                </c:pt>
                <c:pt idx="18">
                  <c:v>4.1859999999999999</c:v>
                </c:pt>
                <c:pt idx="19">
                  <c:v>11.854999999999999</c:v>
                </c:pt>
                <c:pt idx="20">
                  <c:v>120.011</c:v>
                </c:pt>
                <c:pt idx="21">
                  <c:v>123.04300000000001</c:v>
                </c:pt>
                <c:pt idx="22">
                  <c:v>20.395</c:v>
                </c:pt>
                <c:pt idx="23">
                  <c:v>47.551000000000002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498776"/>
        <c:axId val="317499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180.3</c:v>
                </c:pt>
                <c:pt idx="1">
                  <c:v>170.25</c:v>
                </c:pt>
                <c:pt idx="2">
                  <c:v>158.30000000000001</c:v>
                </c:pt>
                <c:pt idx="3">
                  <c:v>156.94999999999999</c:v>
                </c:pt>
                <c:pt idx="4">
                  <c:v>158.30000000000001</c:v>
                </c:pt>
                <c:pt idx="5">
                  <c:v>178.82</c:v>
                </c:pt>
                <c:pt idx="6">
                  <c:v>207.27</c:v>
                </c:pt>
                <c:pt idx="7">
                  <c:v>250</c:v>
                </c:pt>
                <c:pt idx="8">
                  <c:v>262</c:v>
                </c:pt>
                <c:pt idx="9">
                  <c:v>261.32</c:v>
                </c:pt>
                <c:pt idx="10">
                  <c:v>251</c:v>
                </c:pt>
                <c:pt idx="11">
                  <c:v>236.99</c:v>
                </c:pt>
                <c:pt idx="12">
                  <c:v>224.6</c:v>
                </c:pt>
                <c:pt idx="13">
                  <c:v>221.99</c:v>
                </c:pt>
                <c:pt idx="14">
                  <c:v>219.12</c:v>
                </c:pt>
                <c:pt idx="15">
                  <c:v>220.5</c:v>
                </c:pt>
                <c:pt idx="16">
                  <c:v>225.68</c:v>
                </c:pt>
                <c:pt idx="17">
                  <c:v>237.47</c:v>
                </c:pt>
                <c:pt idx="18">
                  <c:v>263.63</c:v>
                </c:pt>
                <c:pt idx="19">
                  <c:v>290</c:v>
                </c:pt>
                <c:pt idx="20">
                  <c:v>209.33</c:v>
                </c:pt>
                <c:pt idx="21">
                  <c:v>185.55</c:v>
                </c:pt>
                <c:pt idx="22">
                  <c:v>168.38</c:v>
                </c:pt>
                <c:pt idx="23">
                  <c:v>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7499952"/>
        <c:axId val="317499560"/>
      </c:lineChart>
      <c:catAx>
        <c:axId val="317498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499168"/>
        <c:crosses val="autoZero"/>
        <c:auto val="1"/>
        <c:lblAlgn val="ctr"/>
        <c:lblOffset val="100"/>
        <c:noMultiLvlLbl val="0"/>
      </c:catAx>
      <c:valAx>
        <c:axId val="317499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498776"/>
        <c:crosses val="autoZero"/>
        <c:crossBetween val="between"/>
      </c:valAx>
      <c:valAx>
        <c:axId val="317499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7499952"/>
        <c:crosses val="max"/>
        <c:crossBetween val="between"/>
      </c:valAx>
      <c:catAx>
        <c:axId val="317499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7499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44483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182.34699999999998</v>
          </cell>
        </row>
        <row r="28">
          <cell r="C28">
            <v>282.03300000000002</v>
          </cell>
        </row>
        <row r="29">
          <cell r="C29">
            <v>214.1</v>
          </cell>
        </row>
        <row r="30">
          <cell r="C30">
            <v>83.25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17.992000000000001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7.0869999999999997</v>
          </cell>
        </row>
        <row r="40">
          <cell r="C40">
            <v>109.184</v>
          </cell>
        </row>
        <row r="41">
          <cell r="C41">
            <v>0</v>
          </cell>
        </row>
        <row r="42">
          <cell r="C42">
            <v>22.3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526.03300000000002</v>
          </cell>
        </row>
        <row r="47">
          <cell r="C47">
            <v>115.15499999999999</v>
          </cell>
        </row>
      </sheetData>
      <sheetData sheetId="4"/>
      <sheetData sheetId="5"/>
      <sheetData sheetId="6"/>
      <sheetData sheetId="7">
        <row r="7">
          <cell r="B7">
            <v>180.3</v>
          </cell>
          <cell r="C7">
            <v>170.25</v>
          </cell>
          <cell r="D7">
            <v>158.30000000000001</v>
          </cell>
          <cell r="E7">
            <v>156.94999999999999</v>
          </cell>
          <cell r="F7">
            <v>158.30000000000001</v>
          </cell>
          <cell r="G7">
            <v>178.82</v>
          </cell>
          <cell r="H7">
            <v>207.27</v>
          </cell>
          <cell r="I7">
            <v>250</v>
          </cell>
          <cell r="J7">
            <v>262</v>
          </cell>
          <cell r="K7">
            <v>261.32</v>
          </cell>
          <cell r="L7">
            <v>251</v>
          </cell>
          <cell r="M7">
            <v>236.99</v>
          </cell>
          <cell r="N7">
            <v>224.6</v>
          </cell>
          <cell r="O7">
            <v>221.99</v>
          </cell>
          <cell r="P7">
            <v>219.12</v>
          </cell>
          <cell r="Q7">
            <v>220.5</v>
          </cell>
          <cell r="R7">
            <v>225.68</v>
          </cell>
          <cell r="S7">
            <v>237.47</v>
          </cell>
          <cell r="T7">
            <v>263.63</v>
          </cell>
          <cell r="U7">
            <v>290</v>
          </cell>
          <cell r="V7">
            <v>209.33</v>
          </cell>
          <cell r="W7">
            <v>185.55</v>
          </cell>
          <cell r="X7">
            <v>168.38</v>
          </cell>
          <cell r="Y7">
            <v>50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180.3</v>
          </cell>
          <cell r="C7">
            <v>170.25</v>
          </cell>
          <cell r="D7">
            <v>158.30000000000001</v>
          </cell>
          <cell r="E7">
            <v>156.94999999999999</v>
          </cell>
          <cell r="F7">
            <v>158.30000000000001</v>
          </cell>
          <cell r="G7">
            <v>178.82</v>
          </cell>
          <cell r="H7">
            <v>207.27</v>
          </cell>
          <cell r="I7">
            <v>250</v>
          </cell>
          <cell r="J7">
            <v>262</v>
          </cell>
          <cell r="K7">
            <v>261.32</v>
          </cell>
          <cell r="L7">
            <v>251</v>
          </cell>
          <cell r="M7">
            <v>236.99</v>
          </cell>
          <cell r="N7">
            <v>224.6</v>
          </cell>
          <cell r="O7">
            <v>221.99</v>
          </cell>
          <cell r="P7">
            <v>219.12</v>
          </cell>
          <cell r="Q7">
            <v>220.5</v>
          </cell>
          <cell r="R7">
            <v>225.68</v>
          </cell>
          <cell r="S7">
            <v>237.47</v>
          </cell>
          <cell r="T7">
            <v>263.63</v>
          </cell>
          <cell r="U7">
            <v>290</v>
          </cell>
          <cell r="V7">
            <v>209.33</v>
          </cell>
          <cell r="W7">
            <v>185.55</v>
          </cell>
          <cell r="X7">
            <v>168.38</v>
          </cell>
          <cell r="Y7">
            <v>50</v>
          </cell>
        </row>
        <row r="25">
          <cell r="I25">
            <v>2</v>
          </cell>
          <cell r="J25">
            <v>5</v>
          </cell>
        </row>
        <row r="26">
          <cell r="I26">
            <v>3</v>
          </cell>
          <cell r="J26">
            <v>2.9369999999999998</v>
          </cell>
        </row>
        <row r="31">
          <cell r="C31">
            <v>3.6059999999999999</v>
          </cell>
          <cell r="D31">
            <v>3.746</v>
          </cell>
          <cell r="E31">
            <v>1.8959999999999999</v>
          </cell>
          <cell r="F31">
            <v>1.877</v>
          </cell>
          <cell r="V31">
            <v>20</v>
          </cell>
        </row>
        <row r="35">
          <cell r="B35">
            <v>10.5</v>
          </cell>
          <cell r="C35">
            <v>5.7</v>
          </cell>
          <cell r="H35">
            <v>5.5570000000000004</v>
          </cell>
          <cell r="I35">
            <v>2.246</v>
          </cell>
          <cell r="J35">
            <v>7.8620000000000001</v>
          </cell>
          <cell r="L35">
            <v>0.22700000000000001</v>
          </cell>
          <cell r="M35">
            <v>7.4269999999999996</v>
          </cell>
          <cell r="N35">
            <v>10.02</v>
          </cell>
          <cell r="O35">
            <v>13.182</v>
          </cell>
          <cell r="P35">
            <v>10.95</v>
          </cell>
          <cell r="Q35">
            <v>9.2970000000000006</v>
          </cell>
          <cell r="R35">
            <v>3.8969999999999998</v>
          </cell>
          <cell r="V35">
            <v>14.773</v>
          </cell>
          <cell r="X35">
            <v>15.929</v>
          </cell>
        </row>
        <row r="36">
          <cell r="L36">
            <v>1.0209999999999999</v>
          </cell>
          <cell r="V36">
            <v>19.696999999999999</v>
          </cell>
        </row>
        <row r="38">
          <cell r="K38">
            <v>19</v>
          </cell>
        </row>
        <row r="41">
          <cell r="L41">
            <v>57</v>
          </cell>
          <cell r="M41">
            <v>73</v>
          </cell>
          <cell r="N41">
            <v>79.033000000000001</v>
          </cell>
          <cell r="O41">
            <v>54</v>
          </cell>
        </row>
        <row r="57">
          <cell r="C57">
            <v>1.518</v>
          </cell>
          <cell r="D57">
            <v>2.3929999999999998</v>
          </cell>
          <cell r="E57">
            <v>2.6419999999999999</v>
          </cell>
          <cell r="F57">
            <v>3.0230000000000001</v>
          </cell>
          <cell r="G57">
            <v>3.0389999999999997</v>
          </cell>
          <cell r="H57">
            <v>2.0649999999999999</v>
          </cell>
          <cell r="I57">
            <v>7.4999999999999997E-2</v>
          </cell>
          <cell r="K57">
            <v>4.9180000000000001</v>
          </cell>
          <cell r="L57">
            <v>7.76</v>
          </cell>
          <cell r="M57">
            <v>1.7989999999999999</v>
          </cell>
          <cell r="N57">
            <v>1.0720000000000001</v>
          </cell>
          <cell r="O57">
            <v>0.441</v>
          </cell>
          <cell r="P57">
            <v>0.83399999999999996</v>
          </cell>
          <cell r="Q57">
            <v>1.6140000000000001</v>
          </cell>
          <cell r="R57">
            <v>3.0619999999999998</v>
          </cell>
          <cell r="S57">
            <v>5.4429999999999996</v>
          </cell>
          <cell r="T57">
            <v>3.7949999999999999</v>
          </cell>
          <cell r="U57">
            <v>11.062999999999999</v>
          </cell>
          <cell r="V57">
            <v>19.940999999999999</v>
          </cell>
          <cell r="W57">
            <v>3.3200000000000003</v>
          </cell>
          <cell r="X57">
            <v>3.4329999999999998</v>
          </cell>
        </row>
        <row r="64">
          <cell r="B64">
            <v>0.74</v>
          </cell>
          <cell r="C64">
            <v>0.746</v>
          </cell>
          <cell r="D64">
            <v>0.747</v>
          </cell>
          <cell r="E64">
            <v>0.38</v>
          </cell>
          <cell r="G64">
            <v>0.74199999999999999</v>
          </cell>
          <cell r="H64">
            <v>1.1120000000000001</v>
          </cell>
          <cell r="I64">
            <v>3.5350000000000001</v>
          </cell>
          <cell r="J64">
            <v>1.395</v>
          </cell>
          <cell r="K64">
            <v>1.17</v>
          </cell>
          <cell r="L64">
            <v>0.441</v>
          </cell>
          <cell r="M64">
            <v>0.70299999999999996</v>
          </cell>
          <cell r="N64">
            <v>0.60099999999999998</v>
          </cell>
          <cell r="O64">
            <v>0.47499999999999998</v>
          </cell>
          <cell r="P64">
            <v>0.39</v>
          </cell>
          <cell r="Q64">
            <v>0.69800000000000006</v>
          </cell>
          <cell r="R64">
            <v>0.45899999999999996</v>
          </cell>
          <cell r="T64">
            <v>0.39100000000000001</v>
          </cell>
          <cell r="U64">
            <v>0.81499999999999995</v>
          </cell>
          <cell r="X64">
            <v>1.036</v>
          </cell>
          <cell r="Y64">
            <v>1.4159999999999999</v>
          </cell>
        </row>
        <row r="74">
          <cell r="I74">
            <v>2.7</v>
          </cell>
          <cell r="V74">
            <v>45.6</v>
          </cell>
          <cell r="W74">
            <v>119.7</v>
          </cell>
          <cell r="Y74">
            <v>46.1</v>
          </cell>
        </row>
      </sheetData>
      <sheetData sheetId="17">
        <row r="38">
          <cell r="L38">
            <v>57</v>
          </cell>
          <cell r="M38">
            <v>15.943</v>
          </cell>
          <cell r="O38">
            <v>54</v>
          </cell>
        </row>
        <row r="39">
          <cell r="M39">
            <v>57.057000000000002</v>
          </cell>
          <cell r="N39">
            <v>79.033000000000001</v>
          </cell>
        </row>
        <row r="41">
          <cell r="I41">
            <v>5</v>
          </cell>
          <cell r="J41">
            <v>11</v>
          </cell>
          <cell r="K41">
            <v>19</v>
          </cell>
          <cell r="V41">
            <v>114</v>
          </cell>
          <cell r="W41">
            <v>114</v>
          </cell>
        </row>
        <row r="57">
          <cell r="B57">
            <v>2.3980000000000001</v>
          </cell>
          <cell r="C57">
            <v>1.3399999999999999</v>
          </cell>
          <cell r="D57">
            <v>1.6819999999999999</v>
          </cell>
          <cell r="E57">
            <v>1.464</v>
          </cell>
          <cell r="F57">
            <v>0.64500000000000002</v>
          </cell>
          <cell r="G57">
            <v>0.85299999999999998</v>
          </cell>
          <cell r="H57">
            <v>8.734</v>
          </cell>
          <cell r="I57">
            <v>8.5429999999999993</v>
          </cell>
          <cell r="J57">
            <v>4.8010000000000002</v>
          </cell>
          <cell r="K57">
            <v>3.04</v>
          </cell>
          <cell r="L57">
            <v>3.2509999999999999</v>
          </cell>
          <cell r="M57">
            <v>4.6030000000000006</v>
          </cell>
          <cell r="N57">
            <v>3.4459999999999997</v>
          </cell>
          <cell r="O57">
            <v>5.3380000000000001</v>
          </cell>
          <cell r="P57">
            <v>4.9640000000000004</v>
          </cell>
          <cell r="Q57">
            <v>3.7530000000000001</v>
          </cell>
          <cell r="R57">
            <v>2.5730000000000004</v>
          </cell>
          <cell r="T57">
            <v>1.6560000000000001</v>
          </cell>
          <cell r="W57">
            <v>1.694</v>
          </cell>
          <cell r="X57">
            <v>2.8260000000000001</v>
          </cell>
          <cell r="Y57">
            <v>47.551000000000002</v>
          </cell>
        </row>
        <row r="63">
          <cell r="U63">
            <v>7.0869999999999997</v>
          </cell>
        </row>
        <row r="64">
          <cell r="B64">
            <v>2.0860000000000003</v>
          </cell>
          <cell r="C64">
            <v>5.53</v>
          </cell>
          <cell r="D64">
            <v>5.2039999999999997</v>
          </cell>
          <cell r="E64">
            <v>3.4540000000000002</v>
          </cell>
          <cell r="F64">
            <v>4.2549999999999999</v>
          </cell>
          <cell r="G64">
            <v>2.6019999999999999</v>
          </cell>
          <cell r="J64">
            <v>1.393</v>
          </cell>
          <cell r="K64">
            <v>3.048</v>
          </cell>
          <cell r="L64">
            <v>6.1980000000000004</v>
          </cell>
          <cell r="M64">
            <v>5.3260000000000005</v>
          </cell>
          <cell r="N64">
            <v>8.2469999999999999</v>
          </cell>
          <cell r="O64">
            <v>8.76</v>
          </cell>
          <cell r="P64">
            <v>7.21</v>
          </cell>
          <cell r="Q64">
            <v>7.8559999999999999</v>
          </cell>
          <cell r="R64">
            <v>4.8449999999999998</v>
          </cell>
          <cell r="S64">
            <v>5.4429999999999996</v>
          </cell>
          <cell r="T64">
            <v>2.5300000000000002</v>
          </cell>
          <cell r="U64">
            <v>3.5680000000000001</v>
          </cell>
          <cell r="V64">
            <v>6.0110000000000001</v>
          </cell>
          <cell r="W64">
            <v>7.3489999999999993</v>
          </cell>
          <cell r="X64">
            <v>8.2690000000000001</v>
          </cell>
        </row>
        <row r="74">
          <cell r="B74">
            <v>6.8</v>
          </cell>
          <cell r="C74">
            <v>4.7</v>
          </cell>
          <cell r="G74">
            <v>0.3</v>
          </cell>
          <cell r="U74">
            <v>1.2</v>
          </cell>
          <cell r="X74">
            <v>9.3000000000000007</v>
          </cell>
        </row>
      </sheetData>
      <sheetData sheetId="18">
        <row r="7">
          <cell r="B7">
            <v>180.3</v>
          </cell>
          <cell r="C7">
            <v>170.25</v>
          </cell>
          <cell r="D7">
            <v>158.30000000000001</v>
          </cell>
          <cell r="E7">
            <v>156.94999999999999</v>
          </cell>
          <cell r="F7">
            <v>158.30000000000001</v>
          </cell>
          <cell r="G7">
            <v>178.82</v>
          </cell>
          <cell r="H7">
            <v>207.27</v>
          </cell>
          <cell r="I7">
            <v>250</v>
          </cell>
          <cell r="J7">
            <v>262</v>
          </cell>
          <cell r="K7">
            <v>261.32</v>
          </cell>
          <cell r="L7">
            <v>251</v>
          </cell>
          <cell r="M7">
            <v>236.99</v>
          </cell>
          <cell r="N7">
            <v>224.6</v>
          </cell>
          <cell r="O7">
            <v>221.99</v>
          </cell>
          <cell r="P7">
            <v>219.12</v>
          </cell>
          <cell r="Q7">
            <v>220.5</v>
          </cell>
          <cell r="R7">
            <v>225.68</v>
          </cell>
          <cell r="S7">
            <v>237.47</v>
          </cell>
          <cell r="T7">
            <v>263.63</v>
          </cell>
          <cell r="U7">
            <v>290</v>
          </cell>
          <cell r="V7">
            <v>209.33</v>
          </cell>
          <cell r="W7">
            <v>185.55</v>
          </cell>
          <cell r="X7">
            <v>168.38</v>
          </cell>
          <cell r="Y7">
            <v>50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ELTA</v>
          </cell>
        </row>
        <row r="28">
          <cell r="A28" t="str">
            <v>EPA_THESS</v>
          </cell>
        </row>
        <row r="29">
          <cell r="A29" t="str">
            <v>EUNICE_AGG</v>
          </cell>
        </row>
        <row r="30">
          <cell r="A30" t="str">
            <v>FORENA</v>
          </cell>
        </row>
        <row r="31">
          <cell r="A31" t="str">
            <v>HERON</v>
          </cell>
        </row>
        <row r="32">
          <cell r="A32" t="str">
            <v>INACCESS</v>
          </cell>
        </row>
        <row r="33">
          <cell r="A33" t="str">
            <v>KEN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44481</v>
          </cell>
        </row>
        <row r="4">
          <cell r="B4">
            <v>44481</v>
          </cell>
        </row>
        <row r="5">
          <cell r="B5">
            <v>44481</v>
          </cell>
        </row>
        <row r="6">
          <cell r="B6">
            <v>44481</v>
          </cell>
        </row>
        <row r="7">
          <cell r="B7">
            <v>44481</v>
          </cell>
        </row>
        <row r="8">
          <cell r="B8">
            <v>44481</v>
          </cell>
        </row>
        <row r="9">
          <cell r="B9">
            <v>44481</v>
          </cell>
        </row>
        <row r="10">
          <cell r="B10">
            <v>44481</v>
          </cell>
        </row>
        <row r="11">
          <cell r="B11">
            <v>44481</v>
          </cell>
        </row>
        <row r="12">
          <cell r="B12">
            <v>44481</v>
          </cell>
        </row>
        <row r="13">
          <cell r="B13">
            <v>44481</v>
          </cell>
        </row>
        <row r="14">
          <cell r="B14">
            <v>44481</v>
          </cell>
        </row>
        <row r="15">
          <cell r="B15">
            <v>44481</v>
          </cell>
        </row>
        <row r="16">
          <cell r="B16">
            <v>44481</v>
          </cell>
        </row>
      </sheetData>
      <sheetData sheetId="41">
        <row r="2">
          <cell r="C2">
            <v>44484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11.239999999999998</v>
      </c>
      <c r="C4" s="18">
        <v>11.569999999999999</v>
      </c>
      <c r="D4" s="18">
        <v>6.8860000000000001</v>
      </c>
      <c r="E4" s="18">
        <v>4.9180000000000001</v>
      </c>
      <c r="F4" s="18">
        <v>4.9000000000000004</v>
      </c>
      <c r="G4" s="18">
        <v>3.7809999999999997</v>
      </c>
      <c r="H4" s="18">
        <v>8.7340000000000018</v>
      </c>
      <c r="I4" s="18">
        <v>13.555999999999999</v>
      </c>
      <c r="J4" s="18">
        <v>17.194000000000003</v>
      </c>
      <c r="K4" s="18">
        <v>25.087999999999997</v>
      </c>
      <c r="L4" s="18">
        <v>66.449000000000012</v>
      </c>
      <c r="M4" s="18">
        <v>82.929000000000002</v>
      </c>
      <c r="N4" s="18">
        <v>90.725999999999999</v>
      </c>
      <c r="O4" s="18">
        <v>68.097999999999999</v>
      </c>
      <c r="P4" s="18">
        <v>12.173999999999999</v>
      </c>
      <c r="Q4" s="18">
        <v>11.609</v>
      </c>
      <c r="R4" s="18">
        <v>7.4179999999999993</v>
      </c>
      <c r="S4" s="18">
        <v>5.4429999999999996</v>
      </c>
      <c r="T4" s="18">
        <v>4.1859999999999991</v>
      </c>
      <c r="U4" s="18">
        <v>11.878</v>
      </c>
      <c r="V4" s="18">
        <v>120.011</v>
      </c>
      <c r="W4" s="18">
        <v>123.02000000000001</v>
      </c>
      <c r="X4" s="18">
        <v>20.398</v>
      </c>
      <c r="Y4" s="18">
        <v>47.516000000000005</v>
      </c>
      <c r="Z4" s="19"/>
      <c r="AA4" s="20">
        <f>SUM(B4:Z4)</f>
        <v>779.72199999999987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180.3</v>
      </c>
      <c r="C7" s="28">
        <v>170.25</v>
      </c>
      <c r="D7" s="28">
        <v>158.30000000000001</v>
      </c>
      <c r="E7" s="28">
        <v>156.94999999999999</v>
      </c>
      <c r="F7" s="28">
        <v>158.30000000000001</v>
      </c>
      <c r="G7" s="28">
        <v>178.82</v>
      </c>
      <c r="H7" s="28">
        <v>207.27</v>
      </c>
      <c r="I7" s="28">
        <v>250</v>
      </c>
      <c r="J7" s="28">
        <v>262</v>
      </c>
      <c r="K7" s="28">
        <v>261.32</v>
      </c>
      <c r="L7" s="28">
        <v>251</v>
      </c>
      <c r="M7" s="28">
        <v>236.99</v>
      </c>
      <c r="N7" s="28">
        <v>224.6</v>
      </c>
      <c r="O7" s="28">
        <v>221.99</v>
      </c>
      <c r="P7" s="28">
        <v>219.12</v>
      </c>
      <c r="Q7" s="28">
        <v>220.5</v>
      </c>
      <c r="R7" s="28">
        <v>225.68</v>
      </c>
      <c r="S7" s="28">
        <v>237.47</v>
      </c>
      <c r="T7" s="28">
        <v>263.63</v>
      </c>
      <c r="U7" s="28">
        <v>290</v>
      </c>
      <c r="V7" s="28">
        <v>209.33</v>
      </c>
      <c r="W7" s="28">
        <v>185.55</v>
      </c>
      <c r="X7" s="28">
        <v>168.38</v>
      </c>
      <c r="Y7" s="28">
        <v>50</v>
      </c>
      <c r="Z7" s="29"/>
      <c r="AA7" s="30">
        <f>IF(SUM(GR_MAINLAND_MCP_SUM_SELL)&lt;&gt;0,AVERAGEIF(GR_MAINLAND_MCP_SUM_SELL,"&lt;&gt;"""),"")</f>
        <v>207.82291666666666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10.5</v>
      </c>
      <c r="C11" s="47">
        <v>9.3060000000000009</v>
      </c>
      <c r="D11" s="47">
        <v>3.746</v>
      </c>
      <c r="E11" s="47">
        <v>1.8959999999999999</v>
      </c>
      <c r="F11" s="47">
        <v>1.877</v>
      </c>
      <c r="G11" s="47"/>
      <c r="H11" s="47">
        <v>5.5570000000000004</v>
      </c>
      <c r="I11" s="47">
        <v>7.2460000000000004</v>
      </c>
      <c r="J11" s="47">
        <v>15.798999999999999</v>
      </c>
      <c r="K11" s="47"/>
      <c r="L11" s="47">
        <v>1.248</v>
      </c>
      <c r="M11" s="47">
        <v>7.4269999999999996</v>
      </c>
      <c r="N11" s="47">
        <v>10.02</v>
      </c>
      <c r="O11" s="47">
        <v>13.182</v>
      </c>
      <c r="P11" s="47">
        <v>10.95</v>
      </c>
      <c r="Q11" s="47">
        <v>9.2970000000000006</v>
      </c>
      <c r="R11" s="47">
        <v>3.8969999999999998</v>
      </c>
      <c r="S11" s="47"/>
      <c r="T11" s="47"/>
      <c r="U11" s="47"/>
      <c r="V11" s="47">
        <v>54.47</v>
      </c>
      <c r="W11" s="47"/>
      <c r="X11" s="47">
        <v>15.929</v>
      </c>
      <c r="Y11" s="47"/>
      <c r="Z11" s="48"/>
      <c r="AA11" s="49">
        <f>SUM(B11:Z11)</f>
        <v>182.34700000000001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19</v>
      </c>
      <c r="L12" s="47">
        <v>57</v>
      </c>
      <c r="M12" s="47">
        <v>73</v>
      </c>
      <c r="N12" s="47">
        <v>79.033000000000001</v>
      </c>
      <c r="O12" s="47">
        <v>54</v>
      </c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282.03300000000002</v>
      </c>
    </row>
    <row r="13" spans="1:27" ht="24.95" customHeight="1" x14ac:dyDescent="0.2">
      <c r="A13" s="50" t="s">
        <v>9</v>
      </c>
      <c r="B13" s="51"/>
      <c r="C13" s="52">
        <v>1.518</v>
      </c>
      <c r="D13" s="52">
        <v>2.3929999999999998</v>
      </c>
      <c r="E13" s="52">
        <v>2.6419999999999999</v>
      </c>
      <c r="F13" s="52">
        <v>3.0230000000000001</v>
      </c>
      <c r="G13" s="52">
        <v>3.0389999999999997</v>
      </c>
      <c r="H13" s="52">
        <v>2.0649999999999999</v>
      </c>
      <c r="I13" s="52">
        <v>7.4999999999999997E-2</v>
      </c>
      <c r="J13" s="52"/>
      <c r="K13" s="52">
        <v>4.9180000000000001</v>
      </c>
      <c r="L13" s="52">
        <v>7.76</v>
      </c>
      <c r="M13" s="52">
        <v>1.7989999999999999</v>
      </c>
      <c r="N13" s="52">
        <v>1.0720000000000001</v>
      </c>
      <c r="O13" s="52">
        <v>0.441</v>
      </c>
      <c r="P13" s="52">
        <v>0.83399999999999996</v>
      </c>
      <c r="Q13" s="52">
        <v>1.6140000000000001</v>
      </c>
      <c r="R13" s="52">
        <v>3.0619999999999998</v>
      </c>
      <c r="S13" s="52">
        <v>5.4429999999999996</v>
      </c>
      <c r="T13" s="52">
        <v>3.7949999999999999</v>
      </c>
      <c r="U13" s="52">
        <v>11.062999999999999</v>
      </c>
      <c r="V13" s="52">
        <v>19.940999999999999</v>
      </c>
      <c r="W13" s="52">
        <v>3.3200000000000003</v>
      </c>
      <c r="X13" s="52">
        <v>3.4329999999999998</v>
      </c>
      <c r="Y13" s="52"/>
      <c r="Z13" s="53"/>
      <c r="AA13" s="54">
        <f>SUM(B13:Z13)</f>
        <v>83.25</v>
      </c>
    </row>
    <row r="14" spans="1:27" ht="30" customHeight="1" thickBot="1" x14ac:dyDescent="0.25">
      <c r="A14" s="55" t="s">
        <v>10</v>
      </c>
      <c r="B14" s="56">
        <f>IF(LEN(B$2)&gt;0,SUM(B10:B13),"")</f>
        <v>10.5</v>
      </c>
      <c r="C14" s="57">
        <f t="shared" ref="C14:Z14" si="0">IF(LEN(C$2)&gt;0,SUM(C10:C13),"")</f>
        <v>10.824000000000002</v>
      </c>
      <c r="D14" s="57">
        <f t="shared" si="0"/>
        <v>6.1389999999999993</v>
      </c>
      <c r="E14" s="57">
        <f t="shared" si="0"/>
        <v>4.5380000000000003</v>
      </c>
      <c r="F14" s="57">
        <f t="shared" si="0"/>
        <v>4.9000000000000004</v>
      </c>
      <c r="G14" s="57">
        <f t="shared" si="0"/>
        <v>3.0389999999999997</v>
      </c>
      <c r="H14" s="57">
        <f t="shared" si="0"/>
        <v>7.6219999999999999</v>
      </c>
      <c r="I14" s="57">
        <f t="shared" si="0"/>
        <v>7.3210000000000006</v>
      </c>
      <c r="J14" s="57">
        <f t="shared" si="0"/>
        <v>15.798999999999999</v>
      </c>
      <c r="K14" s="57">
        <f t="shared" si="0"/>
        <v>23.917999999999999</v>
      </c>
      <c r="L14" s="57">
        <f t="shared" si="0"/>
        <v>66.007999999999996</v>
      </c>
      <c r="M14" s="57">
        <f t="shared" si="0"/>
        <v>82.225999999999999</v>
      </c>
      <c r="N14" s="57">
        <f t="shared" si="0"/>
        <v>90.125</v>
      </c>
      <c r="O14" s="57">
        <f t="shared" si="0"/>
        <v>67.623000000000005</v>
      </c>
      <c r="P14" s="57">
        <f t="shared" si="0"/>
        <v>11.783999999999999</v>
      </c>
      <c r="Q14" s="57">
        <f t="shared" si="0"/>
        <v>10.911000000000001</v>
      </c>
      <c r="R14" s="57">
        <f t="shared" si="0"/>
        <v>6.9589999999999996</v>
      </c>
      <c r="S14" s="57">
        <f t="shared" si="0"/>
        <v>5.4429999999999996</v>
      </c>
      <c r="T14" s="57">
        <f t="shared" si="0"/>
        <v>3.7949999999999999</v>
      </c>
      <c r="U14" s="57">
        <f t="shared" si="0"/>
        <v>11.062999999999999</v>
      </c>
      <c r="V14" s="57">
        <f t="shared" si="0"/>
        <v>74.411000000000001</v>
      </c>
      <c r="W14" s="57">
        <f t="shared" si="0"/>
        <v>3.3200000000000003</v>
      </c>
      <c r="X14" s="57">
        <f t="shared" si="0"/>
        <v>19.362000000000002</v>
      </c>
      <c r="Y14" s="57">
        <f t="shared" si="0"/>
        <v>0</v>
      </c>
      <c r="Z14" s="58" t="str">
        <f t="shared" si="0"/>
        <v/>
      </c>
      <c r="AA14" s="59">
        <f>SUM(AA9:AA13)</f>
        <v>547.63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0.74</v>
      </c>
      <c r="C19" s="76">
        <v>0.746</v>
      </c>
      <c r="D19" s="76">
        <v>0.747</v>
      </c>
      <c r="E19" s="76">
        <v>0.38</v>
      </c>
      <c r="F19" s="76"/>
      <c r="G19" s="76">
        <v>0.74199999999999999</v>
      </c>
      <c r="H19" s="76">
        <v>1.1120000000000001</v>
      </c>
      <c r="I19" s="76">
        <v>3.5350000000000001</v>
      </c>
      <c r="J19" s="76">
        <v>1.395</v>
      </c>
      <c r="K19" s="76">
        <v>1.17</v>
      </c>
      <c r="L19" s="76">
        <v>0.441</v>
      </c>
      <c r="M19" s="76">
        <v>0.70299999999999996</v>
      </c>
      <c r="N19" s="76">
        <v>0.60099999999999998</v>
      </c>
      <c r="O19" s="76">
        <v>0.47499999999999998</v>
      </c>
      <c r="P19" s="76">
        <v>0.39</v>
      </c>
      <c r="Q19" s="76">
        <v>0.69800000000000006</v>
      </c>
      <c r="R19" s="76">
        <v>0.45899999999999996</v>
      </c>
      <c r="S19" s="76"/>
      <c r="T19" s="76">
        <v>0.39100000000000001</v>
      </c>
      <c r="U19" s="76">
        <v>0.81499999999999995</v>
      </c>
      <c r="V19" s="76"/>
      <c r="W19" s="76"/>
      <c r="X19" s="76">
        <v>1.036</v>
      </c>
      <c r="Y19" s="76">
        <v>1.4159999999999999</v>
      </c>
      <c r="Z19" s="73"/>
      <c r="AA19" s="74">
        <f>SUM(B19:Z19)</f>
        <v>17.992000000000001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0.74</v>
      </c>
      <c r="C22" s="83">
        <f t="shared" ref="C22:Z22" si="1">IF(LEN(C$2)&gt;0,SUM(C17:C21),"")</f>
        <v>0.746</v>
      </c>
      <c r="D22" s="83">
        <f t="shared" si="1"/>
        <v>0.747</v>
      </c>
      <c r="E22" s="83">
        <f t="shared" si="1"/>
        <v>0.38</v>
      </c>
      <c r="F22" s="83">
        <f t="shared" si="1"/>
        <v>0</v>
      </c>
      <c r="G22" s="83">
        <f t="shared" si="1"/>
        <v>0.74199999999999999</v>
      </c>
      <c r="H22" s="83">
        <f t="shared" si="1"/>
        <v>1.1120000000000001</v>
      </c>
      <c r="I22" s="83">
        <f t="shared" si="1"/>
        <v>3.5350000000000001</v>
      </c>
      <c r="J22" s="83">
        <f t="shared" si="1"/>
        <v>1.395</v>
      </c>
      <c r="K22" s="83">
        <f t="shared" si="1"/>
        <v>1.17</v>
      </c>
      <c r="L22" s="83">
        <f t="shared" si="1"/>
        <v>0.441</v>
      </c>
      <c r="M22" s="83">
        <f t="shared" si="1"/>
        <v>0.70299999999999996</v>
      </c>
      <c r="N22" s="83">
        <f t="shared" si="1"/>
        <v>0.60099999999999998</v>
      </c>
      <c r="O22" s="83">
        <f t="shared" si="1"/>
        <v>0.47499999999999998</v>
      </c>
      <c r="P22" s="83">
        <f t="shared" si="1"/>
        <v>0.39</v>
      </c>
      <c r="Q22" s="83">
        <f t="shared" si="1"/>
        <v>0.69800000000000006</v>
      </c>
      <c r="R22" s="83">
        <f t="shared" si="1"/>
        <v>0.45899999999999996</v>
      </c>
      <c r="S22" s="83">
        <f t="shared" si="1"/>
        <v>0</v>
      </c>
      <c r="T22" s="83">
        <f t="shared" si="1"/>
        <v>0.39100000000000001</v>
      </c>
      <c r="U22" s="83">
        <f t="shared" si="1"/>
        <v>0.81499999999999995</v>
      </c>
      <c r="V22" s="83">
        <f t="shared" si="1"/>
        <v>0</v>
      </c>
      <c r="W22" s="83">
        <f t="shared" si="1"/>
        <v>0</v>
      </c>
      <c r="X22" s="83">
        <f t="shared" si="1"/>
        <v>1.036</v>
      </c>
      <c r="Y22" s="83">
        <f t="shared" si="1"/>
        <v>1.4159999999999999</v>
      </c>
      <c r="Z22" s="84" t="str">
        <f t="shared" si="1"/>
        <v/>
      </c>
      <c r="AA22" s="85">
        <f>SUM(AA17:AA21)</f>
        <v>17.992000000000001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11.24</v>
      </c>
      <c r="C26" s="72">
        <v>11.57</v>
      </c>
      <c r="D26" s="72">
        <v>6.8860000000000001</v>
      </c>
      <c r="E26" s="72">
        <v>4.9180000000000001</v>
      </c>
      <c r="F26" s="72">
        <v>4.9000000000000004</v>
      </c>
      <c r="G26" s="72">
        <v>3.7810000000000001</v>
      </c>
      <c r="H26" s="72">
        <v>8.734</v>
      </c>
      <c r="I26" s="72">
        <v>10.856</v>
      </c>
      <c r="J26" s="72">
        <v>17.193999999999999</v>
      </c>
      <c r="K26" s="72">
        <v>25.088000000000001</v>
      </c>
      <c r="L26" s="72">
        <v>66.448999999999998</v>
      </c>
      <c r="M26" s="72">
        <v>82.929000000000002</v>
      </c>
      <c r="N26" s="72">
        <v>90.725999999999999</v>
      </c>
      <c r="O26" s="72">
        <v>68.097999999999999</v>
      </c>
      <c r="P26" s="72">
        <v>12.173999999999999</v>
      </c>
      <c r="Q26" s="72">
        <v>11.609</v>
      </c>
      <c r="R26" s="72">
        <v>7.4180000000000001</v>
      </c>
      <c r="S26" s="72">
        <v>5.4429999999999996</v>
      </c>
      <c r="T26" s="72">
        <v>4.1859999999999999</v>
      </c>
      <c r="U26" s="72">
        <v>11.878</v>
      </c>
      <c r="V26" s="72">
        <v>74.411000000000001</v>
      </c>
      <c r="W26" s="72">
        <v>3.32</v>
      </c>
      <c r="X26" s="72">
        <v>20.398</v>
      </c>
      <c r="Y26" s="72">
        <v>1.4159999999999999</v>
      </c>
      <c r="Z26" s="73"/>
      <c r="AA26" s="74">
        <f>SUM(B26:Z26)</f>
        <v>565.62199999999996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11.24</v>
      </c>
      <c r="C28" s="57">
        <f t="shared" ref="C28:Z28" si="2">IF(LEN(C$2)&gt;0,SUM(C25:C27),"")</f>
        <v>11.57</v>
      </c>
      <c r="D28" s="57">
        <f t="shared" si="2"/>
        <v>6.8860000000000001</v>
      </c>
      <c r="E28" s="57">
        <f t="shared" si="2"/>
        <v>4.9180000000000001</v>
      </c>
      <c r="F28" s="57">
        <f t="shared" si="2"/>
        <v>4.9000000000000004</v>
      </c>
      <c r="G28" s="57">
        <f t="shared" si="2"/>
        <v>3.7810000000000001</v>
      </c>
      <c r="H28" s="57">
        <f t="shared" si="2"/>
        <v>8.734</v>
      </c>
      <c r="I28" s="57">
        <f t="shared" si="2"/>
        <v>10.856</v>
      </c>
      <c r="J28" s="57">
        <f t="shared" si="2"/>
        <v>17.193999999999999</v>
      </c>
      <c r="K28" s="57">
        <f t="shared" si="2"/>
        <v>25.088000000000001</v>
      </c>
      <c r="L28" s="57">
        <f t="shared" si="2"/>
        <v>66.448999999999998</v>
      </c>
      <c r="M28" s="57">
        <f t="shared" si="2"/>
        <v>82.929000000000002</v>
      </c>
      <c r="N28" s="57">
        <f t="shared" si="2"/>
        <v>90.725999999999999</v>
      </c>
      <c r="O28" s="57">
        <f t="shared" si="2"/>
        <v>68.097999999999999</v>
      </c>
      <c r="P28" s="57">
        <f t="shared" si="2"/>
        <v>12.173999999999999</v>
      </c>
      <c r="Q28" s="57">
        <f t="shared" si="2"/>
        <v>11.609</v>
      </c>
      <c r="R28" s="57">
        <f t="shared" si="2"/>
        <v>7.4180000000000001</v>
      </c>
      <c r="S28" s="57">
        <f t="shared" si="2"/>
        <v>5.4429999999999996</v>
      </c>
      <c r="T28" s="57">
        <f t="shared" si="2"/>
        <v>4.1859999999999999</v>
      </c>
      <c r="U28" s="57">
        <f t="shared" si="2"/>
        <v>11.878</v>
      </c>
      <c r="V28" s="57">
        <f t="shared" si="2"/>
        <v>74.411000000000001</v>
      </c>
      <c r="W28" s="57">
        <f t="shared" si="2"/>
        <v>3.32</v>
      </c>
      <c r="X28" s="57">
        <f t="shared" si="2"/>
        <v>20.398</v>
      </c>
      <c r="Y28" s="57">
        <f t="shared" si="2"/>
        <v>1.4159999999999999</v>
      </c>
      <c r="Z28" s="58" t="str">
        <f t="shared" si="2"/>
        <v/>
      </c>
      <c r="AA28" s="59">
        <f>SUM(AA25:AA27)</f>
        <v>565.62199999999996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2.7</v>
      </c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>
        <v>45.6</v>
      </c>
      <c r="W35" s="94">
        <v>119.7</v>
      </c>
      <c r="X35" s="94"/>
      <c r="Y35" s="94">
        <v>46.1</v>
      </c>
      <c r="Z35" s="95"/>
      <c r="AA35" s="74">
        <f t="shared" si="3"/>
        <v>214.1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2.7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45.6</v>
      </c>
      <c r="W36" s="83">
        <f t="shared" si="4"/>
        <v>119.7</v>
      </c>
      <c r="X36" s="83">
        <f t="shared" si="4"/>
        <v>0</v>
      </c>
      <c r="Y36" s="83">
        <f t="shared" si="4"/>
        <v>46.1</v>
      </c>
      <c r="Z36" s="84" t="str">
        <f t="shared" si="4"/>
        <v/>
      </c>
      <c r="AA36" s="85">
        <f t="shared" si="3"/>
        <v>214.1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2.7</v>
      </c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>
        <v>45.6</v>
      </c>
      <c r="W43" s="94">
        <v>119.7</v>
      </c>
      <c r="X43" s="94"/>
      <c r="Y43" s="94">
        <v>46.1</v>
      </c>
      <c r="Z43" s="95"/>
      <c r="AA43" s="74">
        <f t="shared" si="5"/>
        <v>214.1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2.7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45.6</v>
      </c>
      <c r="W44" s="83">
        <f t="shared" si="6"/>
        <v>119.7</v>
      </c>
      <c r="X44" s="83">
        <f t="shared" si="6"/>
        <v>0</v>
      </c>
      <c r="Y44" s="83">
        <f t="shared" si="6"/>
        <v>46.1</v>
      </c>
      <c r="Z44" s="84" t="str">
        <f t="shared" si="6"/>
        <v/>
      </c>
      <c r="AA44" s="85">
        <f t="shared" si="5"/>
        <v>214.1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11.24</v>
      </c>
      <c r="C47" s="83">
        <f t="shared" ref="C47:Z47" si="8">IF(LEN(C$2)&gt;0,C14+C22+C36,"")</f>
        <v>11.570000000000002</v>
      </c>
      <c r="D47" s="83">
        <f t="shared" si="8"/>
        <v>6.8859999999999992</v>
      </c>
      <c r="E47" s="83">
        <f t="shared" si="8"/>
        <v>4.9180000000000001</v>
      </c>
      <c r="F47" s="83">
        <f t="shared" si="8"/>
        <v>4.9000000000000004</v>
      </c>
      <c r="G47" s="83">
        <f t="shared" si="8"/>
        <v>3.7809999999999997</v>
      </c>
      <c r="H47" s="83">
        <f t="shared" si="8"/>
        <v>8.734</v>
      </c>
      <c r="I47" s="83">
        <f t="shared" si="8"/>
        <v>13.556000000000001</v>
      </c>
      <c r="J47" s="83">
        <f t="shared" si="8"/>
        <v>17.193999999999999</v>
      </c>
      <c r="K47" s="83">
        <f t="shared" si="8"/>
        <v>25.088000000000001</v>
      </c>
      <c r="L47" s="83">
        <f t="shared" si="8"/>
        <v>66.448999999999998</v>
      </c>
      <c r="M47" s="83">
        <f t="shared" si="8"/>
        <v>82.929000000000002</v>
      </c>
      <c r="N47" s="83">
        <f t="shared" si="8"/>
        <v>90.725999999999999</v>
      </c>
      <c r="O47" s="83">
        <f t="shared" si="8"/>
        <v>68.097999999999999</v>
      </c>
      <c r="P47" s="83">
        <f t="shared" si="8"/>
        <v>12.173999999999999</v>
      </c>
      <c r="Q47" s="83">
        <f t="shared" si="8"/>
        <v>11.609000000000002</v>
      </c>
      <c r="R47" s="83">
        <f t="shared" si="8"/>
        <v>7.4179999999999993</v>
      </c>
      <c r="S47" s="83">
        <f t="shared" si="8"/>
        <v>5.4429999999999996</v>
      </c>
      <c r="T47" s="83">
        <f t="shared" si="8"/>
        <v>4.1859999999999999</v>
      </c>
      <c r="U47" s="83">
        <f t="shared" si="8"/>
        <v>11.877999999999998</v>
      </c>
      <c r="V47" s="83">
        <f t="shared" si="8"/>
        <v>120.011</v>
      </c>
      <c r="W47" s="83">
        <f t="shared" si="8"/>
        <v>123.02000000000001</v>
      </c>
      <c r="X47" s="83">
        <f t="shared" si="8"/>
        <v>20.398000000000003</v>
      </c>
      <c r="Y47" s="83">
        <f t="shared" si="8"/>
        <v>47.515999999999998</v>
      </c>
      <c r="Z47" s="84" t="str">
        <f t="shared" si="8"/>
        <v/>
      </c>
      <c r="AA47" s="100">
        <f>SUM(B47:Z47)</f>
        <v>779.72199999999987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11.284000000000001</v>
      </c>
      <c r="C4" s="18">
        <v>11.57</v>
      </c>
      <c r="D4" s="18">
        <v>6.8860000000000001</v>
      </c>
      <c r="E4" s="18">
        <v>4.9180000000000001</v>
      </c>
      <c r="F4" s="18">
        <v>4.9000000000000004</v>
      </c>
      <c r="G4" s="18">
        <v>3.7549999999999999</v>
      </c>
      <c r="H4" s="18">
        <v>8.734</v>
      </c>
      <c r="I4" s="18">
        <v>13.542999999999999</v>
      </c>
      <c r="J4" s="18">
        <v>17.194000000000003</v>
      </c>
      <c r="K4" s="18">
        <v>25.088000000000001</v>
      </c>
      <c r="L4" s="18">
        <v>66.449000000000012</v>
      </c>
      <c r="M4" s="18">
        <v>82.929000000000016</v>
      </c>
      <c r="N4" s="18">
        <v>90.725999999999999</v>
      </c>
      <c r="O4" s="18">
        <v>68.097999999999999</v>
      </c>
      <c r="P4" s="18">
        <v>12.174000000000003</v>
      </c>
      <c r="Q4" s="18">
        <v>11.608999999999998</v>
      </c>
      <c r="R4" s="18">
        <v>7.4179999999999993</v>
      </c>
      <c r="S4" s="18">
        <v>5.4429999999999996</v>
      </c>
      <c r="T4" s="18">
        <v>4.1859999999999999</v>
      </c>
      <c r="U4" s="18">
        <v>11.854999999999999</v>
      </c>
      <c r="V4" s="18">
        <v>120.011</v>
      </c>
      <c r="W4" s="18">
        <v>123.04300000000001</v>
      </c>
      <c r="X4" s="18">
        <v>20.395</v>
      </c>
      <c r="Y4" s="18">
        <v>47.551000000000002</v>
      </c>
      <c r="Z4" s="19"/>
      <c r="AA4" s="20">
        <f>SUM(B4:Z4)</f>
        <v>779.75900000000001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180.3</v>
      </c>
      <c r="C7" s="28">
        <v>170.25</v>
      </c>
      <c r="D7" s="28">
        <v>158.30000000000001</v>
      </c>
      <c r="E7" s="28">
        <v>156.94999999999999</v>
      </c>
      <c r="F7" s="28">
        <v>158.30000000000001</v>
      </c>
      <c r="G7" s="28">
        <v>178.82</v>
      </c>
      <c r="H7" s="28">
        <v>207.27</v>
      </c>
      <c r="I7" s="28">
        <v>250</v>
      </c>
      <c r="J7" s="28">
        <v>262</v>
      </c>
      <c r="K7" s="28">
        <v>261.32</v>
      </c>
      <c r="L7" s="28">
        <v>251</v>
      </c>
      <c r="M7" s="28">
        <v>236.99</v>
      </c>
      <c r="N7" s="28">
        <v>224.6</v>
      </c>
      <c r="O7" s="28">
        <v>221.99</v>
      </c>
      <c r="P7" s="28">
        <v>219.12</v>
      </c>
      <c r="Q7" s="28">
        <v>220.5</v>
      </c>
      <c r="R7" s="28">
        <v>225.68</v>
      </c>
      <c r="S7" s="28">
        <v>237.47</v>
      </c>
      <c r="T7" s="28">
        <v>263.63</v>
      </c>
      <c r="U7" s="28">
        <v>290</v>
      </c>
      <c r="V7" s="28">
        <v>209.33</v>
      </c>
      <c r="W7" s="28">
        <v>185.55</v>
      </c>
      <c r="X7" s="28">
        <v>168.38</v>
      </c>
      <c r="Y7" s="28">
        <v>50</v>
      </c>
      <c r="Z7" s="29"/>
      <c r="AA7" s="30">
        <v>207.82291666666666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5</v>
      </c>
      <c r="J12" s="47">
        <v>11</v>
      </c>
      <c r="K12" s="47">
        <v>19</v>
      </c>
      <c r="L12" s="47">
        <v>57</v>
      </c>
      <c r="M12" s="47">
        <v>73</v>
      </c>
      <c r="N12" s="47">
        <v>79.033000000000001</v>
      </c>
      <c r="O12" s="47">
        <v>54</v>
      </c>
      <c r="P12" s="47"/>
      <c r="Q12" s="47"/>
      <c r="R12" s="47"/>
      <c r="S12" s="47"/>
      <c r="T12" s="47"/>
      <c r="U12" s="47"/>
      <c r="V12" s="47">
        <v>114</v>
      </c>
      <c r="W12" s="47">
        <v>114</v>
      </c>
      <c r="X12" s="47"/>
      <c r="Y12" s="47"/>
      <c r="Z12" s="48"/>
      <c r="AA12" s="49">
        <f>SUM(B12:Z12)</f>
        <v>526.03300000000002</v>
      </c>
    </row>
    <row r="13" spans="1:27" ht="24.95" customHeight="1" x14ac:dyDescent="0.2">
      <c r="A13" s="50" t="s">
        <v>9</v>
      </c>
      <c r="B13" s="51">
        <v>2.3980000000000001</v>
      </c>
      <c r="C13" s="52">
        <v>1.3399999999999999</v>
      </c>
      <c r="D13" s="52">
        <v>1.6819999999999999</v>
      </c>
      <c r="E13" s="52">
        <v>1.464</v>
      </c>
      <c r="F13" s="52">
        <v>0.64500000000000002</v>
      </c>
      <c r="G13" s="52">
        <v>0.85299999999999998</v>
      </c>
      <c r="H13" s="52">
        <v>8.734</v>
      </c>
      <c r="I13" s="52">
        <v>8.5429999999999993</v>
      </c>
      <c r="J13" s="52">
        <v>4.8010000000000002</v>
      </c>
      <c r="K13" s="52">
        <v>3.04</v>
      </c>
      <c r="L13" s="52">
        <v>3.2509999999999999</v>
      </c>
      <c r="M13" s="52">
        <v>4.6030000000000006</v>
      </c>
      <c r="N13" s="52">
        <v>3.4459999999999997</v>
      </c>
      <c r="O13" s="52">
        <v>5.3380000000000001</v>
      </c>
      <c r="P13" s="52">
        <v>4.9640000000000004</v>
      </c>
      <c r="Q13" s="52">
        <v>3.7530000000000001</v>
      </c>
      <c r="R13" s="52">
        <v>2.5730000000000004</v>
      </c>
      <c r="S13" s="52"/>
      <c r="T13" s="52">
        <v>1.6560000000000001</v>
      </c>
      <c r="U13" s="52"/>
      <c r="V13" s="52"/>
      <c r="W13" s="52">
        <v>1.694</v>
      </c>
      <c r="X13" s="52">
        <v>2.8260000000000001</v>
      </c>
      <c r="Y13" s="52">
        <v>47.551000000000002</v>
      </c>
      <c r="Z13" s="53"/>
      <c r="AA13" s="54">
        <f>SUM(B13:Z13)</f>
        <v>115.15499999999999</v>
      </c>
    </row>
    <row r="14" spans="1:27" ht="30" customHeight="1" thickBot="1" x14ac:dyDescent="0.25">
      <c r="A14" s="55" t="s">
        <v>10</v>
      </c>
      <c r="B14" s="56">
        <f>IF(LEN(B$2)&gt;0,SUM(B10:B13),"")</f>
        <v>2.3980000000000001</v>
      </c>
      <c r="C14" s="57">
        <f t="shared" ref="C14:Z14" si="0">IF(LEN(C$2)&gt;0,SUM(C10:C13),"")</f>
        <v>1.3399999999999999</v>
      </c>
      <c r="D14" s="57">
        <f t="shared" si="0"/>
        <v>1.6819999999999999</v>
      </c>
      <c r="E14" s="57">
        <f t="shared" si="0"/>
        <v>1.464</v>
      </c>
      <c r="F14" s="57">
        <f t="shared" si="0"/>
        <v>0.64500000000000002</v>
      </c>
      <c r="G14" s="57">
        <f t="shared" si="0"/>
        <v>0.85299999999999998</v>
      </c>
      <c r="H14" s="57">
        <f t="shared" si="0"/>
        <v>8.734</v>
      </c>
      <c r="I14" s="57">
        <f t="shared" si="0"/>
        <v>13.542999999999999</v>
      </c>
      <c r="J14" s="57">
        <f t="shared" si="0"/>
        <v>15.801</v>
      </c>
      <c r="K14" s="57">
        <f t="shared" si="0"/>
        <v>22.04</v>
      </c>
      <c r="L14" s="57">
        <f t="shared" si="0"/>
        <v>60.250999999999998</v>
      </c>
      <c r="M14" s="57">
        <f t="shared" si="0"/>
        <v>77.602999999999994</v>
      </c>
      <c r="N14" s="57">
        <f t="shared" si="0"/>
        <v>82.478999999999999</v>
      </c>
      <c r="O14" s="57">
        <f t="shared" si="0"/>
        <v>59.338000000000001</v>
      </c>
      <c r="P14" s="57">
        <f t="shared" si="0"/>
        <v>4.9640000000000004</v>
      </c>
      <c r="Q14" s="57">
        <f t="shared" si="0"/>
        <v>3.7530000000000001</v>
      </c>
      <c r="R14" s="57">
        <f t="shared" si="0"/>
        <v>2.5730000000000004</v>
      </c>
      <c r="S14" s="57">
        <f t="shared" si="0"/>
        <v>0</v>
      </c>
      <c r="T14" s="57">
        <f t="shared" si="0"/>
        <v>1.6560000000000001</v>
      </c>
      <c r="U14" s="57">
        <f t="shared" si="0"/>
        <v>0</v>
      </c>
      <c r="V14" s="57">
        <f t="shared" si="0"/>
        <v>114</v>
      </c>
      <c r="W14" s="57">
        <f t="shared" si="0"/>
        <v>115.694</v>
      </c>
      <c r="X14" s="57">
        <f t="shared" si="0"/>
        <v>2.8260000000000001</v>
      </c>
      <c r="Y14" s="57">
        <f t="shared" si="0"/>
        <v>47.551000000000002</v>
      </c>
      <c r="Z14" s="58" t="str">
        <f t="shared" si="0"/>
        <v/>
      </c>
      <c r="AA14" s="59">
        <f>SUM(AA9:AA13)</f>
        <v>641.18799999999999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7.0869999999999997</v>
      </c>
      <c r="V18" s="72"/>
      <c r="W18" s="72"/>
      <c r="X18" s="72"/>
      <c r="Y18" s="72"/>
      <c r="Z18" s="73"/>
      <c r="AA18" s="74">
        <f>SUM(B18:Z18)</f>
        <v>7.0869999999999997</v>
      </c>
    </row>
    <row r="19" spans="1:27" ht="24.95" customHeight="1" x14ac:dyDescent="0.2">
      <c r="A19" s="70" t="s">
        <v>14</v>
      </c>
      <c r="B19" s="75">
        <v>2.0860000000000003</v>
      </c>
      <c r="C19" s="76">
        <v>5.53</v>
      </c>
      <c r="D19" s="76">
        <v>5.2039999999999997</v>
      </c>
      <c r="E19" s="76">
        <v>3.4540000000000002</v>
      </c>
      <c r="F19" s="76">
        <v>4.2549999999999999</v>
      </c>
      <c r="G19" s="76">
        <v>2.6019999999999999</v>
      </c>
      <c r="H19" s="76"/>
      <c r="I19" s="76"/>
      <c r="J19" s="76">
        <v>1.393</v>
      </c>
      <c r="K19" s="76">
        <v>3.048</v>
      </c>
      <c r="L19" s="76">
        <v>6.1980000000000004</v>
      </c>
      <c r="M19" s="76">
        <v>5.3260000000000005</v>
      </c>
      <c r="N19" s="76">
        <v>8.2469999999999999</v>
      </c>
      <c r="O19" s="76">
        <v>8.76</v>
      </c>
      <c r="P19" s="76">
        <v>7.21</v>
      </c>
      <c r="Q19" s="76">
        <v>7.8559999999999999</v>
      </c>
      <c r="R19" s="76">
        <v>4.8449999999999998</v>
      </c>
      <c r="S19" s="76">
        <v>5.4429999999999996</v>
      </c>
      <c r="T19" s="76">
        <v>2.5300000000000002</v>
      </c>
      <c r="U19" s="76">
        <v>3.5680000000000001</v>
      </c>
      <c r="V19" s="76">
        <v>6.0110000000000001</v>
      </c>
      <c r="W19" s="76">
        <v>7.3489999999999993</v>
      </c>
      <c r="X19" s="76">
        <v>8.2690000000000001</v>
      </c>
      <c r="Y19" s="76"/>
      <c r="Z19" s="73"/>
      <c r="AA19" s="74">
        <f>SUM(B19:Z19)</f>
        <v>109.184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2.0860000000000003</v>
      </c>
      <c r="C22" s="83">
        <f t="shared" si="1"/>
        <v>5.53</v>
      </c>
      <c r="D22" s="83">
        <f t="shared" si="1"/>
        <v>5.2039999999999997</v>
      </c>
      <c r="E22" s="83">
        <f t="shared" si="1"/>
        <v>3.4540000000000002</v>
      </c>
      <c r="F22" s="83">
        <f t="shared" si="1"/>
        <v>4.2549999999999999</v>
      </c>
      <c r="G22" s="83">
        <f t="shared" si="1"/>
        <v>2.6019999999999999</v>
      </c>
      <c r="H22" s="83">
        <f t="shared" si="1"/>
        <v>0</v>
      </c>
      <c r="I22" s="83">
        <f t="shared" si="1"/>
        <v>0</v>
      </c>
      <c r="J22" s="83">
        <f t="shared" si="1"/>
        <v>1.393</v>
      </c>
      <c r="K22" s="83">
        <f t="shared" si="1"/>
        <v>3.048</v>
      </c>
      <c r="L22" s="83">
        <f t="shared" si="1"/>
        <v>6.1980000000000004</v>
      </c>
      <c r="M22" s="83">
        <f t="shared" si="1"/>
        <v>5.3260000000000005</v>
      </c>
      <c r="N22" s="83">
        <f t="shared" si="1"/>
        <v>8.2469999999999999</v>
      </c>
      <c r="O22" s="83">
        <f t="shared" si="1"/>
        <v>8.76</v>
      </c>
      <c r="P22" s="83">
        <f t="shared" si="1"/>
        <v>7.21</v>
      </c>
      <c r="Q22" s="83">
        <f t="shared" si="1"/>
        <v>7.8559999999999999</v>
      </c>
      <c r="R22" s="83">
        <f t="shared" si="1"/>
        <v>4.8449999999999998</v>
      </c>
      <c r="S22" s="83">
        <f t="shared" si="1"/>
        <v>5.4429999999999996</v>
      </c>
      <c r="T22" s="83">
        <f t="shared" si="1"/>
        <v>2.5300000000000002</v>
      </c>
      <c r="U22" s="83">
        <f t="shared" si="1"/>
        <v>10.654999999999999</v>
      </c>
      <c r="V22" s="83">
        <f t="shared" si="1"/>
        <v>6.0110000000000001</v>
      </c>
      <c r="W22" s="83">
        <f t="shared" si="1"/>
        <v>7.3489999999999993</v>
      </c>
      <c r="X22" s="83">
        <f t="shared" si="1"/>
        <v>8.2690000000000001</v>
      </c>
      <c r="Y22" s="83">
        <f t="shared" si="1"/>
        <v>0</v>
      </c>
      <c r="Z22" s="84">
        <f t="shared" si="1"/>
        <v>0</v>
      </c>
      <c r="AA22" s="85">
        <f t="shared" si="1"/>
        <v>116.271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4.484</v>
      </c>
      <c r="C26" s="72">
        <v>6.87</v>
      </c>
      <c r="D26" s="72">
        <v>6.8860000000000001</v>
      </c>
      <c r="E26" s="72">
        <v>4.9180000000000001</v>
      </c>
      <c r="F26" s="72">
        <v>4.9000000000000004</v>
      </c>
      <c r="G26" s="72">
        <v>3.4550000000000001</v>
      </c>
      <c r="H26" s="72">
        <v>8.734</v>
      </c>
      <c r="I26" s="72">
        <v>13.542999999999999</v>
      </c>
      <c r="J26" s="72">
        <v>17.193999999999999</v>
      </c>
      <c r="K26" s="72">
        <v>25.088000000000001</v>
      </c>
      <c r="L26" s="72">
        <v>66.448999999999998</v>
      </c>
      <c r="M26" s="72">
        <v>82.929000000000002</v>
      </c>
      <c r="N26" s="72">
        <v>90.725999999999999</v>
      </c>
      <c r="O26" s="72">
        <v>68.097999999999999</v>
      </c>
      <c r="P26" s="72">
        <v>12.173999999999999</v>
      </c>
      <c r="Q26" s="72">
        <v>11.609</v>
      </c>
      <c r="R26" s="72">
        <v>7.4180000000000001</v>
      </c>
      <c r="S26" s="72">
        <v>5.4429999999999996</v>
      </c>
      <c r="T26" s="72">
        <v>4.1859999999999999</v>
      </c>
      <c r="U26" s="72">
        <v>10.654999999999999</v>
      </c>
      <c r="V26" s="72">
        <v>120.011</v>
      </c>
      <c r="W26" s="72">
        <v>123.04300000000001</v>
      </c>
      <c r="X26" s="72">
        <v>11.095000000000001</v>
      </c>
      <c r="Y26" s="72">
        <v>47.551000000000002</v>
      </c>
      <c r="Z26" s="73"/>
      <c r="AA26" s="74">
        <f>SUM(B26:Z26)</f>
        <v>757.45900000000006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4.484</v>
      </c>
      <c r="C28" s="57">
        <f t="shared" si="2"/>
        <v>6.87</v>
      </c>
      <c r="D28" s="57">
        <f t="shared" si="2"/>
        <v>6.8860000000000001</v>
      </c>
      <c r="E28" s="57">
        <f t="shared" si="2"/>
        <v>4.9180000000000001</v>
      </c>
      <c r="F28" s="57">
        <f t="shared" si="2"/>
        <v>4.9000000000000004</v>
      </c>
      <c r="G28" s="57">
        <f t="shared" si="2"/>
        <v>3.4550000000000001</v>
      </c>
      <c r="H28" s="57">
        <f t="shared" si="2"/>
        <v>8.734</v>
      </c>
      <c r="I28" s="57">
        <f t="shared" si="2"/>
        <v>13.542999999999999</v>
      </c>
      <c r="J28" s="57">
        <f t="shared" si="2"/>
        <v>17.193999999999999</v>
      </c>
      <c r="K28" s="57">
        <f t="shared" si="2"/>
        <v>25.088000000000001</v>
      </c>
      <c r="L28" s="57">
        <f t="shared" si="2"/>
        <v>66.448999999999998</v>
      </c>
      <c r="M28" s="57">
        <f t="shared" si="2"/>
        <v>82.929000000000002</v>
      </c>
      <c r="N28" s="57">
        <f t="shared" si="2"/>
        <v>90.725999999999999</v>
      </c>
      <c r="O28" s="57">
        <f t="shared" si="2"/>
        <v>68.097999999999999</v>
      </c>
      <c r="P28" s="57">
        <f t="shared" si="2"/>
        <v>12.173999999999999</v>
      </c>
      <c r="Q28" s="57">
        <f t="shared" si="2"/>
        <v>11.609</v>
      </c>
      <c r="R28" s="57">
        <f t="shared" si="2"/>
        <v>7.4180000000000001</v>
      </c>
      <c r="S28" s="57">
        <f t="shared" si="2"/>
        <v>5.4429999999999996</v>
      </c>
      <c r="T28" s="57">
        <f t="shared" si="2"/>
        <v>4.1859999999999999</v>
      </c>
      <c r="U28" s="57">
        <f t="shared" si="2"/>
        <v>10.654999999999999</v>
      </c>
      <c r="V28" s="57">
        <f t="shared" si="2"/>
        <v>120.011</v>
      </c>
      <c r="W28" s="57">
        <f t="shared" si="2"/>
        <v>123.04300000000001</v>
      </c>
      <c r="X28" s="57">
        <f t="shared" si="2"/>
        <v>11.095000000000001</v>
      </c>
      <c r="Y28" s="57">
        <f t="shared" si="2"/>
        <v>47.551000000000002</v>
      </c>
      <c r="Z28" s="58">
        <f t="shared" si="2"/>
        <v>0</v>
      </c>
      <c r="AA28" s="59">
        <f t="shared" si="2"/>
        <v>757.45900000000006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6.8</v>
      </c>
      <c r="C35" s="94">
        <v>4.7</v>
      </c>
      <c r="D35" s="94"/>
      <c r="E35" s="94"/>
      <c r="F35" s="94"/>
      <c r="G35" s="94">
        <v>0.3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>
        <v>1.2</v>
      </c>
      <c r="V35" s="94"/>
      <c r="W35" s="94"/>
      <c r="X35" s="94">
        <v>9.3000000000000007</v>
      </c>
      <c r="Y35" s="94"/>
      <c r="Z35" s="95"/>
      <c r="AA35" s="74">
        <f t="shared" si="3"/>
        <v>22.3</v>
      </c>
    </row>
    <row r="36" spans="1:27" ht="30" customHeight="1" thickBot="1" x14ac:dyDescent="0.25">
      <c r="A36" s="81" t="s">
        <v>41</v>
      </c>
      <c r="B36" s="82">
        <f>SUM(B31:B35)</f>
        <v>6.8</v>
      </c>
      <c r="C36" s="83">
        <f t="shared" ref="C36:Z36" si="4">SUM(C31:C35)</f>
        <v>4.7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0.3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1.2</v>
      </c>
      <c r="V36" s="83">
        <f t="shared" si="4"/>
        <v>0</v>
      </c>
      <c r="W36" s="83">
        <f t="shared" si="4"/>
        <v>0</v>
      </c>
      <c r="X36" s="83">
        <f t="shared" si="4"/>
        <v>9.3000000000000007</v>
      </c>
      <c r="Y36" s="83">
        <f t="shared" si="4"/>
        <v>0</v>
      </c>
      <c r="Z36" s="84">
        <f t="shared" si="4"/>
        <v>0</v>
      </c>
      <c r="AA36" s="85">
        <f t="shared" si="3"/>
        <v>22.3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6.8</v>
      </c>
      <c r="C43" s="94">
        <v>4.7</v>
      </c>
      <c r="D43" s="94"/>
      <c r="E43" s="94"/>
      <c r="F43" s="94"/>
      <c r="G43" s="94">
        <v>0.3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1.2</v>
      </c>
      <c r="V43" s="94"/>
      <c r="W43" s="94"/>
      <c r="X43" s="94">
        <v>9.3000000000000007</v>
      </c>
      <c r="Y43" s="94"/>
      <c r="Z43" s="95"/>
      <c r="AA43" s="74">
        <f t="shared" si="5"/>
        <v>22.3</v>
      </c>
    </row>
    <row r="44" spans="1:27" ht="30" customHeight="1" thickBot="1" x14ac:dyDescent="0.25">
      <c r="A44" s="81" t="s">
        <v>43</v>
      </c>
      <c r="B44" s="82">
        <f>SUM(B39:B43)</f>
        <v>6.8</v>
      </c>
      <c r="C44" s="83">
        <f t="shared" ref="C44:Z44" si="6">SUM(C39:C43)</f>
        <v>4.7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0.3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1.2</v>
      </c>
      <c r="V44" s="83">
        <f t="shared" si="6"/>
        <v>0</v>
      </c>
      <c r="W44" s="83">
        <f t="shared" si="6"/>
        <v>0</v>
      </c>
      <c r="X44" s="83">
        <f t="shared" si="6"/>
        <v>9.3000000000000007</v>
      </c>
      <c r="Y44" s="83">
        <f t="shared" si="6"/>
        <v>0</v>
      </c>
      <c r="Z44" s="84">
        <f t="shared" si="6"/>
        <v>0</v>
      </c>
      <c r="AA44" s="85">
        <f t="shared" si="5"/>
        <v>22.3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11.283999999999999</v>
      </c>
      <c r="C47" s="83">
        <f t="shared" ref="C47:Z47" si="8">SUM(C10:C13)+C22+C36</f>
        <v>11.57</v>
      </c>
      <c r="D47" s="83">
        <f t="shared" si="8"/>
        <v>6.8859999999999992</v>
      </c>
      <c r="E47" s="83">
        <f t="shared" si="8"/>
        <v>4.9180000000000001</v>
      </c>
      <c r="F47" s="83">
        <f t="shared" si="8"/>
        <v>4.9000000000000004</v>
      </c>
      <c r="G47" s="83">
        <f t="shared" si="8"/>
        <v>3.7549999999999999</v>
      </c>
      <c r="H47" s="83">
        <f t="shared" si="8"/>
        <v>8.734</v>
      </c>
      <c r="I47" s="83">
        <f t="shared" si="8"/>
        <v>13.542999999999999</v>
      </c>
      <c r="J47" s="83">
        <f t="shared" si="8"/>
        <v>17.193999999999999</v>
      </c>
      <c r="K47" s="83">
        <f t="shared" si="8"/>
        <v>25.088000000000001</v>
      </c>
      <c r="L47" s="83">
        <f t="shared" si="8"/>
        <v>66.448999999999998</v>
      </c>
      <c r="M47" s="83">
        <f t="shared" si="8"/>
        <v>82.929000000000002</v>
      </c>
      <c r="N47" s="83">
        <f t="shared" si="8"/>
        <v>90.725999999999999</v>
      </c>
      <c r="O47" s="83">
        <f t="shared" si="8"/>
        <v>68.097999999999999</v>
      </c>
      <c r="P47" s="83">
        <f t="shared" si="8"/>
        <v>12.173999999999999</v>
      </c>
      <c r="Q47" s="83">
        <f t="shared" si="8"/>
        <v>11.609</v>
      </c>
      <c r="R47" s="83">
        <f t="shared" si="8"/>
        <v>7.4180000000000001</v>
      </c>
      <c r="S47" s="83">
        <f t="shared" si="8"/>
        <v>5.4429999999999996</v>
      </c>
      <c r="T47" s="83">
        <f t="shared" si="8"/>
        <v>4.1859999999999999</v>
      </c>
      <c r="U47" s="83">
        <f t="shared" si="8"/>
        <v>11.854999999999999</v>
      </c>
      <c r="V47" s="83">
        <f t="shared" si="8"/>
        <v>120.011</v>
      </c>
      <c r="W47" s="83">
        <f t="shared" si="8"/>
        <v>123.04300000000001</v>
      </c>
      <c r="X47" s="83">
        <f t="shared" si="8"/>
        <v>20.395000000000003</v>
      </c>
      <c r="Y47" s="83">
        <f t="shared" si="8"/>
        <v>47.551000000000002</v>
      </c>
      <c r="Z47" s="84">
        <f t="shared" si="8"/>
        <v>0</v>
      </c>
      <c r="AA47" s="100">
        <f>SUM(B47:Z47)</f>
        <v>779.75900000000001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6.8</v>
      </c>
      <c r="C4" s="18">
        <v>4.7</v>
      </c>
      <c r="D4" s="18"/>
      <c r="E4" s="18"/>
      <c r="F4" s="18"/>
      <c r="G4" s="18">
        <v>0.3</v>
      </c>
      <c r="H4" s="18"/>
      <c r="I4" s="18">
        <v>-2.7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1.2</v>
      </c>
      <c r="V4" s="18">
        <v>-45.6</v>
      </c>
      <c r="W4" s="18">
        <v>-119.7</v>
      </c>
      <c r="X4" s="18">
        <v>9.3000000000000007</v>
      </c>
      <c r="Y4" s="18">
        <v>-46.1</v>
      </c>
      <c r="Z4" s="19"/>
      <c r="AA4" s="107">
        <f>SUM(B4:Z4)</f>
        <v>-191.79999999999998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180.3</v>
      </c>
      <c r="C7" s="113">
        <v>170.25</v>
      </c>
      <c r="D7" s="113">
        <v>158.30000000000001</v>
      </c>
      <c r="E7" s="113">
        <v>156.94999999999999</v>
      </c>
      <c r="F7" s="113">
        <v>158.30000000000001</v>
      </c>
      <c r="G7" s="113">
        <v>178.82</v>
      </c>
      <c r="H7" s="113">
        <v>207.27</v>
      </c>
      <c r="I7" s="113">
        <v>250</v>
      </c>
      <c r="J7" s="113">
        <v>262</v>
      </c>
      <c r="K7" s="113">
        <v>261.32</v>
      </c>
      <c r="L7" s="113">
        <v>251</v>
      </c>
      <c r="M7" s="113">
        <v>236.99</v>
      </c>
      <c r="N7" s="113">
        <v>224.6</v>
      </c>
      <c r="O7" s="113">
        <v>221.99</v>
      </c>
      <c r="P7" s="113">
        <v>219.12</v>
      </c>
      <c r="Q7" s="113">
        <v>220.5</v>
      </c>
      <c r="R7" s="113">
        <v>225.68</v>
      </c>
      <c r="S7" s="113">
        <v>237.47</v>
      </c>
      <c r="T7" s="113">
        <v>263.63</v>
      </c>
      <c r="U7" s="113">
        <v>290</v>
      </c>
      <c r="V7" s="113">
        <v>209.33</v>
      </c>
      <c r="W7" s="113">
        <v>185.55</v>
      </c>
      <c r="X7" s="113">
        <v>168.38</v>
      </c>
      <c r="Y7" s="113">
        <v>50</v>
      </c>
      <c r="Z7" s="114"/>
      <c r="AA7" s="115">
        <v>207.82291666666666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2.7</v>
      </c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>
        <v>45.6</v>
      </c>
      <c r="W15" s="129">
        <v>119.7</v>
      </c>
      <c r="X15" s="129"/>
      <c r="Y15" s="129">
        <v>46.1</v>
      </c>
      <c r="Z15" s="127"/>
      <c r="AA15" s="128">
        <f t="shared" si="0"/>
        <v>214.1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2.7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45.6</v>
      </c>
      <c r="W16" s="131">
        <f t="shared" si="1"/>
        <v>119.7</v>
      </c>
      <c r="X16" s="131">
        <f t="shared" si="1"/>
        <v>0</v>
      </c>
      <c r="Y16" s="131">
        <f t="shared" si="1"/>
        <v>46.1</v>
      </c>
      <c r="Z16" s="132" t="str">
        <f t="shared" si="1"/>
        <v/>
      </c>
      <c r="AA16" s="85">
        <f t="shared" si="0"/>
        <v>214.1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6.8</v>
      </c>
      <c r="C23" s="129">
        <v>4.7</v>
      </c>
      <c r="D23" s="129"/>
      <c r="E23" s="129"/>
      <c r="F23" s="129"/>
      <c r="G23" s="129">
        <v>0.3</v>
      </c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1.2</v>
      </c>
      <c r="V23" s="125"/>
      <c r="W23" s="129"/>
      <c r="X23" s="129">
        <v>9.3000000000000007</v>
      </c>
      <c r="Y23" s="129"/>
      <c r="Z23" s="127"/>
      <c r="AA23" s="128">
        <f t="shared" si="2"/>
        <v>22.3</v>
      </c>
    </row>
    <row r="24" spans="1:27" ht="30" customHeight="1" thickBot="1" x14ac:dyDescent="0.25">
      <c r="A24" s="81" t="s">
        <v>43</v>
      </c>
      <c r="B24" s="130">
        <f>IF(LEN(B$2)&gt;0,SUM(B19:B23),"")</f>
        <v>6.8</v>
      </c>
      <c r="C24" s="131">
        <f t="shared" ref="C24:Z24" si="3">IF(LEN(C$2)&gt;0,SUM(C19:C23),"")</f>
        <v>4.7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0.3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1.2</v>
      </c>
      <c r="V24" s="131">
        <f t="shared" si="3"/>
        <v>0</v>
      </c>
      <c r="W24" s="131">
        <f t="shared" si="3"/>
        <v>0</v>
      </c>
      <c r="X24" s="131">
        <f t="shared" si="3"/>
        <v>9.3000000000000007</v>
      </c>
      <c r="Y24" s="131">
        <f t="shared" si="3"/>
        <v>0</v>
      </c>
      <c r="Z24" s="132" t="str">
        <f t="shared" si="3"/>
        <v/>
      </c>
      <c r="AA24" s="85">
        <f t="shared" si="2"/>
        <v>22.3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2021-10-13T13:21:27Z</dcterms:created>
  <dcterms:modified xsi:type="dcterms:W3CDTF">2021-10-13T13:21:28Z</dcterms:modified>
</cp:coreProperties>
</file>