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<sst xmlns="http://schemas.openxmlformats.org/spreadsheetml/2006/main" count="109" uniqueCount="48">
  <si>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12/10/2021 16:27:36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</si>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</sst>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5.1970000000000001</c:v>
                </c:pt>
                <c:pt idx="1">
                  <c:v>6.452</c:v>
                </c:pt>
                <c:pt idx="2">
                  <c:v>4.9480000000000004</c:v>
                </c:pt>
                <c:pt idx="3">
                  <c:v>5.7149999999999999</c:v>
                </c:pt>
                <c:pt idx="4">
                  <c:v>5.89</c:v>
                </c:pt>
                <c:pt idx="6">
                  <c:v>7.0449999999999999</c:v>
                </c:pt>
                <c:pt idx="7">
                  <c:v>80</c:v>
                </c:pt>
                <c:pt idx="8">
                  <c:v>80</c:v>
                </c:pt>
                <c:pt idx="9">
                  <c:v>16.762999999999998</c:v>
                </c:pt>
                <c:pt idx="10">
                  <c:v>21.408999999999999</c:v>
                </c:pt>
                <c:pt idx="15">
                  <c:v>8.0169999999999995</c:v>
                </c:pt>
                <c:pt idx="16">
                  <c:v>2.6949999999999998</c:v>
                </c:pt>
                <c:pt idx="17">
                  <c:v>120</c:v>
                </c:pt>
                <c:pt idx="18">
                  <c:v>183.27699999999999</c:v>
                </c:pt>
                <c:pt idx="19">
                  <c:v>43.655000000000001</c:v>
                </c:pt>
                <c:pt idx="20">
                  <c:v>118.77200000000001</c:v>
                </c:pt>
                <c:pt idx="21">
                  <c:v>4.7309999999999999</c:v>
                </c:pt>
                <c:pt idx="22">
                  <c:v>16.056000000000001</c:v>
                </c:pt>
                <c:pt idx="23">
                  <c:v>0.214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23.2</c:v>
                </c:pt>
                <c:pt idx="6">
                  <c:v>0</c:v>
                </c:pt>
                <c:pt idx="7">
                  <c:v>0</c:v>
                </c:pt>
                <c:pt idx="8">
                  <c:v>62</c:v>
                </c:pt>
                <c:pt idx="9">
                  <c:v>11.5</c:v>
                </c:pt>
                <c:pt idx="10">
                  <c:v>0</c:v>
                </c:pt>
                <c:pt idx="11">
                  <c:v>24.2</c:v>
                </c:pt>
                <c:pt idx="12">
                  <c:v>45.3</c:v>
                </c:pt>
                <c:pt idx="13">
                  <c:v>42</c:v>
                </c:pt>
                <c:pt idx="14">
                  <c:v>21.2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368.6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0.91500000000000004</c:v>
                </c:pt>
                <c:pt idx="1">
                  <c:v>0.90400000000000003</c:v>
                </c:pt>
                <c:pt idx="2">
                  <c:v>0.77300000000000002</c:v>
                </c:pt>
                <c:pt idx="3">
                  <c:v>2.8370000000000002</c:v>
                </c:pt>
                <c:pt idx="4">
                  <c:v>3.8850000000000002</c:v>
                </c:pt>
                <c:pt idx="6">
                  <c:v>2.0219999999999998</c:v>
                </c:pt>
                <c:pt idx="10">
                  <c:v>8.7999999999999995E-2</c:v>
                </c:pt>
                <c:pt idx="15">
                  <c:v>0.42799999999999999</c:v>
                </c:pt>
                <c:pt idx="16">
                  <c:v>1.81</c:v>
                </c:pt>
                <c:pt idx="18">
                  <c:v>3.5459999999999998</c:v>
                </c:pt>
                <c:pt idx="19">
                  <c:v>3.383</c:v>
                </c:pt>
                <c:pt idx="20">
                  <c:v>0.22800000000000001</c:v>
                </c:pt>
                <c:pt idx="21">
                  <c:v>0.26600000000000001</c:v>
                </c:pt>
                <c:pt idx="22">
                  <c:v>4.5350000000000001</c:v>
                </c:pt>
                <c:pt idx="23">
                  <c:v>0.42399999999999999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1903920"/>
        <c:axId val="1919043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6.2840000000000007</c:v>
                </c:pt>
                <c:pt idx="1">
                  <c:v>7.4990000000000006</c:v>
                </c:pt>
                <c:pt idx="2">
                  <c:v>5.9200000000000008</c:v>
                </c:pt>
                <c:pt idx="3">
                  <c:v>8.6870000000000012</c:v>
                </c:pt>
                <c:pt idx="4">
                  <c:v>9.8469999999999995</c:v>
                </c:pt>
                <c:pt idx="5">
                  <c:v>23.152000000000001</c:v>
                </c:pt>
                <c:pt idx="6">
                  <c:v>9.1530000000000005</c:v>
                </c:pt>
                <c:pt idx="7">
                  <c:v>80.094000000000008</c:v>
                </c:pt>
                <c:pt idx="8">
                  <c:v>142.01799999999997</c:v>
                </c:pt>
                <c:pt idx="9">
                  <c:v>28.468</c:v>
                </c:pt>
                <c:pt idx="10">
                  <c:v>21.597000000000001</c:v>
                </c:pt>
                <c:pt idx="11">
                  <c:v>24.152000000000001</c:v>
                </c:pt>
                <c:pt idx="12">
                  <c:v>45.367000000000004</c:v>
                </c:pt>
                <c:pt idx="13">
                  <c:v>42.058</c:v>
                </c:pt>
                <c:pt idx="14">
                  <c:v>21.227000000000004</c:v>
                </c:pt>
                <c:pt idx="15">
                  <c:v>8.5160000000000018</c:v>
                </c:pt>
                <c:pt idx="16">
                  <c:v>5.7189999999999994</c:v>
                </c:pt>
                <c:pt idx="17">
                  <c:v>120.70699999999999</c:v>
                </c:pt>
                <c:pt idx="18">
                  <c:v>189.38499999999999</c:v>
                </c:pt>
                <c:pt idx="19">
                  <c:v>417.46799999999996</c:v>
                </c:pt>
                <c:pt idx="20">
                  <c:v>121.733</c:v>
                </c:pt>
                <c:pt idx="21">
                  <c:v>6.4660000000000002</c:v>
                </c:pt>
                <c:pt idx="22">
                  <c:v>21.002999999999997</c:v>
                </c:pt>
                <c:pt idx="23">
                  <c:v>6.5379999999999994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903920"/>
        <c:axId val="1919043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155.15</c:v>
                </c:pt>
                <c:pt idx="1">
                  <c:v>155.15</c:v>
                </c:pt>
                <c:pt idx="2">
                  <c:v>155.15</c:v>
                </c:pt>
                <c:pt idx="3">
                  <c:v>156.94999999999999</c:v>
                </c:pt>
                <c:pt idx="4">
                  <c:v>158.4</c:v>
                </c:pt>
                <c:pt idx="5">
                  <c:v>176.2</c:v>
                </c:pt>
                <c:pt idx="6">
                  <c:v>225.24</c:v>
                </c:pt>
                <c:pt idx="7">
                  <c:v>250</c:v>
                </c:pt>
                <c:pt idx="8">
                  <c:v>270</c:v>
                </c:pt>
                <c:pt idx="9">
                  <c:v>239.88</c:v>
                </c:pt>
                <c:pt idx="10">
                  <c:v>223.14</c:v>
                </c:pt>
                <c:pt idx="11">
                  <c:v>209.08</c:v>
                </c:pt>
                <c:pt idx="12">
                  <c:v>180.09</c:v>
                </c:pt>
                <c:pt idx="13">
                  <c:v>173.42</c:v>
                </c:pt>
                <c:pt idx="14">
                  <c:v>191</c:v>
                </c:pt>
                <c:pt idx="15">
                  <c:v>217.89</c:v>
                </c:pt>
                <c:pt idx="16">
                  <c:v>237.28</c:v>
                </c:pt>
                <c:pt idx="17">
                  <c:v>251.85</c:v>
                </c:pt>
                <c:pt idx="18">
                  <c:v>287</c:v>
                </c:pt>
                <c:pt idx="19">
                  <c:v>307</c:v>
                </c:pt>
                <c:pt idx="20">
                  <c:v>262</c:v>
                </c:pt>
                <c:pt idx="21">
                  <c:v>232.61</c:v>
                </c:pt>
                <c:pt idx="22">
                  <c:v>229.89</c:v>
                </c:pt>
                <c:pt idx="23">
                  <c:v>191.87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905096"/>
        <c:axId val="191904704"/>
      </c:lineChart>
      <c:catAx>
        <c:axId val="191903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904312"/>
        <c:crosses val="autoZero"/>
        <c:auto val="1"/>
        <c:lblAlgn val="ctr"/>
        <c:lblOffset val="100"/>
        <c:noMultiLvlLbl val="0"/>
      </c:catAx>
      <c:valAx>
        <c:axId val="19190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903920"/>
        <c:crosses val="autoZero"/>
        <c:crossBetween val="between"/>
      </c:valAx>
      <c:valAx>
        <c:axId val="191904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905096"/>
        <c:crosses val="max"/>
        <c:crossBetween val="between"/>
      </c:valAx>
      <c:catAx>
        <c:axId val="191905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1904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44482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730.83600000000024</v>
          </cell>
        </row>
        <row r="28">
          <cell r="C28">
            <v>0</v>
          </cell>
        </row>
        <row r="29">
          <cell r="C29">
            <v>603.9</v>
          </cell>
        </row>
        <row r="30">
          <cell r="C30">
            <v>26.044</v>
          </cell>
        </row>
        <row r="31">
          <cell r="C31">
            <v>0</v>
          </cell>
        </row>
        <row r="32">
          <cell r="C32">
            <v>2.8910000000000005</v>
          </cell>
        </row>
        <row r="33">
          <cell r="C33">
            <v>9.5129999999999999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44.057000000000002</v>
          </cell>
        </row>
        <row r="40">
          <cell r="C40">
            <v>276.83699999999999</v>
          </cell>
        </row>
        <row r="41">
          <cell r="C41">
            <v>0</v>
          </cell>
        </row>
        <row r="42">
          <cell r="C42">
            <v>3.6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911.56200000000001</v>
          </cell>
        </row>
        <row r="47">
          <cell r="C47">
            <v>137.00200000000004</v>
          </cell>
        </row>
      </sheetData>
      <sheetData sheetId="4"/>
      <sheetData sheetId="5"/>
      <sheetData sheetId="6"/>
      <sheetData sheetId="7">
        <row r="7">
          <cell r="B7">
            <v>155.15</v>
          </cell>
          <cell r="C7">
            <v>155.15</v>
          </cell>
          <cell r="D7">
            <v>155.15</v>
          </cell>
          <cell r="E7">
            <v>156.94999999999999</v>
          </cell>
          <cell r="F7">
            <v>158.4</v>
          </cell>
          <cell r="G7">
            <v>176.2</v>
          </cell>
          <cell r="H7">
            <v>225.24</v>
          </cell>
          <cell r="I7">
            <v>250</v>
          </cell>
          <cell r="J7">
            <v>270</v>
          </cell>
          <cell r="K7">
            <v>239.88</v>
          </cell>
          <cell r="L7">
            <v>223.14</v>
          </cell>
          <cell r="M7">
            <v>209.08</v>
          </cell>
          <cell r="N7">
            <v>180.09</v>
          </cell>
          <cell r="O7">
            <v>173.42</v>
          </cell>
          <cell r="P7">
            <v>191</v>
          </cell>
          <cell r="Q7">
            <v>217.89</v>
          </cell>
          <cell r="R7">
            <v>237.28</v>
          </cell>
          <cell r="S7">
            <v>251.85</v>
          </cell>
          <cell r="T7">
            <v>287</v>
          </cell>
          <cell r="U7">
            <v>307</v>
          </cell>
          <cell r="V7">
            <v>262</v>
          </cell>
          <cell r="W7">
            <v>232.61</v>
          </cell>
          <cell r="X7">
            <v>229.89</v>
          </cell>
          <cell r="Y7">
            <v>191.87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155.15</v>
          </cell>
          <cell r="C7">
            <v>155.15</v>
          </cell>
          <cell r="D7">
            <v>155.15</v>
          </cell>
          <cell r="E7">
            <v>156.94999999999999</v>
          </cell>
          <cell r="F7">
            <v>158.4</v>
          </cell>
          <cell r="G7">
            <v>176.2</v>
          </cell>
          <cell r="H7">
            <v>225.24</v>
          </cell>
          <cell r="I7">
            <v>250</v>
          </cell>
          <cell r="J7">
            <v>270</v>
          </cell>
          <cell r="K7">
            <v>239.88</v>
          </cell>
          <cell r="L7">
            <v>223.14</v>
          </cell>
          <cell r="M7">
            <v>209.08</v>
          </cell>
          <cell r="N7">
            <v>180.09</v>
          </cell>
          <cell r="O7">
            <v>173.42</v>
          </cell>
          <cell r="P7">
            <v>191</v>
          </cell>
          <cell r="Q7">
            <v>217.89</v>
          </cell>
          <cell r="R7">
            <v>237.28</v>
          </cell>
          <cell r="S7">
            <v>251.85</v>
          </cell>
          <cell r="T7">
            <v>287</v>
          </cell>
          <cell r="U7">
            <v>307</v>
          </cell>
          <cell r="V7">
            <v>262</v>
          </cell>
          <cell r="W7">
            <v>232.61</v>
          </cell>
          <cell r="X7">
            <v>229.89</v>
          </cell>
          <cell r="Y7">
            <v>191.87</v>
          </cell>
        </row>
        <row r="24">
          <cell r="I24">
            <v>80</v>
          </cell>
          <cell r="J24">
            <v>80</v>
          </cell>
          <cell r="S24">
            <v>120</v>
          </cell>
          <cell r="T24">
            <v>140</v>
          </cell>
          <cell r="V24">
            <v>118.77200000000001</v>
          </cell>
        </row>
        <row r="31">
          <cell r="B31">
            <v>5.1970000000000001</v>
          </cell>
          <cell r="C31">
            <v>6.452</v>
          </cell>
          <cell r="D31">
            <v>4.9480000000000004</v>
          </cell>
          <cell r="E31">
            <v>5.7149999999999999</v>
          </cell>
          <cell r="F31">
            <v>5.89</v>
          </cell>
        </row>
        <row r="35">
          <cell r="H35">
            <v>7.0449999999999999</v>
          </cell>
          <cell r="K35">
            <v>8.5250000000000004</v>
          </cell>
          <cell r="L35">
            <v>11.894</v>
          </cell>
          <cell r="Q35">
            <v>4.7670000000000003</v>
          </cell>
          <cell r="R35">
            <v>2.6949999999999998</v>
          </cell>
          <cell r="T35">
            <v>31.068000000000001</v>
          </cell>
          <cell r="U35">
            <v>31.291</v>
          </cell>
          <cell r="W35">
            <v>4.7309999999999999</v>
          </cell>
          <cell r="X35">
            <v>16.056000000000001</v>
          </cell>
          <cell r="Y35">
            <v>0.214</v>
          </cell>
        </row>
        <row r="36">
          <cell r="K36">
            <v>8.2379999999999995</v>
          </cell>
          <cell r="L36">
            <v>9.5150000000000006</v>
          </cell>
          <cell r="Q36">
            <v>3.25</v>
          </cell>
          <cell r="T36">
            <v>12.209</v>
          </cell>
          <cell r="U36">
            <v>12.364000000000001</v>
          </cell>
        </row>
        <row r="57">
          <cell r="B57">
            <v>0.91500000000000004</v>
          </cell>
          <cell r="C57">
            <v>0.90400000000000003</v>
          </cell>
          <cell r="D57">
            <v>0.77300000000000002</v>
          </cell>
          <cell r="E57">
            <v>2.8370000000000002</v>
          </cell>
          <cell r="F57">
            <v>3.8850000000000002</v>
          </cell>
          <cell r="H57">
            <v>2.0219999999999998</v>
          </cell>
          <cell r="L57">
            <v>8.7999999999999995E-2</v>
          </cell>
          <cell r="Q57">
            <v>0.42799999999999999</v>
          </cell>
          <cell r="R57">
            <v>1.81</v>
          </cell>
          <cell r="T57">
            <v>3.5459999999999998</v>
          </cell>
          <cell r="U57">
            <v>3.383</v>
          </cell>
          <cell r="V57">
            <v>0.22800000000000001</v>
          </cell>
          <cell r="W57">
            <v>0.26600000000000001</v>
          </cell>
          <cell r="X57">
            <v>4.5350000000000001</v>
          </cell>
          <cell r="Y57">
            <v>0.42399999999999999</v>
          </cell>
        </row>
        <row r="63">
          <cell r="B63">
            <v>0.13400000000000001</v>
          </cell>
          <cell r="C63">
            <v>0.14299999999999999</v>
          </cell>
          <cell r="D63">
            <v>0.19900000000000001</v>
          </cell>
          <cell r="E63">
            <v>0.13500000000000001</v>
          </cell>
          <cell r="F63">
            <v>7.1999999999999995E-2</v>
          </cell>
          <cell r="H63">
            <v>6.4000000000000001E-2</v>
          </cell>
          <cell r="J63">
            <v>1.0999999999999999E-2</v>
          </cell>
          <cell r="K63">
            <v>0.16</v>
          </cell>
          <cell r="L63">
            <v>0.1</v>
          </cell>
          <cell r="M63">
            <v>2E-3</v>
          </cell>
          <cell r="N63">
            <v>4.9000000000000002E-2</v>
          </cell>
          <cell r="O63">
            <v>5.3999999999999999E-2</v>
          </cell>
          <cell r="P63">
            <v>6.6000000000000003E-2</v>
          </cell>
          <cell r="Q63">
            <v>7.0999999999999994E-2</v>
          </cell>
          <cell r="R63">
            <v>1.0940000000000001</v>
          </cell>
          <cell r="U63">
            <v>0.28199999999999997</v>
          </cell>
          <cell r="V63">
            <v>7.0999999999999994E-2</v>
          </cell>
          <cell r="W63">
            <v>7.6999999999999999E-2</v>
          </cell>
          <cell r="X63">
            <v>0.107</v>
          </cell>
        </row>
        <row r="64">
          <cell r="B64">
            <v>3.7999999999999999E-2</v>
          </cell>
          <cell r="H64">
            <v>2.1999999999999999E-2</v>
          </cell>
          <cell r="I64">
            <v>0.112</v>
          </cell>
          <cell r="K64">
            <v>4.4999999999999998E-2</v>
          </cell>
          <cell r="R64">
            <v>0.12</v>
          </cell>
          <cell r="S64">
            <v>0.70699999999999996</v>
          </cell>
          <cell r="T64">
            <v>2.5619999999999998</v>
          </cell>
          <cell r="U64">
            <v>1.548</v>
          </cell>
          <cell r="V64">
            <v>2.6619999999999999</v>
          </cell>
          <cell r="W64">
            <v>1.3919999999999999</v>
          </cell>
          <cell r="X64">
            <v>0.30499999999999999</v>
          </cell>
        </row>
        <row r="74">
          <cell r="G74">
            <v>23.2</v>
          </cell>
          <cell r="J74">
            <v>62</v>
          </cell>
          <cell r="K74">
            <v>11.5</v>
          </cell>
          <cell r="M74">
            <v>24.2</v>
          </cell>
          <cell r="N74">
            <v>45.3</v>
          </cell>
          <cell r="O74">
            <v>42</v>
          </cell>
          <cell r="P74">
            <v>21.2</v>
          </cell>
          <cell r="U74">
            <v>368.6</v>
          </cell>
          <cell r="Y74">
            <v>5.9</v>
          </cell>
        </row>
      </sheetData>
      <sheetData sheetId="17">
        <row r="40">
          <cell r="U40">
            <v>50</v>
          </cell>
        </row>
        <row r="41">
          <cell r="I41">
            <v>58</v>
          </cell>
          <cell r="J41">
            <v>116</v>
          </cell>
        </row>
        <row r="45">
          <cell r="T45">
            <v>19.067</v>
          </cell>
          <cell r="U45">
            <v>20</v>
          </cell>
        </row>
        <row r="46">
          <cell r="T46">
            <v>20</v>
          </cell>
          <cell r="U46">
            <v>15</v>
          </cell>
        </row>
        <row r="48">
          <cell r="U48">
            <v>95.747</v>
          </cell>
        </row>
        <row r="51">
          <cell r="S51">
            <v>105</v>
          </cell>
          <cell r="T51">
            <v>123.185</v>
          </cell>
          <cell r="U51">
            <v>184.56299999999999</v>
          </cell>
          <cell r="V51">
            <v>105</v>
          </cell>
        </row>
        <row r="57">
          <cell r="B57">
            <v>0.72299999999999998</v>
          </cell>
          <cell r="C57">
            <v>0.442</v>
          </cell>
          <cell r="D57">
            <v>0.56200000000000006</v>
          </cell>
          <cell r="E57">
            <v>0.67499999999999993</v>
          </cell>
          <cell r="F57">
            <v>0.30099999999999999</v>
          </cell>
          <cell r="G57">
            <v>16.627000000000002</v>
          </cell>
          <cell r="H57">
            <v>1.18</v>
          </cell>
          <cell r="I57">
            <v>5.8140000000000001</v>
          </cell>
          <cell r="J57">
            <v>6.6630000000000003</v>
          </cell>
          <cell r="K57">
            <v>3.9319999999999999</v>
          </cell>
          <cell r="L57">
            <v>3.4169999999999998</v>
          </cell>
          <cell r="M57">
            <v>5.6209999999999996</v>
          </cell>
          <cell r="N57">
            <v>29.016000000000005</v>
          </cell>
          <cell r="O57">
            <v>28.012</v>
          </cell>
          <cell r="P57">
            <v>12.444000000000001</v>
          </cell>
          <cell r="Q57">
            <v>0.95799999999999996</v>
          </cell>
          <cell r="R57">
            <v>0.503</v>
          </cell>
          <cell r="S57">
            <v>3.9290000000000003</v>
          </cell>
          <cell r="T57">
            <v>0.58399999999999996</v>
          </cell>
          <cell r="U57">
            <v>0.23400000000000001</v>
          </cell>
          <cell r="V57">
            <v>13.324</v>
          </cell>
          <cell r="W57">
            <v>1.9850000000000001</v>
          </cell>
          <cell r="Y57">
            <v>5.6000000000000001E-2</v>
          </cell>
        </row>
        <row r="63">
          <cell r="I63">
            <v>0.02</v>
          </cell>
          <cell r="K63">
            <v>8.8999999999999996E-2</v>
          </cell>
          <cell r="S63">
            <v>4.3890000000000002</v>
          </cell>
          <cell r="T63">
            <v>6.782</v>
          </cell>
          <cell r="U63">
            <v>25.106000000000002</v>
          </cell>
          <cell r="W63">
            <v>0.76800000000000002</v>
          </cell>
          <cell r="X63">
            <v>6.1779999999999999</v>
          </cell>
          <cell r="Y63">
            <v>0.72499999999999998</v>
          </cell>
        </row>
        <row r="64">
          <cell r="B64">
            <v>5.5609999999999999</v>
          </cell>
          <cell r="C64">
            <v>7.0570000000000004</v>
          </cell>
          <cell r="D64">
            <v>5.3579999999999997</v>
          </cell>
          <cell r="E64">
            <v>8.0120000000000005</v>
          </cell>
          <cell r="F64">
            <v>9.5460000000000012</v>
          </cell>
          <cell r="G64">
            <v>6.5249999999999986</v>
          </cell>
          <cell r="H64">
            <v>7.9729999999999999</v>
          </cell>
          <cell r="I64">
            <v>12.66</v>
          </cell>
          <cell r="J64">
            <v>19.355</v>
          </cell>
          <cell r="K64">
            <v>24.447000000000003</v>
          </cell>
          <cell r="L64">
            <v>18.18</v>
          </cell>
          <cell r="M64">
            <v>18.530999999999999</v>
          </cell>
          <cell r="N64">
            <v>16.350999999999999</v>
          </cell>
          <cell r="O64">
            <v>14.045999999999999</v>
          </cell>
          <cell r="P64">
            <v>8.7829999999999995</v>
          </cell>
          <cell r="Q64">
            <v>7.5580000000000016</v>
          </cell>
          <cell r="R64">
            <v>5.2159999999999993</v>
          </cell>
          <cell r="S64">
            <v>7.3890000000000011</v>
          </cell>
          <cell r="T64">
            <v>19.767000000000003</v>
          </cell>
          <cell r="U64">
            <v>26.818000000000001</v>
          </cell>
          <cell r="V64">
            <v>3.4089999999999998</v>
          </cell>
          <cell r="W64">
            <v>3.7130000000000001</v>
          </cell>
          <cell r="X64">
            <v>14.824999999999999</v>
          </cell>
          <cell r="Y64">
            <v>5.7569999999999997</v>
          </cell>
        </row>
        <row r="74">
          <cell r="I74">
            <v>3.6</v>
          </cell>
        </row>
      </sheetData>
      <sheetData sheetId="18">
        <row r="7">
          <cell r="B7">
            <v>155.15</v>
          </cell>
          <cell r="C7">
            <v>155.15</v>
          </cell>
          <cell r="D7">
            <v>155.15</v>
          </cell>
          <cell r="E7">
            <v>156.94999999999999</v>
          </cell>
          <cell r="F7">
            <v>158.4</v>
          </cell>
          <cell r="G7">
            <v>176.2</v>
          </cell>
          <cell r="H7">
            <v>225.24</v>
          </cell>
          <cell r="I7">
            <v>250</v>
          </cell>
          <cell r="J7">
            <v>270</v>
          </cell>
          <cell r="K7">
            <v>239.88</v>
          </cell>
          <cell r="L7">
            <v>223.14</v>
          </cell>
          <cell r="M7">
            <v>209.08</v>
          </cell>
          <cell r="N7">
            <v>180.09</v>
          </cell>
          <cell r="O7">
            <v>173.42</v>
          </cell>
          <cell r="P7">
            <v>191</v>
          </cell>
          <cell r="Q7">
            <v>217.89</v>
          </cell>
          <cell r="R7">
            <v>237.28</v>
          </cell>
          <cell r="S7">
            <v>251.85</v>
          </cell>
          <cell r="T7">
            <v>287</v>
          </cell>
          <cell r="U7">
            <v>307</v>
          </cell>
          <cell r="V7">
            <v>262</v>
          </cell>
          <cell r="W7">
            <v>232.61</v>
          </cell>
          <cell r="X7">
            <v>229.89</v>
          </cell>
          <cell r="Y7">
            <v>191.87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ELTA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EUNICE_TRADING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KVMARKOUSA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44480</v>
          </cell>
        </row>
        <row r="4">
          <cell r="B4">
            <v>44480</v>
          </cell>
        </row>
        <row r="5">
          <cell r="B5">
            <v>44480</v>
          </cell>
        </row>
        <row r="6">
          <cell r="B6">
            <v>44480</v>
          </cell>
        </row>
        <row r="7">
          <cell r="B7">
            <v>44480</v>
          </cell>
        </row>
        <row r="8">
          <cell r="B8">
            <v>44480</v>
          </cell>
        </row>
        <row r="9">
          <cell r="B9">
            <v>44480</v>
          </cell>
        </row>
        <row r="10">
          <cell r="B10">
            <v>44480</v>
          </cell>
        </row>
        <row r="11">
          <cell r="B11">
            <v>44480</v>
          </cell>
        </row>
        <row r="12">
          <cell r="B12">
            <v>44480</v>
          </cell>
        </row>
        <row r="13">
          <cell r="B13">
            <v>44480</v>
          </cell>
        </row>
        <row r="14">
          <cell r="B14">
            <v>44480</v>
          </cell>
        </row>
        <row r="15">
          <cell r="B15">
            <v>44480</v>
          </cell>
        </row>
        <row r="16">
          <cell r="B16">
            <v>44480</v>
          </cell>
        </row>
      </sheetData>
      <sheetData sheetId="41">
        <row r="2">
          <cell r="C2">
            <v>44483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6.2839999999999998</v>
      </c>
      <c r="C4" s="18">
        <v>7.4989999999999997</v>
      </c>
      <c r="D4" s="18">
        <v>5.92</v>
      </c>
      <c r="E4" s="18">
        <v>8.6869999999999994</v>
      </c>
      <c r="F4" s="18">
        <v>9.8469999999999978</v>
      </c>
      <c r="G4" s="18">
        <v>23.2</v>
      </c>
      <c r="H4" s="18">
        <v>9.1530000000000005</v>
      </c>
      <c r="I4" s="18">
        <v>80.111999999999995</v>
      </c>
      <c r="J4" s="18">
        <v>142.011</v>
      </c>
      <c r="K4" s="18">
        <v>28.468</v>
      </c>
      <c r="L4" s="18">
        <v>21.597000000000001</v>
      </c>
      <c r="M4" s="18">
        <v>24.201999999999998</v>
      </c>
      <c r="N4" s="18">
        <v>45.348999999999997</v>
      </c>
      <c r="O4" s="18">
        <v>42.054000000000002</v>
      </c>
      <c r="P4" s="18">
        <v>21.265999999999998</v>
      </c>
      <c r="Q4" s="18">
        <v>8.516</v>
      </c>
      <c r="R4" s="18">
        <v>5.7190000000000003</v>
      </c>
      <c r="S4" s="18">
        <v>120.70699999999999</v>
      </c>
      <c r="T4" s="18">
        <v>189.38499999999999</v>
      </c>
      <c r="U4" s="18">
        <v>417.46799999999996</v>
      </c>
      <c r="V4" s="18">
        <v>121.733</v>
      </c>
      <c r="W4" s="18">
        <v>6.4659999999999993</v>
      </c>
      <c r="X4" s="18">
        <v>21.003</v>
      </c>
      <c r="Y4" s="18">
        <v>6.5380000000000011</v>
      </c>
      <c r="Z4" s="19"/>
      <c r="AA4" s="20">
        <f>SUM(B4:Z4)</f>
        <v>1373.1839999999997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155.15</v>
      </c>
      <c r="C7" s="28">
        <v>155.15</v>
      </c>
      <c r="D7" s="28">
        <v>155.15</v>
      </c>
      <c r="E7" s="28">
        <v>156.94999999999999</v>
      </c>
      <c r="F7" s="28">
        <v>158.4</v>
      </c>
      <c r="G7" s="28">
        <v>176.2</v>
      </c>
      <c r="H7" s="28">
        <v>225.24</v>
      </c>
      <c r="I7" s="28">
        <v>250</v>
      </c>
      <c r="J7" s="28">
        <v>270</v>
      </c>
      <c r="K7" s="28">
        <v>239.88</v>
      </c>
      <c r="L7" s="28">
        <v>223.14</v>
      </c>
      <c r="M7" s="28">
        <v>209.08</v>
      </c>
      <c r="N7" s="28">
        <v>180.09</v>
      </c>
      <c r="O7" s="28">
        <v>173.42</v>
      </c>
      <c r="P7" s="28">
        <v>191</v>
      </c>
      <c r="Q7" s="28">
        <v>217.89</v>
      </c>
      <c r="R7" s="28">
        <v>237.28</v>
      </c>
      <c r="S7" s="28">
        <v>251.85</v>
      </c>
      <c r="T7" s="28">
        <v>287</v>
      </c>
      <c r="U7" s="28">
        <v>307</v>
      </c>
      <c r="V7" s="28">
        <v>262</v>
      </c>
      <c r="W7" s="28">
        <v>232.61</v>
      </c>
      <c r="X7" s="28">
        <v>229.89</v>
      </c>
      <c r="Y7" s="28">
        <v>191.87</v>
      </c>
      <c r="Z7" s="29"/>
      <c r="AA7" s="30">
        <f>IF(SUM(GR_MAINLAND_MCP_SUM_SELL)&lt;&gt;0,AVERAGEIF(GR_MAINLAND_MCP_SUM_SELL,"&lt;&gt;"""),"")</f>
        <v>214.01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5.1970000000000001</v>
      </c>
      <c r="C11" s="47">
        <v>6.452</v>
      </c>
      <c r="D11" s="47">
        <v>4.9480000000000004</v>
      </c>
      <c r="E11" s="47">
        <v>5.7149999999999999</v>
      </c>
      <c r="F11" s="47">
        <v>5.89</v>
      </c>
      <c r="G11" s="47"/>
      <c r="H11" s="47">
        <v>7.0449999999999999</v>
      </c>
      <c r="I11" s="47">
        <v>80</v>
      </c>
      <c r="J11" s="47">
        <v>80</v>
      </c>
      <c r="K11" s="47">
        <v>16.762999999999998</v>
      </c>
      <c r="L11" s="47">
        <v>21.408999999999999</v>
      </c>
      <c r="M11" s="47"/>
      <c r="N11" s="47"/>
      <c r="O11" s="47"/>
      <c r="P11" s="47"/>
      <c r="Q11" s="47">
        <v>8.0169999999999995</v>
      </c>
      <c r="R11" s="47">
        <v>2.6949999999999998</v>
      </c>
      <c r="S11" s="47">
        <v>120</v>
      </c>
      <c r="T11" s="47">
        <v>183.27699999999999</v>
      </c>
      <c r="U11" s="47">
        <v>43.655000000000001</v>
      </c>
      <c r="V11" s="47">
        <v>118.77200000000001</v>
      </c>
      <c r="W11" s="47">
        <v>4.7309999999999999</v>
      </c>
      <c r="X11" s="47">
        <v>16.056000000000001</v>
      </c>
      <c r="Y11" s="47">
        <v>0.214</v>
      </c>
      <c r="Z11" s="48"/>
      <c r="AA11" s="49">
        <f>SUM(B11:Z11)</f>
        <v>730.83600000000001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0.91500000000000004</v>
      </c>
      <c r="C13" s="52">
        <v>0.90400000000000003</v>
      </c>
      <c r="D13" s="52">
        <v>0.77300000000000002</v>
      </c>
      <c r="E13" s="52">
        <v>2.8370000000000002</v>
      </c>
      <c r="F13" s="52">
        <v>3.8850000000000002</v>
      </c>
      <c r="G13" s="52"/>
      <c r="H13" s="52">
        <v>2.0219999999999998</v>
      </c>
      <c r="I13" s="52"/>
      <c r="J13" s="52"/>
      <c r="K13" s="52"/>
      <c r="L13" s="52">
        <v>8.7999999999999995E-2</v>
      </c>
      <c r="M13" s="52"/>
      <c r="N13" s="52"/>
      <c r="O13" s="52"/>
      <c r="P13" s="52"/>
      <c r="Q13" s="52">
        <v>0.42799999999999999</v>
      </c>
      <c r="R13" s="52">
        <v>1.81</v>
      </c>
      <c r="S13" s="52"/>
      <c r="T13" s="52">
        <v>3.5459999999999998</v>
      </c>
      <c r="U13" s="52">
        <v>3.383</v>
      </c>
      <c r="V13" s="52">
        <v>0.22800000000000001</v>
      </c>
      <c r="W13" s="52">
        <v>0.26600000000000001</v>
      </c>
      <c r="X13" s="52">
        <v>4.5350000000000001</v>
      </c>
      <c r="Y13" s="52">
        <v>0.42399999999999999</v>
      </c>
      <c r="Z13" s="53"/>
      <c r="AA13" s="54">
        <f>SUM(B13:Z13)</f>
        <v>26.044</v>
      </c>
    </row>
    <row r="14" spans="1:27" ht="30" customHeight="1" thickBot="1" x14ac:dyDescent="0.25">
      <c r="A14" s="55" t="s">
        <v>10</v>
      </c>
      <c r="B14" s="56">
        <f>IF(LEN(B$2)&gt;0,SUM(B10:B13),"")</f>
        <v>6.1120000000000001</v>
      </c>
      <c r="C14" s="57">
        <f t="shared" ref="C14:Z14" si="0">IF(LEN(C$2)&gt;0,SUM(C10:C13),"")</f>
        <v>7.3559999999999999</v>
      </c>
      <c r="D14" s="57">
        <f t="shared" si="0"/>
        <v>5.7210000000000001</v>
      </c>
      <c r="E14" s="57">
        <f t="shared" si="0"/>
        <v>8.5519999999999996</v>
      </c>
      <c r="F14" s="57">
        <f t="shared" si="0"/>
        <v>9.7750000000000004</v>
      </c>
      <c r="G14" s="57">
        <f t="shared" si="0"/>
        <v>0</v>
      </c>
      <c r="H14" s="57">
        <f t="shared" si="0"/>
        <v>9.0670000000000002</v>
      </c>
      <c r="I14" s="57">
        <f t="shared" si="0"/>
        <v>80</v>
      </c>
      <c r="J14" s="57">
        <f t="shared" si="0"/>
        <v>80</v>
      </c>
      <c r="K14" s="57">
        <f t="shared" si="0"/>
        <v>16.762999999999998</v>
      </c>
      <c r="L14" s="57">
        <f t="shared" si="0"/>
        <v>21.497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8.4450000000000003</v>
      </c>
      <c r="R14" s="57">
        <f t="shared" si="0"/>
        <v>4.5049999999999999</v>
      </c>
      <c r="S14" s="57">
        <f t="shared" si="0"/>
        <v>120</v>
      </c>
      <c r="T14" s="57">
        <f t="shared" si="0"/>
        <v>186.82299999999998</v>
      </c>
      <c r="U14" s="57">
        <f t="shared" si="0"/>
        <v>47.038000000000004</v>
      </c>
      <c r="V14" s="57">
        <f t="shared" si="0"/>
        <v>119</v>
      </c>
      <c r="W14" s="57">
        <f t="shared" si="0"/>
        <v>4.9969999999999999</v>
      </c>
      <c r="X14" s="57">
        <f t="shared" si="0"/>
        <v>20.591000000000001</v>
      </c>
      <c r="Y14" s="57">
        <f t="shared" si="0"/>
        <v>0.63800000000000001</v>
      </c>
      <c r="Z14" s="58" t="str">
        <f t="shared" si="0"/>
        <v/>
      </c>
      <c r="AA14" s="59">
        <f>SUM(AA9:AA13)</f>
        <v>756.88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0.13400000000000001</v>
      </c>
      <c r="C18" s="72">
        <v>0.14299999999999999</v>
      </c>
      <c r="D18" s="72">
        <v>0.19900000000000001</v>
      </c>
      <c r="E18" s="72">
        <v>0.13500000000000001</v>
      </c>
      <c r="F18" s="72">
        <v>7.1999999999999995E-2</v>
      </c>
      <c r="G18" s="72"/>
      <c r="H18" s="72">
        <v>6.4000000000000001E-2</v>
      </c>
      <c r="I18" s="72"/>
      <c r="J18" s="72">
        <v>1.0999999999999999E-2</v>
      </c>
      <c r="K18" s="72">
        <v>0.16</v>
      </c>
      <c r="L18" s="72">
        <v>0.1</v>
      </c>
      <c r="M18" s="72">
        <v>2E-3</v>
      </c>
      <c r="N18" s="72">
        <v>4.9000000000000002E-2</v>
      </c>
      <c r="O18" s="72">
        <v>5.3999999999999999E-2</v>
      </c>
      <c r="P18" s="72">
        <v>6.6000000000000003E-2</v>
      </c>
      <c r="Q18" s="72">
        <v>7.0999999999999994E-2</v>
      </c>
      <c r="R18" s="72">
        <v>1.0940000000000001</v>
      </c>
      <c r="S18" s="72"/>
      <c r="T18" s="72"/>
      <c r="U18" s="72">
        <v>0.28199999999999997</v>
      </c>
      <c r="V18" s="72">
        <v>7.0999999999999994E-2</v>
      </c>
      <c r="W18" s="72">
        <v>7.6999999999999999E-2</v>
      </c>
      <c r="X18" s="72">
        <v>0.107</v>
      </c>
      <c r="Y18" s="72"/>
      <c r="Z18" s="73"/>
      <c r="AA18" s="74">
        <f>SUM(B18:Z18)</f>
        <v>2.8910000000000005</v>
      </c>
    </row>
    <row r="19" spans="1:27" ht="24.95" customHeight="1" x14ac:dyDescent="0.2">
      <c r="A19" s="70" t="s">
        <v>14</v>
      </c>
      <c r="B19" s="75">
        <v>3.7999999999999999E-2</v>
      </c>
      <c r="C19" s="76"/>
      <c r="D19" s="76"/>
      <c r="E19" s="76"/>
      <c r="F19" s="76"/>
      <c r="G19" s="76"/>
      <c r="H19" s="76">
        <v>2.1999999999999999E-2</v>
      </c>
      <c r="I19" s="76">
        <v>0.112</v>
      </c>
      <c r="J19" s="76"/>
      <c r="K19" s="76">
        <v>4.4999999999999998E-2</v>
      </c>
      <c r="L19" s="76"/>
      <c r="M19" s="76"/>
      <c r="N19" s="76"/>
      <c r="O19" s="76"/>
      <c r="P19" s="76"/>
      <c r="Q19" s="76"/>
      <c r="R19" s="76">
        <v>0.12</v>
      </c>
      <c r="S19" s="76">
        <v>0.70699999999999996</v>
      </c>
      <c r="T19" s="76">
        <v>2.5619999999999998</v>
      </c>
      <c r="U19" s="76">
        <v>1.548</v>
      </c>
      <c r="V19" s="76">
        <v>2.6619999999999999</v>
      </c>
      <c r="W19" s="76">
        <v>1.3919999999999999</v>
      </c>
      <c r="X19" s="76">
        <v>0.30499999999999999</v>
      </c>
      <c r="Y19" s="76"/>
      <c r="Z19" s="73"/>
      <c r="AA19" s="74">
        <f>SUM(B19:Z19)</f>
        <v>9.5129999999999999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0.17200000000000001</v>
      </c>
      <c r="C22" s="83">
        <f t="shared" ref="C22:Z22" si="1">IF(LEN(C$2)&gt;0,SUM(C17:C21),"")</f>
        <v>0.14299999999999999</v>
      </c>
      <c r="D22" s="83">
        <f t="shared" si="1"/>
        <v>0.19900000000000001</v>
      </c>
      <c r="E22" s="83">
        <f t="shared" si="1"/>
        <v>0.13500000000000001</v>
      </c>
      <c r="F22" s="83">
        <f t="shared" si="1"/>
        <v>7.1999999999999995E-2</v>
      </c>
      <c r="G22" s="83">
        <f t="shared" si="1"/>
        <v>0</v>
      </c>
      <c r="H22" s="83">
        <f t="shared" si="1"/>
        <v>8.5999999999999993E-2</v>
      </c>
      <c r="I22" s="83">
        <f t="shared" si="1"/>
        <v>0.112</v>
      </c>
      <c r="J22" s="83">
        <f t="shared" si="1"/>
        <v>1.0999999999999999E-2</v>
      </c>
      <c r="K22" s="83">
        <f t="shared" si="1"/>
        <v>0.20500000000000002</v>
      </c>
      <c r="L22" s="83">
        <f t="shared" si="1"/>
        <v>0.1</v>
      </c>
      <c r="M22" s="83">
        <f t="shared" si="1"/>
        <v>2E-3</v>
      </c>
      <c r="N22" s="83">
        <f t="shared" si="1"/>
        <v>4.9000000000000002E-2</v>
      </c>
      <c r="O22" s="83">
        <f t="shared" si="1"/>
        <v>5.3999999999999999E-2</v>
      </c>
      <c r="P22" s="83">
        <f t="shared" si="1"/>
        <v>6.6000000000000003E-2</v>
      </c>
      <c r="Q22" s="83">
        <f t="shared" si="1"/>
        <v>7.0999999999999994E-2</v>
      </c>
      <c r="R22" s="83">
        <f t="shared" si="1"/>
        <v>1.214</v>
      </c>
      <c r="S22" s="83">
        <f t="shared" si="1"/>
        <v>0.70699999999999996</v>
      </c>
      <c r="T22" s="83">
        <f t="shared" si="1"/>
        <v>2.5619999999999998</v>
      </c>
      <c r="U22" s="83">
        <f t="shared" si="1"/>
        <v>1.83</v>
      </c>
      <c r="V22" s="83">
        <f t="shared" si="1"/>
        <v>2.7330000000000001</v>
      </c>
      <c r="W22" s="83">
        <f t="shared" si="1"/>
        <v>1.4689999999999999</v>
      </c>
      <c r="X22" s="83">
        <f t="shared" si="1"/>
        <v>0.41199999999999998</v>
      </c>
      <c r="Y22" s="83">
        <f t="shared" si="1"/>
        <v>0</v>
      </c>
      <c r="Z22" s="84" t="str">
        <f t="shared" si="1"/>
        <v/>
      </c>
      <c r="AA22" s="85">
        <f>SUM(AA17:AA21)</f>
        <v>12.404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6.2839999999999998</v>
      </c>
      <c r="C26" s="72">
        <v>7.4989999999999997</v>
      </c>
      <c r="D26" s="72">
        <v>5.92</v>
      </c>
      <c r="E26" s="72">
        <v>8.6869999999999994</v>
      </c>
      <c r="F26" s="72">
        <v>9.8469999999999995</v>
      </c>
      <c r="G26" s="72"/>
      <c r="H26" s="72">
        <v>9.1530000000000005</v>
      </c>
      <c r="I26" s="72">
        <v>80.111999999999995</v>
      </c>
      <c r="J26" s="72">
        <v>80.010999999999996</v>
      </c>
      <c r="K26" s="72">
        <v>16.968</v>
      </c>
      <c r="L26" s="72">
        <v>21.597000000000001</v>
      </c>
      <c r="M26" s="72">
        <v>2E-3</v>
      </c>
      <c r="N26" s="72">
        <v>4.9000000000000002E-2</v>
      </c>
      <c r="O26" s="72">
        <v>5.3999999999999999E-2</v>
      </c>
      <c r="P26" s="72">
        <v>6.6000000000000003E-2</v>
      </c>
      <c r="Q26" s="72">
        <v>8.516</v>
      </c>
      <c r="R26" s="72">
        <v>5.7190000000000003</v>
      </c>
      <c r="S26" s="72">
        <v>120.70699999999999</v>
      </c>
      <c r="T26" s="72">
        <v>189.38499999999999</v>
      </c>
      <c r="U26" s="72">
        <v>48.868000000000002</v>
      </c>
      <c r="V26" s="72">
        <v>121.733</v>
      </c>
      <c r="W26" s="72">
        <v>6.4660000000000002</v>
      </c>
      <c r="X26" s="72">
        <v>21.003</v>
      </c>
      <c r="Y26" s="72">
        <v>0.63800000000000001</v>
      </c>
      <c r="Z26" s="73"/>
      <c r="AA26" s="74">
        <f>SUM(B26:Z26)</f>
        <v>769.28400000000022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6.2839999999999998</v>
      </c>
      <c r="C28" s="57">
        <f t="shared" ref="C28:Z28" si="2">IF(LEN(C$2)&gt;0,SUM(C25:C27),"")</f>
        <v>7.4989999999999997</v>
      </c>
      <c r="D28" s="57">
        <f t="shared" si="2"/>
        <v>5.92</v>
      </c>
      <c r="E28" s="57">
        <f t="shared" si="2"/>
        <v>8.6869999999999994</v>
      </c>
      <c r="F28" s="57">
        <f t="shared" si="2"/>
        <v>9.8469999999999995</v>
      </c>
      <c r="G28" s="57">
        <f t="shared" si="2"/>
        <v>0</v>
      </c>
      <c r="H28" s="57">
        <f t="shared" si="2"/>
        <v>9.1530000000000005</v>
      </c>
      <c r="I28" s="57">
        <f t="shared" si="2"/>
        <v>80.111999999999995</v>
      </c>
      <c r="J28" s="57">
        <f t="shared" si="2"/>
        <v>80.010999999999996</v>
      </c>
      <c r="K28" s="57">
        <f t="shared" si="2"/>
        <v>16.968</v>
      </c>
      <c r="L28" s="57">
        <f t="shared" si="2"/>
        <v>21.597000000000001</v>
      </c>
      <c r="M28" s="57">
        <f t="shared" si="2"/>
        <v>2E-3</v>
      </c>
      <c r="N28" s="57">
        <f t="shared" si="2"/>
        <v>4.9000000000000002E-2</v>
      </c>
      <c r="O28" s="57">
        <f t="shared" si="2"/>
        <v>5.3999999999999999E-2</v>
      </c>
      <c r="P28" s="57">
        <f t="shared" si="2"/>
        <v>6.6000000000000003E-2</v>
      </c>
      <c r="Q28" s="57">
        <f t="shared" si="2"/>
        <v>8.516</v>
      </c>
      <c r="R28" s="57">
        <f t="shared" si="2"/>
        <v>5.7190000000000003</v>
      </c>
      <c r="S28" s="57">
        <f t="shared" si="2"/>
        <v>120.70699999999999</v>
      </c>
      <c r="T28" s="57">
        <f t="shared" si="2"/>
        <v>189.38499999999999</v>
      </c>
      <c r="U28" s="57">
        <f t="shared" si="2"/>
        <v>48.868000000000002</v>
      </c>
      <c r="V28" s="57">
        <f t="shared" si="2"/>
        <v>121.733</v>
      </c>
      <c r="W28" s="57">
        <f t="shared" si="2"/>
        <v>6.4660000000000002</v>
      </c>
      <c r="X28" s="57">
        <f t="shared" si="2"/>
        <v>21.003</v>
      </c>
      <c r="Y28" s="57">
        <f t="shared" si="2"/>
        <v>0.63800000000000001</v>
      </c>
      <c r="Z28" s="58" t="str">
        <f t="shared" si="2"/>
        <v/>
      </c>
      <c r="AA28" s="59">
        <f>SUM(AA25:AA27)</f>
        <v>769.28400000000022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23.2</v>
      </c>
      <c r="H35" s="94"/>
      <c r="I35" s="94"/>
      <c r="J35" s="94">
        <v>62</v>
      </c>
      <c r="K35" s="94">
        <v>11.5</v>
      </c>
      <c r="L35" s="94"/>
      <c r="M35" s="94">
        <v>24.2</v>
      </c>
      <c r="N35" s="94">
        <v>45.3</v>
      </c>
      <c r="O35" s="94">
        <v>42</v>
      </c>
      <c r="P35" s="94">
        <v>21.2</v>
      </c>
      <c r="Q35" s="94"/>
      <c r="R35" s="94"/>
      <c r="S35" s="94"/>
      <c r="T35" s="94"/>
      <c r="U35" s="94">
        <v>368.6</v>
      </c>
      <c r="V35" s="94"/>
      <c r="W35" s="94"/>
      <c r="X35" s="94"/>
      <c r="Y35" s="94">
        <v>5.9</v>
      </c>
      <c r="Z35" s="95"/>
      <c r="AA35" s="74">
        <f t="shared" si="3"/>
        <v>603.9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23.2</v>
      </c>
      <c r="H36" s="83">
        <f t="shared" si="4"/>
        <v>0</v>
      </c>
      <c r="I36" s="83">
        <f t="shared" si="4"/>
        <v>0</v>
      </c>
      <c r="J36" s="83">
        <f t="shared" si="4"/>
        <v>62</v>
      </c>
      <c r="K36" s="83">
        <f t="shared" si="4"/>
        <v>11.5</v>
      </c>
      <c r="L36" s="83">
        <f t="shared" si="4"/>
        <v>0</v>
      </c>
      <c r="M36" s="83">
        <f t="shared" si="4"/>
        <v>24.2</v>
      </c>
      <c r="N36" s="83">
        <f t="shared" si="4"/>
        <v>45.3</v>
      </c>
      <c r="O36" s="83">
        <f t="shared" si="4"/>
        <v>42</v>
      </c>
      <c r="P36" s="83">
        <f t="shared" si="4"/>
        <v>21.2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368.6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5.9</v>
      </c>
      <c r="Z36" s="84" t="str">
        <f t="shared" si="4"/>
        <v/>
      </c>
      <c r="AA36" s="85">
        <f t="shared" si="3"/>
        <v>603.9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23.2</v>
      </c>
      <c r="H43" s="94"/>
      <c r="I43" s="94"/>
      <c r="J43" s="94">
        <v>62</v>
      </c>
      <c r="K43" s="94">
        <v>11.5</v>
      </c>
      <c r="L43" s="94"/>
      <c r="M43" s="94">
        <v>24.2</v>
      </c>
      <c r="N43" s="94">
        <v>45.3</v>
      </c>
      <c r="O43" s="94">
        <v>42</v>
      </c>
      <c r="P43" s="94">
        <v>21.2</v>
      </c>
      <c r="Q43" s="94"/>
      <c r="R43" s="94"/>
      <c r="S43" s="94"/>
      <c r="T43" s="94"/>
      <c r="U43" s="94">
        <v>368.6</v>
      </c>
      <c r="V43" s="94"/>
      <c r="W43" s="94"/>
      <c r="X43" s="94"/>
      <c r="Y43" s="94">
        <v>5.9</v>
      </c>
      <c r="Z43" s="95"/>
      <c r="AA43" s="74">
        <f t="shared" si="5"/>
        <v>603.9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23.2</v>
      </c>
      <c r="H44" s="83">
        <f t="shared" si="6"/>
        <v>0</v>
      </c>
      <c r="I44" s="83">
        <f t="shared" si="6"/>
        <v>0</v>
      </c>
      <c r="J44" s="83">
        <f t="shared" si="6"/>
        <v>62</v>
      </c>
      <c r="K44" s="83">
        <f t="shared" si="6"/>
        <v>11.5</v>
      </c>
      <c r="L44" s="83">
        <f t="shared" si="6"/>
        <v>0</v>
      </c>
      <c r="M44" s="83">
        <f t="shared" si="6"/>
        <v>24.2</v>
      </c>
      <c r="N44" s="83">
        <f t="shared" si="6"/>
        <v>45.3</v>
      </c>
      <c r="O44" s="83">
        <f t="shared" si="6"/>
        <v>42</v>
      </c>
      <c r="P44" s="83">
        <f t="shared" si="6"/>
        <v>21.2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368.6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5.9</v>
      </c>
      <c r="Z44" s="84" t="str">
        <f t="shared" si="6"/>
        <v/>
      </c>
      <c r="AA44" s="85">
        <f t="shared" si="5"/>
        <v>603.9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6.2839999999999998</v>
      </c>
      <c r="C47" s="83">
        <f t="shared" ref="C47:Z47" si="8">IF(LEN(C$2)&gt;0,C14+C22+C36,"")</f>
        <v>7.4989999999999997</v>
      </c>
      <c r="D47" s="83">
        <f t="shared" si="8"/>
        <v>5.92</v>
      </c>
      <c r="E47" s="83">
        <f t="shared" si="8"/>
        <v>8.6869999999999994</v>
      </c>
      <c r="F47" s="83">
        <f t="shared" si="8"/>
        <v>9.8469999999999995</v>
      </c>
      <c r="G47" s="83">
        <f t="shared" si="8"/>
        <v>23.2</v>
      </c>
      <c r="H47" s="83">
        <f t="shared" si="8"/>
        <v>9.1530000000000005</v>
      </c>
      <c r="I47" s="83">
        <f t="shared" si="8"/>
        <v>80.111999999999995</v>
      </c>
      <c r="J47" s="83">
        <f t="shared" si="8"/>
        <v>142.011</v>
      </c>
      <c r="K47" s="83">
        <f t="shared" si="8"/>
        <v>28.467999999999996</v>
      </c>
      <c r="L47" s="83">
        <f t="shared" si="8"/>
        <v>21.597000000000001</v>
      </c>
      <c r="M47" s="83">
        <f t="shared" si="8"/>
        <v>24.201999999999998</v>
      </c>
      <c r="N47" s="83">
        <f t="shared" si="8"/>
        <v>45.348999999999997</v>
      </c>
      <c r="O47" s="83">
        <f t="shared" si="8"/>
        <v>42.054000000000002</v>
      </c>
      <c r="P47" s="83">
        <f t="shared" si="8"/>
        <v>21.265999999999998</v>
      </c>
      <c r="Q47" s="83">
        <f t="shared" si="8"/>
        <v>8.516</v>
      </c>
      <c r="R47" s="83">
        <f t="shared" si="8"/>
        <v>5.7189999999999994</v>
      </c>
      <c r="S47" s="83">
        <f t="shared" si="8"/>
        <v>120.70699999999999</v>
      </c>
      <c r="T47" s="83">
        <f t="shared" si="8"/>
        <v>189.38499999999999</v>
      </c>
      <c r="U47" s="83">
        <f t="shared" si="8"/>
        <v>417.46800000000002</v>
      </c>
      <c r="V47" s="83">
        <f t="shared" si="8"/>
        <v>121.733</v>
      </c>
      <c r="W47" s="83">
        <f t="shared" si="8"/>
        <v>6.4659999999999993</v>
      </c>
      <c r="X47" s="83">
        <f t="shared" si="8"/>
        <v>21.003</v>
      </c>
      <c r="Y47" s="83">
        <f t="shared" si="8"/>
        <v>6.5380000000000003</v>
      </c>
      <c r="Z47" s="84" t="str">
        <f t="shared" si="8"/>
        <v/>
      </c>
      <c r="AA47" s="100">
        <f>SUM(B47:Z47)</f>
        <v>1373.1839999999997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6.2840000000000007</v>
      </c>
      <c r="C4" s="18">
        <v>7.4990000000000006</v>
      </c>
      <c r="D4" s="18">
        <v>5.9200000000000008</v>
      </c>
      <c r="E4" s="18">
        <v>8.6870000000000012</v>
      </c>
      <c r="F4" s="18">
        <v>9.8469999999999995</v>
      </c>
      <c r="G4" s="18">
        <v>23.152000000000001</v>
      </c>
      <c r="H4" s="18">
        <v>9.1530000000000005</v>
      </c>
      <c r="I4" s="18">
        <v>80.094000000000008</v>
      </c>
      <c r="J4" s="18">
        <v>142.01799999999997</v>
      </c>
      <c r="K4" s="18">
        <v>28.468</v>
      </c>
      <c r="L4" s="18">
        <v>21.597000000000001</v>
      </c>
      <c r="M4" s="18">
        <v>24.152000000000001</v>
      </c>
      <c r="N4" s="18">
        <v>45.367000000000004</v>
      </c>
      <c r="O4" s="18">
        <v>42.058</v>
      </c>
      <c r="P4" s="18">
        <v>21.227000000000004</v>
      </c>
      <c r="Q4" s="18">
        <v>8.5160000000000018</v>
      </c>
      <c r="R4" s="18">
        <v>5.7189999999999994</v>
      </c>
      <c r="S4" s="18">
        <v>120.70699999999999</v>
      </c>
      <c r="T4" s="18">
        <v>189.38499999999999</v>
      </c>
      <c r="U4" s="18">
        <v>417.46799999999996</v>
      </c>
      <c r="V4" s="18">
        <v>121.733</v>
      </c>
      <c r="W4" s="18">
        <v>6.4660000000000002</v>
      </c>
      <c r="X4" s="18">
        <v>21.002999999999997</v>
      </c>
      <c r="Y4" s="18">
        <v>6.5379999999999994</v>
      </c>
      <c r="Z4" s="19"/>
      <c r="AA4" s="20">
        <f>SUM(B4:Z4)</f>
        <v>1373.0579999999998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155.15</v>
      </c>
      <c r="C7" s="28">
        <v>155.15</v>
      </c>
      <c r="D7" s="28">
        <v>155.15</v>
      </c>
      <c r="E7" s="28">
        <v>156.94999999999999</v>
      </c>
      <c r="F7" s="28">
        <v>158.4</v>
      </c>
      <c r="G7" s="28">
        <v>176.2</v>
      </c>
      <c r="H7" s="28">
        <v>225.24</v>
      </c>
      <c r="I7" s="28">
        <v>250</v>
      </c>
      <c r="J7" s="28">
        <v>270</v>
      </c>
      <c r="K7" s="28">
        <v>239.88</v>
      </c>
      <c r="L7" s="28">
        <v>223.14</v>
      </c>
      <c r="M7" s="28">
        <v>209.08</v>
      </c>
      <c r="N7" s="28">
        <v>180.09</v>
      </c>
      <c r="O7" s="28">
        <v>173.42</v>
      </c>
      <c r="P7" s="28">
        <v>191</v>
      </c>
      <c r="Q7" s="28">
        <v>217.89</v>
      </c>
      <c r="R7" s="28">
        <v>237.28</v>
      </c>
      <c r="S7" s="28">
        <v>251.85</v>
      </c>
      <c r="T7" s="28">
        <v>287</v>
      </c>
      <c r="U7" s="28">
        <v>307</v>
      </c>
      <c r="V7" s="28">
        <v>262</v>
      </c>
      <c r="W7" s="28">
        <v>232.61</v>
      </c>
      <c r="X7" s="28">
        <v>229.89</v>
      </c>
      <c r="Y7" s="28">
        <v>191.87</v>
      </c>
      <c r="Z7" s="29"/>
      <c r="AA7" s="30">
        <v>214.01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58</v>
      </c>
      <c r="J12" s="47">
        <v>116</v>
      </c>
      <c r="K12" s="47"/>
      <c r="L12" s="47"/>
      <c r="M12" s="47"/>
      <c r="N12" s="47"/>
      <c r="O12" s="47"/>
      <c r="P12" s="47"/>
      <c r="Q12" s="47"/>
      <c r="R12" s="47"/>
      <c r="S12" s="47">
        <v>105</v>
      </c>
      <c r="T12" s="47">
        <v>162.25200000000001</v>
      </c>
      <c r="U12" s="47">
        <v>365.31</v>
      </c>
      <c r="V12" s="47">
        <v>105</v>
      </c>
      <c r="W12" s="47"/>
      <c r="X12" s="47"/>
      <c r="Y12" s="47"/>
      <c r="Z12" s="48"/>
      <c r="AA12" s="49">
        <f>SUM(B12:Z12)</f>
        <v>911.56200000000001</v>
      </c>
    </row>
    <row r="13" spans="1:27" ht="24.95" customHeight="1" x14ac:dyDescent="0.2">
      <c r="A13" s="50" t="s">
        <v>9</v>
      </c>
      <c r="B13" s="51">
        <v>0.72299999999999998</v>
      </c>
      <c r="C13" s="52">
        <v>0.442</v>
      </c>
      <c r="D13" s="52">
        <v>0.56200000000000006</v>
      </c>
      <c r="E13" s="52">
        <v>0.67499999999999993</v>
      </c>
      <c r="F13" s="52">
        <v>0.30099999999999999</v>
      </c>
      <c r="G13" s="52">
        <v>16.627000000000002</v>
      </c>
      <c r="H13" s="52">
        <v>1.18</v>
      </c>
      <c r="I13" s="52">
        <v>5.8140000000000001</v>
      </c>
      <c r="J13" s="52">
        <v>6.6630000000000003</v>
      </c>
      <c r="K13" s="52">
        <v>3.9319999999999999</v>
      </c>
      <c r="L13" s="52">
        <v>3.4169999999999998</v>
      </c>
      <c r="M13" s="52">
        <v>5.6209999999999996</v>
      </c>
      <c r="N13" s="52">
        <v>29.016000000000005</v>
      </c>
      <c r="O13" s="52">
        <v>28.012</v>
      </c>
      <c r="P13" s="52">
        <v>12.444000000000001</v>
      </c>
      <c r="Q13" s="52">
        <v>0.95799999999999996</v>
      </c>
      <c r="R13" s="52">
        <v>0.503</v>
      </c>
      <c r="S13" s="52">
        <v>3.9290000000000003</v>
      </c>
      <c r="T13" s="52">
        <v>0.58399999999999996</v>
      </c>
      <c r="U13" s="52">
        <v>0.23400000000000001</v>
      </c>
      <c r="V13" s="52">
        <v>13.324</v>
      </c>
      <c r="W13" s="52">
        <v>1.9850000000000001</v>
      </c>
      <c r="X13" s="52"/>
      <c r="Y13" s="52">
        <v>5.6000000000000001E-2</v>
      </c>
      <c r="Z13" s="53"/>
      <c r="AA13" s="54">
        <f>SUM(B13:Z13)</f>
        <v>137.00200000000004</v>
      </c>
    </row>
    <row r="14" spans="1:27" ht="30" customHeight="1" thickBot="1" x14ac:dyDescent="0.25">
      <c r="A14" s="55" t="s">
        <v>10</v>
      </c>
      <c r="B14" s="56">
        <f>IF(LEN(B$2)&gt;0,SUM(B10:B13),"")</f>
        <v>0.72299999999999998</v>
      </c>
      <c r="C14" s="57">
        <f t="shared" ref="C14:Z14" si="0">IF(LEN(C$2)&gt;0,SUM(C10:C13),"")</f>
        <v>0.442</v>
      </c>
      <c r="D14" s="57">
        <f t="shared" si="0"/>
        <v>0.56200000000000006</v>
      </c>
      <c r="E14" s="57">
        <f t="shared" si="0"/>
        <v>0.67499999999999993</v>
      </c>
      <c r="F14" s="57">
        <f t="shared" si="0"/>
        <v>0.30099999999999999</v>
      </c>
      <c r="G14" s="57">
        <f t="shared" si="0"/>
        <v>16.627000000000002</v>
      </c>
      <c r="H14" s="57">
        <f t="shared" si="0"/>
        <v>1.18</v>
      </c>
      <c r="I14" s="57">
        <f t="shared" si="0"/>
        <v>63.814</v>
      </c>
      <c r="J14" s="57">
        <f t="shared" si="0"/>
        <v>122.663</v>
      </c>
      <c r="K14" s="57">
        <f t="shared" si="0"/>
        <v>3.9319999999999999</v>
      </c>
      <c r="L14" s="57">
        <f t="shared" si="0"/>
        <v>3.4169999999999998</v>
      </c>
      <c r="M14" s="57">
        <f t="shared" si="0"/>
        <v>5.6209999999999996</v>
      </c>
      <c r="N14" s="57">
        <f t="shared" si="0"/>
        <v>29.016000000000005</v>
      </c>
      <c r="O14" s="57">
        <f t="shared" si="0"/>
        <v>28.012</v>
      </c>
      <c r="P14" s="57">
        <f t="shared" si="0"/>
        <v>12.444000000000001</v>
      </c>
      <c r="Q14" s="57">
        <f t="shared" si="0"/>
        <v>0.95799999999999996</v>
      </c>
      <c r="R14" s="57">
        <f t="shared" si="0"/>
        <v>0.503</v>
      </c>
      <c r="S14" s="57">
        <f t="shared" si="0"/>
        <v>108.929</v>
      </c>
      <c r="T14" s="57">
        <f t="shared" si="0"/>
        <v>162.83600000000001</v>
      </c>
      <c r="U14" s="57">
        <f t="shared" si="0"/>
        <v>365.54399999999998</v>
      </c>
      <c r="V14" s="57">
        <f t="shared" si="0"/>
        <v>118.324</v>
      </c>
      <c r="W14" s="57">
        <f t="shared" si="0"/>
        <v>1.9850000000000001</v>
      </c>
      <c r="X14" s="57">
        <f t="shared" si="0"/>
        <v>0</v>
      </c>
      <c r="Y14" s="57">
        <f t="shared" si="0"/>
        <v>5.6000000000000001E-2</v>
      </c>
      <c r="Z14" s="58" t="str">
        <f t="shared" si="0"/>
        <v/>
      </c>
      <c r="AA14" s="59">
        <f>SUM(AA9:AA13)</f>
        <v>1048.5640000000001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0.02</v>
      </c>
      <c r="J18" s="72"/>
      <c r="K18" s="72">
        <v>8.8999999999999996E-2</v>
      </c>
      <c r="L18" s="72"/>
      <c r="M18" s="72"/>
      <c r="N18" s="72"/>
      <c r="O18" s="72"/>
      <c r="P18" s="72"/>
      <c r="Q18" s="72"/>
      <c r="R18" s="72"/>
      <c r="S18" s="72">
        <v>4.3890000000000002</v>
      </c>
      <c r="T18" s="72">
        <v>6.782</v>
      </c>
      <c r="U18" s="72">
        <v>25.106000000000002</v>
      </c>
      <c r="V18" s="72"/>
      <c r="W18" s="72">
        <v>0.76800000000000002</v>
      </c>
      <c r="X18" s="72">
        <v>6.1779999999999999</v>
      </c>
      <c r="Y18" s="72">
        <v>0.72499999999999998</v>
      </c>
      <c r="Z18" s="73"/>
      <c r="AA18" s="74">
        <f>SUM(B18:Z18)</f>
        <v>44.057000000000002</v>
      </c>
    </row>
    <row r="19" spans="1:27" ht="24.95" customHeight="1" x14ac:dyDescent="0.2">
      <c r="A19" s="70" t="s">
        <v>14</v>
      </c>
      <c r="B19" s="75">
        <v>5.5609999999999999</v>
      </c>
      <c r="C19" s="76">
        <v>7.0570000000000004</v>
      </c>
      <c r="D19" s="76">
        <v>5.3579999999999997</v>
      </c>
      <c r="E19" s="76">
        <v>8.0120000000000005</v>
      </c>
      <c r="F19" s="76">
        <v>9.5460000000000012</v>
      </c>
      <c r="G19" s="76">
        <v>6.5249999999999986</v>
      </c>
      <c r="H19" s="76">
        <v>7.9729999999999999</v>
      </c>
      <c r="I19" s="76">
        <v>12.66</v>
      </c>
      <c r="J19" s="76">
        <v>19.355</v>
      </c>
      <c r="K19" s="76">
        <v>24.447000000000003</v>
      </c>
      <c r="L19" s="76">
        <v>18.18</v>
      </c>
      <c r="M19" s="76">
        <v>18.530999999999999</v>
      </c>
      <c r="N19" s="76">
        <v>16.350999999999999</v>
      </c>
      <c r="O19" s="76">
        <v>14.045999999999999</v>
      </c>
      <c r="P19" s="76">
        <v>8.7829999999999995</v>
      </c>
      <c r="Q19" s="76">
        <v>7.5580000000000016</v>
      </c>
      <c r="R19" s="76">
        <v>5.2159999999999993</v>
      </c>
      <c r="S19" s="76">
        <v>7.3890000000000011</v>
      </c>
      <c r="T19" s="76">
        <v>19.767000000000003</v>
      </c>
      <c r="U19" s="76">
        <v>26.818000000000001</v>
      </c>
      <c r="V19" s="76">
        <v>3.4089999999999998</v>
      </c>
      <c r="W19" s="76">
        <v>3.7130000000000001</v>
      </c>
      <c r="X19" s="76">
        <v>14.824999999999999</v>
      </c>
      <c r="Y19" s="76">
        <v>5.7569999999999997</v>
      </c>
      <c r="Z19" s="73"/>
      <c r="AA19" s="74">
        <f>SUM(B19:Z19)</f>
        <v>276.83699999999999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5.5609999999999999</v>
      </c>
      <c r="C22" s="83">
        <f t="shared" si="1"/>
        <v>7.0570000000000004</v>
      </c>
      <c r="D22" s="83">
        <f t="shared" si="1"/>
        <v>5.3579999999999997</v>
      </c>
      <c r="E22" s="83">
        <f t="shared" si="1"/>
        <v>8.0120000000000005</v>
      </c>
      <c r="F22" s="83">
        <f t="shared" si="1"/>
        <v>9.5460000000000012</v>
      </c>
      <c r="G22" s="83">
        <f t="shared" si="1"/>
        <v>6.5249999999999986</v>
      </c>
      <c r="H22" s="83">
        <f t="shared" si="1"/>
        <v>7.9729999999999999</v>
      </c>
      <c r="I22" s="83">
        <f t="shared" si="1"/>
        <v>12.68</v>
      </c>
      <c r="J22" s="83">
        <f t="shared" si="1"/>
        <v>19.355</v>
      </c>
      <c r="K22" s="83">
        <f t="shared" si="1"/>
        <v>24.536000000000001</v>
      </c>
      <c r="L22" s="83">
        <f t="shared" si="1"/>
        <v>18.18</v>
      </c>
      <c r="M22" s="83">
        <f t="shared" si="1"/>
        <v>18.530999999999999</v>
      </c>
      <c r="N22" s="83">
        <f t="shared" si="1"/>
        <v>16.350999999999999</v>
      </c>
      <c r="O22" s="83">
        <f t="shared" si="1"/>
        <v>14.045999999999999</v>
      </c>
      <c r="P22" s="83">
        <f t="shared" si="1"/>
        <v>8.7829999999999995</v>
      </c>
      <c r="Q22" s="83">
        <f t="shared" si="1"/>
        <v>7.5580000000000016</v>
      </c>
      <c r="R22" s="83">
        <f t="shared" si="1"/>
        <v>5.2159999999999993</v>
      </c>
      <c r="S22" s="83">
        <f t="shared" si="1"/>
        <v>11.778000000000002</v>
      </c>
      <c r="T22" s="83">
        <f t="shared" si="1"/>
        <v>26.549000000000003</v>
      </c>
      <c r="U22" s="83">
        <f t="shared" si="1"/>
        <v>51.924000000000007</v>
      </c>
      <c r="V22" s="83">
        <f t="shared" si="1"/>
        <v>3.4089999999999998</v>
      </c>
      <c r="W22" s="83">
        <f t="shared" si="1"/>
        <v>4.4809999999999999</v>
      </c>
      <c r="X22" s="83">
        <f t="shared" si="1"/>
        <v>21.003</v>
      </c>
      <c r="Y22" s="83">
        <f t="shared" si="1"/>
        <v>6.4819999999999993</v>
      </c>
      <c r="Z22" s="84">
        <f t="shared" si="1"/>
        <v>0</v>
      </c>
      <c r="AA22" s="85">
        <f t="shared" si="1"/>
        <v>320.89400000000001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6.2839999999999998</v>
      </c>
      <c r="C26" s="72">
        <v>7.4989999999999997</v>
      </c>
      <c r="D26" s="72">
        <v>5.92</v>
      </c>
      <c r="E26" s="72">
        <v>8.6869999999999994</v>
      </c>
      <c r="F26" s="72">
        <v>9.8469999999999995</v>
      </c>
      <c r="G26" s="72">
        <v>23.152000000000001</v>
      </c>
      <c r="H26" s="72">
        <v>9.1530000000000005</v>
      </c>
      <c r="I26" s="72">
        <v>76.494</v>
      </c>
      <c r="J26" s="72">
        <v>142.018</v>
      </c>
      <c r="K26" s="72">
        <v>28.468</v>
      </c>
      <c r="L26" s="72">
        <v>21.597000000000001</v>
      </c>
      <c r="M26" s="72">
        <v>24.152000000000001</v>
      </c>
      <c r="N26" s="72">
        <v>45.366999999999997</v>
      </c>
      <c r="O26" s="72">
        <v>42.058</v>
      </c>
      <c r="P26" s="72">
        <v>21.227</v>
      </c>
      <c r="Q26" s="72">
        <v>8.516</v>
      </c>
      <c r="R26" s="72">
        <v>5.7190000000000003</v>
      </c>
      <c r="S26" s="72">
        <v>120.70699999999999</v>
      </c>
      <c r="T26" s="72">
        <v>189.38499999999999</v>
      </c>
      <c r="U26" s="72">
        <v>417.46800000000002</v>
      </c>
      <c r="V26" s="72">
        <v>121.733</v>
      </c>
      <c r="W26" s="72">
        <v>6.4660000000000002</v>
      </c>
      <c r="X26" s="72">
        <v>21.003</v>
      </c>
      <c r="Y26" s="72">
        <v>6.5380000000000003</v>
      </c>
      <c r="Z26" s="73"/>
      <c r="AA26" s="74">
        <f>SUM(B26:Z26)</f>
        <v>1369.4579999999999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6.2839999999999998</v>
      </c>
      <c r="C28" s="57">
        <f t="shared" si="2"/>
        <v>7.4989999999999997</v>
      </c>
      <c r="D28" s="57">
        <f t="shared" si="2"/>
        <v>5.92</v>
      </c>
      <c r="E28" s="57">
        <f t="shared" si="2"/>
        <v>8.6869999999999994</v>
      </c>
      <c r="F28" s="57">
        <f t="shared" si="2"/>
        <v>9.8469999999999995</v>
      </c>
      <c r="G28" s="57">
        <f t="shared" si="2"/>
        <v>23.152000000000001</v>
      </c>
      <c r="H28" s="57">
        <f t="shared" si="2"/>
        <v>9.1530000000000005</v>
      </c>
      <c r="I28" s="57">
        <f t="shared" si="2"/>
        <v>76.494</v>
      </c>
      <c r="J28" s="57">
        <f t="shared" si="2"/>
        <v>142.018</v>
      </c>
      <c r="K28" s="57">
        <f t="shared" si="2"/>
        <v>28.468</v>
      </c>
      <c r="L28" s="57">
        <f t="shared" si="2"/>
        <v>21.597000000000001</v>
      </c>
      <c r="M28" s="57">
        <f t="shared" si="2"/>
        <v>24.152000000000001</v>
      </c>
      <c r="N28" s="57">
        <f t="shared" si="2"/>
        <v>45.366999999999997</v>
      </c>
      <c r="O28" s="57">
        <f t="shared" si="2"/>
        <v>42.058</v>
      </c>
      <c r="P28" s="57">
        <f t="shared" si="2"/>
        <v>21.227</v>
      </c>
      <c r="Q28" s="57">
        <f t="shared" si="2"/>
        <v>8.516</v>
      </c>
      <c r="R28" s="57">
        <f t="shared" si="2"/>
        <v>5.7190000000000003</v>
      </c>
      <c r="S28" s="57">
        <f t="shared" si="2"/>
        <v>120.70699999999999</v>
      </c>
      <c r="T28" s="57">
        <f t="shared" si="2"/>
        <v>189.38499999999999</v>
      </c>
      <c r="U28" s="57">
        <f t="shared" si="2"/>
        <v>417.46800000000002</v>
      </c>
      <c r="V28" s="57">
        <f t="shared" si="2"/>
        <v>121.733</v>
      </c>
      <c r="W28" s="57">
        <f t="shared" si="2"/>
        <v>6.4660000000000002</v>
      </c>
      <c r="X28" s="57">
        <f t="shared" si="2"/>
        <v>21.003</v>
      </c>
      <c r="Y28" s="57">
        <f t="shared" si="2"/>
        <v>6.5380000000000003</v>
      </c>
      <c r="Z28" s="58">
        <f t="shared" si="2"/>
        <v>0</v>
      </c>
      <c r="AA28" s="59">
        <f t="shared" si="2"/>
        <v>1369.4579999999999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3.6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3.6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3.6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3.6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3.6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3.6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6.2839999999999998</v>
      </c>
      <c r="C47" s="83">
        <f t="shared" ref="C47:Z47" si="8">SUM(C10:C13)+C22+C36</f>
        <v>7.4990000000000006</v>
      </c>
      <c r="D47" s="83">
        <f t="shared" si="8"/>
        <v>5.92</v>
      </c>
      <c r="E47" s="83">
        <f t="shared" si="8"/>
        <v>8.6870000000000012</v>
      </c>
      <c r="F47" s="83">
        <f t="shared" si="8"/>
        <v>9.8470000000000013</v>
      </c>
      <c r="G47" s="83">
        <f t="shared" si="8"/>
        <v>23.152000000000001</v>
      </c>
      <c r="H47" s="83">
        <f t="shared" si="8"/>
        <v>9.1530000000000005</v>
      </c>
      <c r="I47" s="83">
        <f t="shared" si="8"/>
        <v>80.093999999999994</v>
      </c>
      <c r="J47" s="83">
        <f t="shared" si="8"/>
        <v>142.018</v>
      </c>
      <c r="K47" s="83">
        <f t="shared" si="8"/>
        <v>28.468</v>
      </c>
      <c r="L47" s="83">
        <f t="shared" si="8"/>
        <v>21.597000000000001</v>
      </c>
      <c r="M47" s="83">
        <f t="shared" si="8"/>
        <v>24.151999999999997</v>
      </c>
      <c r="N47" s="83">
        <f t="shared" si="8"/>
        <v>45.367000000000004</v>
      </c>
      <c r="O47" s="83">
        <f t="shared" si="8"/>
        <v>42.058</v>
      </c>
      <c r="P47" s="83">
        <f t="shared" si="8"/>
        <v>21.227</v>
      </c>
      <c r="Q47" s="83">
        <f t="shared" si="8"/>
        <v>8.5160000000000018</v>
      </c>
      <c r="R47" s="83">
        <f t="shared" si="8"/>
        <v>5.7189999999999994</v>
      </c>
      <c r="S47" s="83">
        <f t="shared" si="8"/>
        <v>120.70700000000001</v>
      </c>
      <c r="T47" s="83">
        <f t="shared" si="8"/>
        <v>189.38500000000002</v>
      </c>
      <c r="U47" s="83">
        <f t="shared" si="8"/>
        <v>417.46799999999996</v>
      </c>
      <c r="V47" s="83">
        <f t="shared" si="8"/>
        <v>121.733</v>
      </c>
      <c r="W47" s="83">
        <f t="shared" si="8"/>
        <v>6.4660000000000002</v>
      </c>
      <c r="X47" s="83">
        <f t="shared" si="8"/>
        <v>21.003</v>
      </c>
      <c r="Y47" s="83">
        <f t="shared" si="8"/>
        <v>6.5379999999999994</v>
      </c>
      <c r="Z47" s="84">
        <f t="shared" si="8"/>
        <v>0</v>
      </c>
      <c r="AA47" s="100">
        <f>SUM(B47:Z47)</f>
        <v>1373.0579999999998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-23.2</v>
      </c>
      <c r="H4" s="18"/>
      <c r="I4" s="18">
        <v>3.6</v>
      </c>
      <c r="J4" s="18">
        <v>-62</v>
      </c>
      <c r="K4" s="18">
        <v>-11.5</v>
      </c>
      <c r="L4" s="18"/>
      <c r="M4" s="18">
        <v>-24.2</v>
      </c>
      <c r="N4" s="18">
        <v>-45.3</v>
      </c>
      <c r="O4" s="18">
        <v>-42</v>
      </c>
      <c r="P4" s="18">
        <v>-21.2</v>
      </c>
      <c r="Q4" s="18"/>
      <c r="R4" s="18"/>
      <c r="S4" s="18"/>
      <c r="T4" s="18"/>
      <c r="U4" s="18">
        <v>-368.6</v>
      </c>
      <c r="V4" s="18"/>
      <c r="W4" s="18"/>
      <c r="X4" s="18"/>
      <c r="Y4" s="18">
        <v>-5.9</v>
      </c>
      <c r="Z4" s="19"/>
      <c r="AA4" s="107">
        <f>SUM(B4:Z4)</f>
        <v>-600.29999999999995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155.15</v>
      </c>
      <c r="C7" s="113">
        <v>155.15</v>
      </c>
      <c r="D7" s="113">
        <v>155.15</v>
      </c>
      <c r="E7" s="113">
        <v>156.94999999999999</v>
      </c>
      <c r="F7" s="113">
        <v>158.4</v>
      </c>
      <c r="G7" s="113">
        <v>176.2</v>
      </c>
      <c r="H7" s="113">
        <v>225.24</v>
      </c>
      <c r="I7" s="113">
        <v>250</v>
      </c>
      <c r="J7" s="113">
        <v>270</v>
      </c>
      <c r="K7" s="113">
        <v>239.88</v>
      </c>
      <c r="L7" s="113">
        <v>223.14</v>
      </c>
      <c r="M7" s="113">
        <v>209.08</v>
      </c>
      <c r="N7" s="113">
        <v>180.09</v>
      </c>
      <c r="O7" s="113">
        <v>173.42</v>
      </c>
      <c r="P7" s="113">
        <v>191</v>
      </c>
      <c r="Q7" s="113">
        <v>217.89</v>
      </c>
      <c r="R7" s="113">
        <v>237.28</v>
      </c>
      <c r="S7" s="113">
        <v>251.85</v>
      </c>
      <c r="T7" s="113">
        <v>287</v>
      </c>
      <c r="U7" s="113">
        <v>307</v>
      </c>
      <c r="V7" s="113">
        <v>262</v>
      </c>
      <c r="W7" s="113">
        <v>232.61</v>
      </c>
      <c r="X7" s="113">
        <v>229.89</v>
      </c>
      <c r="Y7" s="113">
        <v>191.87</v>
      </c>
      <c r="Z7" s="114"/>
      <c r="AA7" s="115">
        <v>214.01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23.2</v>
      </c>
      <c r="H15" s="129"/>
      <c r="I15" s="129"/>
      <c r="J15" s="129">
        <v>62</v>
      </c>
      <c r="K15" s="129">
        <v>11.5</v>
      </c>
      <c r="L15" s="129"/>
      <c r="M15" s="129">
        <v>24.2</v>
      </c>
      <c r="N15" s="129">
        <v>45.3</v>
      </c>
      <c r="O15" s="129">
        <v>42</v>
      </c>
      <c r="P15" s="129">
        <v>21.2</v>
      </c>
      <c r="Q15" s="129"/>
      <c r="R15" s="129"/>
      <c r="S15" s="129"/>
      <c r="T15" s="129"/>
      <c r="U15" s="129">
        <v>368.6</v>
      </c>
      <c r="V15" s="125"/>
      <c r="W15" s="129"/>
      <c r="X15" s="129"/>
      <c r="Y15" s="129">
        <v>5.9</v>
      </c>
      <c r="Z15" s="127"/>
      <c r="AA15" s="128">
        <f t="shared" si="0"/>
        <v>603.9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23.2</v>
      </c>
      <c r="H16" s="131">
        <f t="shared" si="1"/>
        <v>0</v>
      </c>
      <c r="I16" s="131">
        <f t="shared" si="1"/>
        <v>0</v>
      </c>
      <c r="J16" s="131">
        <f t="shared" si="1"/>
        <v>62</v>
      </c>
      <c r="K16" s="131">
        <f t="shared" si="1"/>
        <v>11.5</v>
      </c>
      <c r="L16" s="131">
        <f t="shared" si="1"/>
        <v>0</v>
      </c>
      <c r="M16" s="131">
        <f t="shared" si="1"/>
        <v>24.2</v>
      </c>
      <c r="N16" s="131">
        <f t="shared" si="1"/>
        <v>45.3</v>
      </c>
      <c r="O16" s="131">
        <f t="shared" si="1"/>
        <v>42</v>
      </c>
      <c r="P16" s="131">
        <f t="shared" si="1"/>
        <v>21.2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368.6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5.9</v>
      </c>
      <c r="Z16" s="132" t="str">
        <f t="shared" si="1"/>
        <v/>
      </c>
      <c r="AA16" s="85">
        <f t="shared" si="0"/>
        <v>603.9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3.6</v>
      </c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3.6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3.6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2021-10-12T13:27:36Z</dcterms:created>
  <dcterms:modified xsi:type="dcterms:W3CDTF">2021-10-12T13:27:37Z</dcterms:modified>
</cp:coreProperties>
</file>