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<sst xmlns="http://schemas.openxmlformats.org/spreadsheetml/2006/main" count="109" uniqueCount="48">
  <si>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10/10/2021 16:17:53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</si>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</sst>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111.682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47</c:v>
                </c:pt>
                <c:pt idx="6">
                  <c:v>15.88</c:v>
                </c:pt>
                <c:pt idx="12">
                  <c:v>12.284000000000001</c:v>
                </c:pt>
                <c:pt idx="13">
                  <c:v>5.3949999999999996</c:v>
                </c:pt>
                <c:pt idx="21">
                  <c:v>24.706999999999997</c:v>
                </c:pt>
                <c:pt idx="22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2.7</c:v>
                </c:pt>
                <c:pt idx="2">
                  <c:v>3.7</c:v>
                </c:pt>
                <c:pt idx="3">
                  <c:v>0.4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2.4</c:v>
                </c:pt>
                <c:pt idx="9">
                  <c:v>1.2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31.9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15.193000000000001</c:v>
                </c:pt>
                <c:pt idx="1">
                  <c:v>7.28</c:v>
                </c:pt>
                <c:pt idx="2">
                  <c:v>5.3949999999999996</c:v>
                </c:pt>
                <c:pt idx="3">
                  <c:v>6.6110000000000007</c:v>
                </c:pt>
                <c:pt idx="4">
                  <c:v>8.661999999999999</c:v>
                </c:pt>
                <c:pt idx="5">
                  <c:v>12.402999999999999</c:v>
                </c:pt>
                <c:pt idx="6">
                  <c:v>16.105</c:v>
                </c:pt>
                <c:pt idx="7">
                  <c:v>21.410000000000004</c:v>
                </c:pt>
                <c:pt idx="8">
                  <c:v>9.3309999999999995</c:v>
                </c:pt>
                <c:pt idx="9">
                  <c:v>18.926000000000002</c:v>
                </c:pt>
                <c:pt idx="10">
                  <c:v>26.157</c:v>
                </c:pt>
                <c:pt idx="11">
                  <c:v>25.152000000000001</c:v>
                </c:pt>
                <c:pt idx="12">
                  <c:v>7.8010000000000002</c:v>
                </c:pt>
                <c:pt idx="13">
                  <c:v>12.07</c:v>
                </c:pt>
                <c:pt idx="14">
                  <c:v>0.69299999999999995</c:v>
                </c:pt>
                <c:pt idx="15">
                  <c:v>8.036999999999999</c:v>
                </c:pt>
                <c:pt idx="16">
                  <c:v>0.95100000000000007</c:v>
                </c:pt>
                <c:pt idx="17">
                  <c:v>0.21099999999999999</c:v>
                </c:pt>
                <c:pt idx="18">
                  <c:v>1.7610000000000001</c:v>
                </c:pt>
                <c:pt idx="19">
                  <c:v>2.5519999999999996</c:v>
                </c:pt>
                <c:pt idx="20">
                  <c:v>4.6509999999999998</c:v>
                </c:pt>
                <c:pt idx="21">
                  <c:v>4.0880000000000001</c:v>
                </c:pt>
                <c:pt idx="22">
                  <c:v>10.405999999999999</c:v>
                </c:pt>
                <c:pt idx="23">
                  <c:v>10.922000000000001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229</c:v>
                </c:pt>
                <c:pt idx="9">
                  <c:v>222.07</c:v>
                </c:pt>
                <c:pt idx="10">
                  <c:v>80</c:v>
                </c:pt>
                <c:pt idx="18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1879864"/>
        <c:axId val="331880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126.836</c:v>
                </c:pt>
                <c:pt idx="1">
                  <c:v>119.982</c:v>
                </c:pt>
                <c:pt idx="2">
                  <c:v>119.14</c:v>
                </c:pt>
                <c:pt idx="3">
                  <c:v>116.97799999999999</c:v>
                </c:pt>
                <c:pt idx="4">
                  <c:v>120.81700000000001</c:v>
                </c:pt>
                <c:pt idx="5">
                  <c:v>63.493000000000002</c:v>
                </c:pt>
                <c:pt idx="6">
                  <c:v>42.076000000000001</c:v>
                </c:pt>
                <c:pt idx="7">
                  <c:v>23.161999999999999</c:v>
                </c:pt>
                <c:pt idx="8">
                  <c:v>240.76800000000003</c:v>
                </c:pt>
                <c:pt idx="9">
                  <c:v>242.17299999999997</c:v>
                </c:pt>
                <c:pt idx="10">
                  <c:v>106.15700000000001</c:v>
                </c:pt>
                <c:pt idx="11">
                  <c:v>25.152000000000001</c:v>
                </c:pt>
                <c:pt idx="12">
                  <c:v>20.085000000000001</c:v>
                </c:pt>
                <c:pt idx="13">
                  <c:v>17.465</c:v>
                </c:pt>
                <c:pt idx="14">
                  <c:v>32.593000000000004</c:v>
                </c:pt>
                <c:pt idx="15">
                  <c:v>8.036999999999999</c:v>
                </c:pt>
                <c:pt idx="16">
                  <c:v>3.008</c:v>
                </c:pt>
                <c:pt idx="17">
                  <c:v>4.9589999999999996</c:v>
                </c:pt>
                <c:pt idx="18">
                  <c:v>108.11999999999999</c:v>
                </c:pt>
                <c:pt idx="19">
                  <c:v>3.2079999999999997</c:v>
                </c:pt>
                <c:pt idx="20">
                  <c:v>9.4179999999999993</c:v>
                </c:pt>
                <c:pt idx="21">
                  <c:v>34.391000000000005</c:v>
                </c:pt>
                <c:pt idx="22">
                  <c:v>30.391999999999999</c:v>
                </c:pt>
                <c:pt idx="23">
                  <c:v>11.129000000000001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879864"/>
        <c:axId val="331880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153.13999999999999</c:v>
                </c:pt>
                <c:pt idx="1">
                  <c:v>146.83000000000001</c:v>
                </c:pt>
                <c:pt idx="2">
                  <c:v>143.03</c:v>
                </c:pt>
                <c:pt idx="3">
                  <c:v>136.5</c:v>
                </c:pt>
                <c:pt idx="4">
                  <c:v>143.71</c:v>
                </c:pt>
                <c:pt idx="5">
                  <c:v>169.25</c:v>
                </c:pt>
                <c:pt idx="6">
                  <c:v>220</c:v>
                </c:pt>
                <c:pt idx="7">
                  <c:v>274.62</c:v>
                </c:pt>
                <c:pt idx="8">
                  <c:v>290</c:v>
                </c:pt>
                <c:pt idx="9">
                  <c:v>282.13</c:v>
                </c:pt>
                <c:pt idx="10">
                  <c:v>268.89</c:v>
                </c:pt>
                <c:pt idx="11">
                  <c:v>258.32</c:v>
                </c:pt>
                <c:pt idx="12">
                  <c:v>223.27</c:v>
                </c:pt>
                <c:pt idx="13">
                  <c:v>204.48</c:v>
                </c:pt>
                <c:pt idx="14">
                  <c:v>180</c:v>
                </c:pt>
                <c:pt idx="15">
                  <c:v>203.32</c:v>
                </c:pt>
                <c:pt idx="16">
                  <c:v>227</c:v>
                </c:pt>
                <c:pt idx="17">
                  <c:v>236.99</c:v>
                </c:pt>
                <c:pt idx="18">
                  <c:v>269.04000000000002</c:v>
                </c:pt>
                <c:pt idx="19">
                  <c:v>281</c:v>
                </c:pt>
                <c:pt idx="20">
                  <c:v>246</c:v>
                </c:pt>
                <c:pt idx="21">
                  <c:v>217.04</c:v>
                </c:pt>
                <c:pt idx="22">
                  <c:v>187.71</c:v>
                </c:pt>
                <c:pt idx="23">
                  <c:v>179.98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881040"/>
        <c:axId val="331880648"/>
      </c:lineChart>
      <c:catAx>
        <c:axId val="331879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880256"/>
        <c:crosses val="autoZero"/>
        <c:auto val="1"/>
        <c:lblAlgn val="ctr"/>
        <c:lblOffset val="100"/>
        <c:noMultiLvlLbl val="0"/>
      </c:catAx>
      <c:valAx>
        <c:axId val="3318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879864"/>
        <c:crosses val="autoZero"/>
        <c:crossBetween val="between"/>
      </c:valAx>
      <c:valAx>
        <c:axId val="331880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881040"/>
        <c:crosses val="max"/>
        <c:crossBetween val="between"/>
      </c:valAx>
      <c:catAx>
        <c:axId val="331881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880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44480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676.94799999999998</v>
          </cell>
        </row>
        <row r="28">
          <cell r="C28">
            <v>636.06999999999994</v>
          </cell>
        </row>
        <row r="29">
          <cell r="C29">
            <v>42.3</v>
          </cell>
        </row>
        <row r="30">
          <cell r="C30">
            <v>236.768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37.426000000000002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182.21599999999998</v>
          </cell>
        </row>
        <row r="41">
          <cell r="C41">
            <v>440</v>
          </cell>
        </row>
        <row r="42">
          <cell r="C42">
            <v>315.50000000000006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26.98</v>
          </cell>
        </row>
        <row r="46">
          <cell r="C46">
            <v>609.08999999999992</v>
          </cell>
        </row>
        <row r="47">
          <cell r="C47">
            <v>55.753</v>
          </cell>
        </row>
      </sheetData>
      <sheetData sheetId="4"/>
      <sheetData sheetId="5"/>
      <sheetData sheetId="6"/>
      <sheetData sheetId="7">
        <row r="7">
          <cell r="B7">
            <v>153.13999999999999</v>
          </cell>
          <cell r="C7">
            <v>146.83000000000001</v>
          </cell>
          <cell r="D7">
            <v>143.03</v>
          </cell>
          <cell r="E7">
            <v>136.5</v>
          </cell>
          <cell r="F7">
            <v>143.71</v>
          </cell>
          <cell r="G7">
            <v>169.25</v>
          </cell>
          <cell r="H7">
            <v>220</v>
          </cell>
          <cell r="I7">
            <v>274.62</v>
          </cell>
          <cell r="J7">
            <v>290</v>
          </cell>
          <cell r="K7">
            <v>282.13</v>
          </cell>
          <cell r="L7">
            <v>268.89</v>
          </cell>
          <cell r="M7">
            <v>258.32</v>
          </cell>
          <cell r="N7">
            <v>223.27</v>
          </cell>
          <cell r="O7">
            <v>204.48</v>
          </cell>
          <cell r="P7">
            <v>180</v>
          </cell>
          <cell r="Q7">
            <v>203.32</v>
          </cell>
          <cell r="R7">
            <v>227</v>
          </cell>
          <cell r="S7">
            <v>236.99</v>
          </cell>
          <cell r="T7">
            <v>269.04000000000002</v>
          </cell>
          <cell r="U7">
            <v>281</v>
          </cell>
          <cell r="V7">
            <v>246</v>
          </cell>
          <cell r="W7">
            <v>217.04</v>
          </cell>
          <cell r="X7">
            <v>187.71</v>
          </cell>
          <cell r="Y7">
            <v>179.98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153.13999999999999</v>
          </cell>
          <cell r="C7">
            <v>146.83000000000001</v>
          </cell>
          <cell r="D7">
            <v>143.03</v>
          </cell>
          <cell r="E7">
            <v>136.5</v>
          </cell>
          <cell r="F7">
            <v>143.71</v>
          </cell>
          <cell r="G7">
            <v>169.25</v>
          </cell>
          <cell r="H7">
            <v>220</v>
          </cell>
          <cell r="I7">
            <v>274.62</v>
          </cell>
          <cell r="J7">
            <v>290</v>
          </cell>
          <cell r="K7">
            <v>282.13</v>
          </cell>
          <cell r="L7">
            <v>268.89</v>
          </cell>
          <cell r="M7">
            <v>258.32</v>
          </cell>
          <cell r="N7">
            <v>223.27</v>
          </cell>
          <cell r="O7">
            <v>204.48</v>
          </cell>
          <cell r="P7">
            <v>180</v>
          </cell>
          <cell r="Q7">
            <v>203.32</v>
          </cell>
          <cell r="R7">
            <v>227</v>
          </cell>
          <cell r="S7">
            <v>236.99</v>
          </cell>
          <cell r="T7">
            <v>269.04000000000002</v>
          </cell>
          <cell r="U7">
            <v>281</v>
          </cell>
          <cell r="V7">
            <v>246</v>
          </cell>
          <cell r="W7">
            <v>217.04</v>
          </cell>
          <cell r="X7">
            <v>187.71</v>
          </cell>
          <cell r="Y7">
            <v>179.98</v>
          </cell>
        </row>
        <row r="23">
          <cell r="C23">
            <v>60</v>
          </cell>
          <cell r="D23">
            <v>60</v>
          </cell>
          <cell r="E23">
            <v>60</v>
          </cell>
          <cell r="F23">
            <v>60</v>
          </cell>
        </row>
        <row r="25">
          <cell r="C25">
            <v>50</v>
          </cell>
          <cell r="D25">
            <v>50</v>
          </cell>
          <cell r="E25">
            <v>50</v>
          </cell>
          <cell r="F25">
            <v>50</v>
          </cell>
        </row>
        <row r="31">
          <cell r="B31">
            <v>111.682</v>
          </cell>
          <cell r="G31">
            <v>47</v>
          </cell>
          <cell r="O31">
            <v>2</v>
          </cell>
          <cell r="W31">
            <v>8</v>
          </cell>
          <cell r="X31">
            <v>20</v>
          </cell>
        </row>
        <row r="35">
          <cell r="H35">
            <v>15.88</v>
          </cell>
          <cell r="N35">
            <v>9.3940000000000001</v>
          </cell>
          <cell r="W35">
            <v>8.1509999999999998</v>
          </cell>
        </row>
        <row r="36">
          <cell r="N36">
            <v>2.89</v>
          </cell>
          <cell r="O36">
            <v>3.395</v>
          </cell>
          <cell r="W36">
            <v>8.5559999999999992</v>
          </cell>
        </row>
        <row r="40">
          <cell r="K40">
            <v>24.07</v>
          </cell>
        </row>
        <row r="41">
          <cell r="J41">
            <v>35</v>
          </cell>
          <cell r="K41">
            <v>38</v>
          </cell>
        </row>
        <row r="43">
          <cell r="J43">
            <v>194</v>
          </cell>
          <cell r="K43">
            <v>160</v>
          </cell>
          <cell r="L43">
            <v>80</v>
          </cell>
          <cell r="T43">
            <v>105</v>
          </cell>
        </row>
        <row r="57">
          <cell r="B57">
            <v>15.193000000000001</v>
          </cell>
          <cell r="C57">
            <v>7.28</v>
          </cell>
          <cell r="D57">
            <v>5.3949999999999996</v>
          </cell>
          <cell r="E57">
            <v>6.6110000000000007</v>
          </cell>
          <cell r="F57">
            <v>8.661999999999999</v>
          </cell>
          <cell r="G57">
            <v>12.402999999999999</v>
          </cell>
          <cell r="H57">
            <v>16.105</v>
          </cell>
          <cell r="I57">
            <v>21.410000000000004</v>
          </cell>
          <cell r="J57">
            <v>9.3309999999999995</v>
          </cell>
          <cell r="K57">
            <v>18.926000000000002</v>
          </cell>
          <cell r="L57">
            <v>26.157</v>
          </cell>
          <cell r="M57">
            <v>25.152000000000001</v>
          </cell>
          <cell r="N57">
            <v>7.8010000000000002</v>
          </cell>
          <cell r="O57">
            <v>12.07</v>
          </cell>
          <cell r="P57">
            <v>0.69299999999999995</v>
          </cell>
          <cell r="Q57">
            <v>8.036999999999999</v>
          </cell>
          <cell r="R57">
            <v>0.95100000000000007</v>
          </cell>
          <cell r="S57">
            <v>0.21099999999999999</v>
          </cell>
          <cell r="T57">
            <v>1.7610000000000001</v>
          </cell>
          <cell r="U57">
            <v>2.5519999999999996</v>
          </cell>
          <cell r="V57">
            <v>4.6509999999999998</v>
          </cell>
          <cell r="W57">
            <v>4.0880000000000001</v>
          </cell>
          <cell r="X57">
            <v>10.405999999999999</v>
          </cell>
          <cell r="Y57">
            <v>10.922000000000001</v>
          </cell>
        </row>
        <row r="64">
          <cell r="F64">
            <v>2.1150000000000002</v>
          </cell>
          <cell r="G64">
            <v>4.048</v>
          </cell>
          <cell r="H64">
            <v>10.138</v>
          </cell>
          <cell r="I64">
            <v>1.7989999999999999</v>
          </cell>
          <cell r="R64">
            <v>2.0569999999999999</v>
          </cell>
          <cell r="S64">
            <v>4.7480000000000002</v>
          </cell>
          <cell r="T64">
            <v>1.359</v>
          </cell>
          <cell r="U64">
            <v>0.65600000000000003</v>
          </cell>
          <cell r="V64">
            <v>4.7320000000000002</v>
          </cell>
          <cell r="W64">
            <v>5.5510000000000002</v>
          </cell>
          <cell r="Y64">
            <v>0.223</v>
          </cell>
        </row>
        <row r="74">
          <cell r="C74">
            <v>2.7</v>
          </cell>
          <cell r="D74">
            <v>3.7</v>
          </cell>
          <cell r="E74">
            <v>0.4</v>
          </cell>
          <cell r="J74">
            <v>2.4</v>
          </cell>
          <cell r="K74">
            <v>1.2</v>
          </cell>
          <cell r="P74">
            <v>31.9</v>
          </cell>
        </row>
      </sheetData>
      <sheetData sheetId="17">
        <row r="23">
          <cell r="L23">
            <v>26.98</v>
          </cell>
        </row>
        <row r="38">
          <cell r="J38">
            <v>90</v>
          </cell>
          <cell r="K38">
            <v>82</v>
          </cell>
          <cell r="L38">
            <v>53.02</v>
          </cell>
          <cell r="T38">
            <v>105</v>
          </cell>
        </row>
        <row r="39">
          <cell r="J39">
            <v>34</v>
          </cell>
          <cell r="K39">
            <v>140.07</v>
          </cell>
        </row>
        <row r="51">
          <cell r="J51">
            <v>105</v>
          </cell>
        </row>
        <row r="57">
          <cell r="B57">
            <v>3.2699999999999996</v>
          </cell>
          <cell r="C57">
            <v>5.77</v>
          </cell>
          <cell r="D57">
            <v>4.5259999999999998</v>
          </cell>
          <cell r="E57">
            <v>3.8239999999999998</v>
          </cell>
          <cell r="F57">
            <v>2.2480000000000002</v>
          </cell>
          <cell r="G57">
            <v>0.58899999999999997</v>
          </cell>
          <cell r="H57">
            <v>0.73799999999999999</v>
          </cell>
          <cell r="I57">
            <v>0.224</v>
          </cell>
          <cell r="K57">
            <v>0.6319999999999999</v>
          </cell>
          <cell r="L57">
            <v>2.081</v>
          </cell>
          <cell r="M57">
            <v>0.59</v>
          </cell>
          <cell r="O57">
            <v>0.39400000000000002</v>
          </cell>
          <cell r="P57">
            <v>13.891000000000002</v>
          </cell>
          <cell r="Q57">
            <v>0.96099999999999997</v>
          </cell>
          <cell r="R57">
            <v>1.806</v>
          </cell>
          <cell r="S57">
            <v>3.847</v>
          </cell>
          <cell r="T57">
            <v>1.653</v>
          </cell>
          <cell r="U57">
            <v>1.9499999999999997</v>
          </cell>
          <cell r="V57">
            <v>3.26</v>
          </cell>
          <cell r="W57">
            <v>1.9650000000000001</v>
          </cell>
          <cell r="X57">
            <v>0.76800000000000002</v>
          </cell>
          <cell r="Y57">
            <v>0.76600000000000001</v>
          </cell>
        </row>
        <row r="64">
          <cell r="B64">
            <v>6.9660000000000011</v>
          </cell>
          <cell r="C64">
            <v>4.2119999999999997</v>
          </cell>
          <cell r="D64">
            <v>4.6139999999999999</v>
          </cell>
          <cell r="E64">
            <v>3.1539999999999999</v>
          </cell>
          <cell r="F64">
            <v>0.86899999999999999</v>
          </cell>
          <cell r="G64">
            <v>1.304</v>
          </cell>
          <cell r="H64">
            <v>1.1379999999999999</v>
          </cell>
          <cell r="I64">
            <v>2.9379999999999997</v>
          </cell>
          <cell r="J64">
            <v>11.768000000000001</v>
          </cell>
          <cell r="K64">
            <v>19.471</v>
          </cell>
          <cell r="L64">
            <v>24.076000000000001</v>
          </cell>
          <cell r="M64">
            <v>24.562000000000001</v>
          </cell>
          <cell r="N64">
            <v>20.085000000000001</v>
          </cell>
          <cell r="O64">
            <v>17.070999999999998</v>
          </cell>
          <cell r="P64">
            <v>18.702000000000002</v>
          </cell>
          <cell r="Q64">
            <v>7.0759999999999996</v>
          </cell>
          <cell r="R64">
            <v>1.202</v>
          </cell>
          <cell r="S64">
            <v>1.1120000000000001</v>
          </cell>
          <cell r="T64">
            <v>1.4669999999999999</v>
          </cell>
          <cell r="U64">
            <v>1.258</v>
          </cell>
          <cell r="V64">
            <v>0.65800000000000003</v>
          </cell>
          <cell r="W64">
            <v>0.32600000000000001</v>
          </cell>
          <cell r="X64">
            <v>4.9240000000000004</v>
          </cell>
          <cell r="Y64">
            <v>3.2629999999999999</v>
          </cell>
        </row>
        <row r="65">
          <cell r="C65">
            <v>110</v>
          </cell>
          <cell r="D65">
            <v>110</v>
          </cell>
          <cell r="E65">
            <v>110</v>
          </cell>
          <cell r="F65">
            <v>110</v>
          </cell>
        </row>
        <row r="74">
          <cell r="B74">
            <v>116.6</v>
          </cell>
          <cell r="F74">
            <v>7.7</v>
          </cell>
          <cell r="G74">
            <v>61.6</v>
          </cell>
          <cell r="H74">
            <v>40.200000000000003</v>
          </cell>
          <cell r="I74">
            <v>20</v>
          </cell>
          <cell r="V74">
            <v>5.5</v>
          </cell>
          <cell r="W74">
            <v>32.1</v>
          </cell>
          <cell r="X74">
            <v>24.7</v>
          </cell>
          <cell r="Y74">
            <v>7.1</v>
          </cell>
        </row>
      </sheetData>
      <sheetData sheetId="18">
        <row r="7">
          <cell r="B7">
            <v>153.13999999999999</v>
          </cell>
          <cell r="C7">
            <v>146.83000000000001</v>
          </cell>
          <cell r="D7">
            <v>143.03</v>
          </cell>
          <cell r="E7">
            <v>136.5</v>
          </cell>
          <cell r="F7">
            <v>143.71</v>
          </cell>
          <cell r="G7">
            <v>169.25</v>
          </cell>
          <cell r="H7">
            <v>220</v>
          </cell>
          <cell r="I7">
            <v>274.62</v>
          </cell>
          <cell r="J7">
            <v>290</v>
          </cell>
          <cell r="K7">
            <v>282.13</v>
          </cell>
          <cell r="L7">
            <v>268.89</v>
          </cell>
          <cell r="M7">
            <v>258.32</v>
          </cell>
          <cell r="N7">
            <v>223.27</v>
          </cell>
          <cell r="O7">
            <v>204.48</v>
          </cell>
          <cell r="P7">
            <v>180</v>
          </cell>
          <cell r="Q7">
            <v>203.32</v>
          </cell>
          <cell r="R7">
            <v>227</v>
          </cell>
          <cell r="S7">
            <v>236.99</v>
          </cell>
          <cell r="T7">
            <v>269.04000000000002</v>
          </cell>
          <cell r="U7">
            <v>281</v>
          </cell>
          <cell r="V7">
            <v>246</v>
          </cell>
          <cell r="W7">
            <v>217.04</v>
          </cell>
          <cell r="X7">
            <v>187.71</v>
          </cell>
          <cell r="Y7">
            <v>179.98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EUNICE_AGG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44480</v>
          </cell>
        </row>
      </sheetData>
      <sheetData sheetId="35">
        <row r="3">
          <cell r="B3">
            <v>44478</v>
          </cell>
        </row>
        <row r="4">
          <cell r="B4">
            <v>44478</v>
          </cell>
        </row>
        <row r="5">
          <cell r="B5">
            <v>44478</v>
          </cell>
        </row>
        <row r="6">
          <cell r="B6">
            <v>44478</v>
          </cell>
        </row>
        <row r="7">
          <cell r="B7">
            <v>44478</v>
          </cell>
        </row>
        <row r="8">
          <cell r="B8">
            <v>44478</v>
          </cell>
        </row>
        <row r="9">
          <cell r="B9">
            <v>44478</v>
          </cell>
        </row>
        <row r="10">
          <cell r="B10">
            <v>44478</v>
          </cell>
        </row>
        <row r="11">
          <cell r="B11">
            <v>44478</v>
          </cell>
        </row>
        <row r="12">
          <cell r="B12">
            <v>44478</v>
          </cell>
        </row>
        <row r="13">
          <cell r="B13">
            <v>44478</v>
          </cell>
        </row>
        <row r="14">
          <cell r="B14">
            <v>44478</v>
          </cell>
        </row>
        <row r="15">
          <cell r="B15">
            <v>44478</v>
          </cell>
        </row>
        <row r="16">
          <cell r="B16">
            <v>44478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126.87500000000001</v>
      </c>
      <c r="C4" s="18">
        <v>119.98</v>
      </c>
      <c r="D4" s="18">
        <v>119.095</v>
      </c>
      <c r="E4" s="18">
        <v>117.011</v>
      </c>
      <c r="F4" s="18">
        <v>120.777</v>
      </c>
      <c r="G4" s="18">
        <v>63.451000000000001</v>
      </c>
      <c r="H4" s="18">
        <v>42.122999999999998</v>
      </c>
      <c r="I4" s="18">
        <v>23.209000000000003</v>
      </c>
      <c r="J4" s="18">
        <v>240.73099999999999</v>
      </c>
      <c r="K4" s="18">
        <v>242.196</v>
      </c>
      <c r="L4" s="18">
        <v>106.157</v>
      </c>
      <c r="M4" s="18">
        <v>25.152000000000001</v>
      </c>
      <c r="N4" s="18">
        <v>20.085000000000001</v>
      </c>
      <c r="O4" s="18">
        <v>17.465</v>
      </c>
      <c r="P4" s="18">
        <v>32.592999999999996</v>
      </c>
      <c r="Q4" s="18">
        <v>8.036999999999999</v>
      </c>
      <c r="R4" s="18">
        <v>3.008</v>
      </c>
      <c r="S4" s="18">
        <v>4.9589999999999996</v>
      </c>
      <c r="T4" s="18">
        <v>108.12</v>
      </c>
      <c r="U4" s="18">
        <v>3.2080000000000002</v>
      </c>
      <c r="V4" s="18">
        <v>9.3830000000000009</v>
      </c>
      <c r="W4" s="18">
        <v>34.345999999999989</v>
      </c>
      <c r="X4" s="18">
        <v>30.405999999999999</v>
      </c>
      <c r="Y4" s="18">
        <v>11.145000000000001</v>
      </c>
      <c r="Z4" s="19"/>
      <c r="AA4" s="20">
        <f>SUM(B4:Z4)</f>
        <v>1629.5120000000004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153.13999999999999</v>
      </c>
      <c r="C7" s="28">
        <v>146.83000000000001</v>
      </c>
      <c r="D7" s="28">
        <v>143.03</v>
      </c>
      <c r="E7" s="28">
        <v>136.5</v>
      </c>
      <c r="F7" s="28">
        <v>143.71</v>
      </c>
      <c r="G7" s="28">
        <v>169.25</v>
      </c>
      <c r="H7" s="28">
        <v>220</v>
      </c>
      <c r="I7" s="28">
        <v>274.62</v>
      </c>
      <c r="J7" s="28">
        <v>290</v>
      </c>
      <c r="K7" s="28">
        <v>282.13</v>
      </c>
      <c r="L7" s="28">
        <v>268.89</v>
      </c>
      <c r="M7" s="28">
        <v>258.32</v>
      </c>
      <c r="N7" s="28">
        <v>223.27</v>
      </c>
      <c r="O7" s="28">
        <v>204.48</v>
      </c>
      <c r="P7" s="28">
        <v>180</v>
      </c>
      <c r="Q7" s="28">
        <v>203.32</v>
      </c>
      <c r="R7" s="28">
        <v>227</v>
      </c>
      <c r="S7" s="28">
        <v>236.99</v>
      </c>
      <c r="T7" s="28">
        <v>269.04000000000002</v>
      </c>
      <c r="U7" s="28">
        <v>281</v>
      </c>
      <c r="V7" s="28">
        <v>246</v>
      </c>
      <c r="W7" s="28">
        <v>217.04</v>
      </c>
      <c r="X7" s="28">
        <v>187.71</v>
      </c>
      <c r="Y7" s="28">
        <v>179.98</v>
      </c>
      <c r="Z7" s="29"/>
      <c r="AA7" s="30">
        <f>IF(SUM(GR_MAINLAND_MCP_SUM_SELL)&lt;&gt;0,AVERAGEIF(GR_MAINLAND_MCP_SUM_SELL,"&lt;&gt;"""),"")</f>
        <v>214.26041666666666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111.682</v>
      </c>
      <c r="C11" s="47">
        <v>110</v>
      </c>
      <c r="D11" s="47">
        <v>110</v>
      </c>
      <c r="E11" s="47">
        <v>110</v>
      </c>
      <c r="F11" s="47">
        <v>110</v>
      </c>
      <c r="G11" s="47">
        <v>47</v>
      </c>
      <c r="H11" s="47">
        <v>15.88</v>
      </c>
      <c r="I11" s="47"/>
      <c r="J11" s="47"/>
      <c r="K11" s="47"/>
      <c r="L11" s="47"/>
      <c r="M11" s="47"/>
      <c r="N11" s="47">
        <v>12.284000000000001</v>
      </c>
      <c r="O11" s="47">
        <v>5.3949999999999996</v>
      </c>
      <c r="P11" s="47"/>
      <c r="Q11" s="47"/>
      <c r="R11" s="47"/>
      <c r="S11" s="47"/>
      <c r="T11" s="47"/>
      <c r="U11" s="47"/>
      <c r="V11" s="47"/>
      <c r="W11" s="47">
        <v>24.706999999999997</v>
      </c>
      <c r="X11" s="47">
        <v>20</v>
      </c>
      <c r="Y11" s="47"/>
      <c r="Z11" s="48"/>
      <c r="AA11" s="49">
        <f>SUM(B11:Z11)</f>
        <v>676.94799999999998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229</v>
      </c>
      <c r="K12" s="47">
        <v>222.07</v>
      </c>
      <c r="L12" s="47">
        <v>80</v>
      </c>
      <c r="M12" s="47"/>
      <c r="N12" s="47"/>
      <c r="O12" s="47"/>
      <c r="P12" s="47"/>
      <c r="Q12" s="47"/>
      <c r="R12" s="47"/>
      <c r="S12" s="47"/>
      <c r="T12" s="47">
        <v>105</v>
      </c>
      <c r="U12" s="47"/>
      <c r="V12" s="47"/>
      <c r="W12" s="47"/>
      <c r="X12" s="47"/>
      <c r="Y12" s="47"/>
      <c r="Z12" s="48"/>
      <c r="AA12" s="49">
        <f>SUM(B12:Z12)</f>
        <v>636.06999999999994</v>
      </c>
    </row>
    <row r="13" spans="1:27" ht="24.95" customHeight="1" x14ac:dyDescent="0.2">
      <c r="A13" s="50" t="s">
        <v>9</v>
      </c>
      <c r="B13" s="51">
        <v>15.193000000000001</v>
      </c>
      <c r="C13" s="52">
        <v>7.28</v>
      </c>
      <c r="D13" s="52">
        <v>5.3949999999999996</v>
      </c>
      <c r="E13" s="52">
        <v>6.6110000000000007</v>
      </c>
      <c r="F13" s="52">
        <v>8.661999999999999</v>
      </c>
      <c r="G13" s="52">
        <v>12.402999999999999</v>
      </c>
      <c r="H13" s="52">
        <v>16.105</v>
      </c>
      <c r="I13" s="52">
        <v>21.410000000000004</v>
      </c>
      <c r="J13" s="52">
        <v>9.3309999999999995</v>
      </c>
      <c r="K13" s="52">
        <v>18.926000000000002</v>
      </c>
      <c r="L13" s="52">
        <v>26.157</v>
      </c>
      <c r="M13" s="52">
        <v>25.152000000000001</v>
      </c>
      <c r="N13" s="52">
        <v>7.8010000000000002</v>
      </c>
      <c r="O13" s="52">
        <v>12.07</v>
      </c>
      <c r="P13" s="52">
        <v>0.69299999999999995</v>
      </c>
      <c r="Q13" s="52">
        <v>8.036999999999999</v>
      </c>
      <c r="R13" s="52">
        <v>0.95100000000000007</v>
      </c>
      <c r="S13" s="52">
        <v>0.21099999999999999</v>
      </c>
      <c r="T13" s="52">
        <v>1.7610000000000001</v>
      </c>
      <c r="U13" s="52">
        <v>2.5519999999999996</v>
      </c>
      <c r="V13" s="52">
        <v>4.6509999999999998</v>
      </c>
      <c r="W13" s="52">
        <v>4.0880000000000001</v>
      </c>
      <c r="X13" s="52">
        <v>10.405999999999999</v>
      </c>
      <c r="Y13" s="52">
        <v>10.922000000000001</v>
      </c>
      <c r="Z13" s="53"/>
      <c r="AA13" s="54">
        <f>SUM(B13:Z13)</f>
        <v>236.768</v>
      </c>
    </row>
    <row r="14" spans="1:27" ht="30" customHeight="1" thickBot="1" x14ac:dyDescent="0.25">
      <c r="A14" s="55" t="s">
        <v>10</v>
      </c>
      <c r="B14" s="56">
        <f>IF(LEN(B$2)&gt;0,SUM(B10:B13),"")</f>
        <v>126.875</v>
      </c>
      <c r="C14" s="57">
        <f t="shared" ref="C14:Z14" si="0">IF(LEN(C$2)&gt;0,SUM(C10:C13),"")</f>
        <v>117.28</v>
      </c>
      <c r="D14" s="57">
        <f t="shared" si="0"/>
        <v>115.395</v>
      </c>
      <c r="E14" s="57">
        <f t="shared" si="0"/>
        <v>116.611</v>
      </c>
      <c r="F14" s="57">
        <f t="shared" si="0"/>
        <v>118.66200000000001</v>
      </c>
      <c r="G14" s="57">
        <f t="shared" si="0"/>
        <v>59.402999999999999</v>
      </c>
      <c r="H14" s="57">
        <f t="shared" si="0"/>
        <v>31.984999999999999</v>
      </c>
      <c r="I14" s="57">
        <f t="shared" si="0"/>
        <v>21.410000000000004</v>
      </c>
      <c r="J14" s="57">
        <f t="shared" si="0"/>
        <v>238.33099999999999</v>
      </c>
      <c r="K14" s="57">
        <f t="shared" si="0"/>
        <v>240.99599999999998</v>
      </c>
      <c r="L14" s="57">
        <f t="shared" si="0"/>
        <v>106.157</v>
      </c>
      <c r="M14" s="57">
        <f t="shared" si="0"/>
        <v>25.152000000000001</v>
      </c>
      <c r="N14" s="57">
        <f t="shared" si="0"/>
        <v>20.085000000000001</v>
      </c>
      <c r="O14" s="57">
        <f t="shared" si="0"/>
        <v>17.465</v>
      </c>
      <c r="P14" s="57">
        <f t="shared" si="0"/>
        <v>0.69299999999999995</v>
      </c>
      <c r="Q14" s="57">
        <f t="shared" si="0"/>
        <v>8.036999999999999</v>
      </c>
      <c r="R14" s="57">
        <f t="shared" si="0"/>
        <v>0.95100000000000007</v>
      </c>
      <c r="S14" s="57">
        <f t="shared" si="0"/>
        <v>0.21099999999999999</v>
      </c>
      <c r="T14" s="57">
        <f t="shared" si="0"/>
        <v>106.761</v>
      </c>
      <c r="U14" s="57">
        <f t="shared" si="0"/>
        <v>2.5519999999999996</v>
      </c>
      <c r="V14" s="57">
        <f t="shared" si="0"/>
        <v>4.6509999999999998</v>
      </c>
      <c r="W14" s="57">
        <f t="shared" si="0"/>
        <v>28.794999999999998</v>
      </c>
      <c r="X14" s="57">
        <f t="shared" si="0"/>
        <v>30.405999999999999</v>
      </c>
      <c r="Y14" s="57">
        <f t="shared" si="0"/>
        <v>10.922000000000001</v>
      </c>
      <c r="Z14" s="58" t="str">
        <f t="shared" si="0"/>
        <v/>
      </c>
      <c r="AA14" s="59">
        <f>SUM(AA9:AA13)</f>
        <v>1549.7860000000001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2.1150000000000002</v>
      </c>
      <c r="G19" s="76">
        <v>4.048</v>
      </c>
      <c r="H19" s="76">
        <v>10.138</v>
      </c>
      <c r="I19" s="76">
        <v>1.7989999999999999</v>
      </c>
      <c r="J19" s="76"/>
      <c r="K19" s="76"/>
      <c r="L19" s="76"/>
      <c r="M19" s="76"/>
      <c r="N19" s="76"/>
      <c r="O19" s="76"/>
      <c r="P19" s="76"/>
      <c r="Q19" s="76"/>
      <c r="R19" s="76">
        <v>2.0569999999999999</v>
      </c>
      <c r="S19" s="76">
        <v>4.7480000000000002</v>
      </c>
      <c r="T19" s="76">
        <v>1.359</v>
      </c>
      <c r="U19" s="76">
        <v>0.65600000000000003</v>
      </c>
      <c r="V19" s="76">
        <v>4.7320000000000002</v>
      </c>
      <c r="W19" s="76">
        <v>5.5510000000000002</v>
      </c>
      <c r="X19" s="76"/>
      <c r="Y19" s="76">
        <v>0.223</v>
      </c>
      <c r="Z19" s="73"/>
      <c r="AA19" s="74">
        <f>SUM(B19:Z19)</f>
        <v>37.426000000000002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2.1150000000000002</v>
      </c>
      <c r="G22" s="83">
        <f t="shared" si="1"/>
        <v>4.048</v>
      </c>
      <c r="H22" s="83">
        <f t="shared" si="1"/>
        <v>10.138</v>
      </c>
      <c r="I22" s="83">
        <f t="shared" si="1"/>
        <v>1.7989999999999999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2.0569999999999999</v>
      </c>
      <c r="S22" s="83">
        <f t="shared" si="1"/>
        <v>4.7480000000000002</v>
      </c>
      <c r="T22" s="83">
        <f t="shared" si="1"/>
        <v>1.359</v>
      </c>
      <c r="U22" s="83">
        <f t="shared" si="1"/>
        <v>0.65600000000000003</v>
      </c>
      <c r="V22" s="83">
        <f t="shared" si="1"/>
        <v>4.7320000000000002</v>
      </c>
      <c r="W22" s="83">
        <f t="shared" si="1"/>
        <v>5.5510000000000002</v>
      </c>
      <c r="X22" s="83">
        <f t="shared" si="1"/>
        <v>0</v>
      </c>
      <c r="Y22" s="83">
        <f t="shared" si="1"/>
        <v>0.223</v>
      </c>
      <c r="Z22" s="84" t="str">
        <f t="shared" si="1"/>
        <v/>
      </c>
      <c r="AA22" s="85">
        <f>SUM(AA17:AA21)</f>
        <v>37.426000000000002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126.875</v>
      </c>
      <c r="C26" s="72">
        <v>117.28</v>
      </c>
      <c r="D26" s="72">
        <v>115.395</v>
      </c>
      <c r="E26" s="72">
        <v>116.611</v>
      </c>
      <c r="F26" s="72">
        <v>120.777</v>
      </c>
      <c r="G26" s="72">
        <v>63.451000000000001</v>
      </c>
      <c r="H26" s="72">
        <v>42.122999999999998</v>
      </c>
      <c r="I26" s="72">
        <v>23.209</v>
      </c>
      <c r="J26" s="72">
        <v>238.33099999999999</v>
      </c>
      <c r="K26" s="72">
        <v>240.99600000000001</v>
      </c>
      <c r="L26" s="72">
        <v>106.157</v>
      </c>
      <c r="M26" s="72">
        <v>25.152000000000001</v>
      </c>
      <c r="N26" s="72">
        <v>20.085000000000001</v>
      </c>
      <c r="O26" s="72">
        <v>17.465</v>
      </c>
      <c r="P26" s="72">
        <v>0.69299999999999995</v>
      </c>
      <c r="Q26" s="72">
        <v>8.0370000000000008</v>
      </c>
      <c r="R26" s="72">
        <v>3.008</v>
      </c>
      <c r="S26" s="72">
        <v>4.9589999999999996</v>
      </c>
      <c r="T26" s="72">
        <v>108.12</v>
      </c>
      <c r="U26" s="72">
        <v>3.2080000000000002</v>
      </c>
      <c r="V26" s="72">
        <v>9.3829999999999991</v>
      </c>
      <c r="W26" s="72">
        <v>34.345999999999997</v>
      </c>
      <c r="X26" s="72">
        <v>30.405999999999999</v>
      </c>
      <c r="Y26" s="72">
        <v>11.145</v>
      </c>
      <c r="Z26" s="73"/>
      <c r="AA26" s="74">
        <f>SUM(B26:Z26)</f>
        <v>1587.2120000000002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126.875</v>
      </c>
      <c r="C28" s="57">
        <f t="shared" ref="C28:Z28" si="2">IF(LEN(C$2)&gt;0,SUM(C25:C27),"")</f>
        <v>117.28</v>
      </c>
      <c r="D28" s="57">
        <f t="shared" si="2"/>
        <v>115.395</v>
      </c>
      <c r="E28" s="57">
        <f t="shared" si="2"/>
        <v>116.611</v>
      </c>
      <c r="F28" s="57">
        <f t="shared" si="2"/>
        <v>120.777</v>
      </c>
      <c r="G28" s="57">
        <f t="shared" si="2"/>
        <v>63.451000000000001</v>
      </c>
      <c r="H28" s="57">
        <f t="shared" si="2"/>
        <v>42.122999999999998</v>
      </c>
      <c r="I28" s="57">
        <f t="shared" si="2"/>
        <v>23.209</v>
      </c>
      <c r="J28" s="57">
        <f t="shared" si="2"/>
        <v>238.33099999999999</v>
      </c>
      <c r="K28" s="57">
        <f t="shared" si="2"/>
        <v>240.99600000000001</v>
      </c>
      <c r="L28" s="57">
        <f t="shared" si="2"/>
        <v>106.157</v>
      </c>
      <c r="M28" s="57">
        <f t="shared" si="2"/>
        <v>25.152000000000001</v>
      </c>
      <c r="N28" s="57">
        <f t="shared" si="2"/>
        <v>20.085000000000001</v>
      </c>
      <c r="O28" s="57">
        <f t="shared" si="2"/>
        <v>17.465</v>
      </c>
      <c r="P28" s="57">
        <f t="shared" si="2"/>
        <v>0.69299999999999995</v>
      </c>
      <c r="Q28" s="57">
        <f t="shared" si="2"/>
        <v>8.0370000000000008</v>
      </c>
      <c r="R28" s="57">
        <f t="shared" si="2"/>
        <v>3.008</v>
      </c>
      <c r="S28" s="57">
        <f t="shared" si="2"/>
        <v>4.9589999999999996</v>
      </c>
      <c r="T28" s="57">
        <f t="shared" si="2"/>
        <v>108.12</v>
      </c>
      <c r="U28" s="57">
        <f t="shared" si="2"/>
        <v>3.2080000000000002</v>
      </c>
      <c r="V28" s="57">
        <f t="shared" si="2"/>
        <v>9.3829999999999991</v>
      </c>
      <c r="W28" s="57">
        <f t="shared" si="2"/>
        <v>34.345999999999997</v>
      </c>
      <c r="X28" s="57">
        <f t="shared" si="2"/>
        <v>30.405999999999999</v>
      </c>
      <c r="Y28" s="57">
        <f t="shared" si="2"/>
        <v>11.145</v>
      </c>
      <c r="Z28" s="58" t="str">
        <f t="shared" si="2"/>
        <v/>
      </c>
      <c r="AA28" s="59">
        <f>SUM(AA25:AA27)</f>
        <v>1587.2120000000002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>
        <v>2.7</v>
      </c>
      <c r="D35" s="94">
        <v>3.7</v>
      </c>
      <c r="E35" s="94">
        <v>0.4</v>
      </c>
      <c r="F35" s="94"/>
      <c r="G35" s="94"/>
      <c r="H35" s="94"/>
      <c r="I35" s="94"/>
      <c r="J35" s="94">
        <v>2.4</v>
      </c>
      <c r="K35" s="94">
        <v>1.2</v>
      </c>
      <c r="L35" s="94"/>
      <c r="M35" s="94"/>
      <c r="N35" s="94"/>
      <c r="O35" s="94"/>
      <c r="P35" s="94">
        <v>31.9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42.3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2.7</v>
      </c>
      <c r="D36" s="83">
        <f t="shared" si="4"/>
        <v>3.7</v>
      </c>
      <c r="E36" s="83">
        <f t="shared" si="4"/>
        <v>0.4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2.4</v>
      </c>
      <c r="K36" s="83">
        <f t="shared" si="4"/>
        <v>1.2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31.9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42.3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>
        <v>2.7</v>
      </c>
      <c r="D43" s="94">
        <v>3.7</v>
      </c>
      <c r="E43" s="94">
        <v>0.4</v>
      </c>
      <c r="F43" s="94"/>
      <c r="G43" s="94"/>
      <c r="H43" s="94"/>
      <c r="I43" s="94"/>
      <c r="J43" s="94">
        <v>2.4</v>
      </c>
      <c r="K43" s="94">
        <v>1.2</v>
      </c>
      <c r="L43" s="94"/>
      <c r="M43" s="94"/>
      <c r="N43" s="94"/>
      <c r="O43" s="94"/>
      <c r="P43" s="94">
        <v>31.9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42.3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2.7</v>
      </c>
      <c r="D44" s="83">
        <f t="shared" si="6"/>
        <v>3.7</v>
      </c>
      <c r="E44" s="83">
        <f t="shared" si="6"/>
        <v>0.4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2.4</v>
      </c>
      <c r="K44" s="83">
        <f t="shared" si="6"/>
        <v>1.2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31.9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42.3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126.875</v>
      </c>
      <c r="C47" s="83">
        <f t="shared" ref="C47:Z47" si="8">IF(LEN(C$2)&gt;0,C14+C22+C36,"")</f>
        <v>119.98</v>
      </c>
      <c r="D47" s="83">
        <f t="shared" si="8"/>
        <v>119.095</v>
      </c>
      <c r="E47" s="83">
        <f t="shared" si="8"/>
        <v>117.01100000000001</v>
      </c>
      <c r="F47" s="83">
        <f t="shared" si="8"/>
        <v>120.777</v>
      </c>
      <c r="G47" s="83">
        <f t="shared" si="8"/>
        <v>63.451000000000001</v>
      </c>
      <c r="H47" s="83">
        <f t="shared" si="8"/>
        <v>42.122999999999998</v>
      </c>
      <c r="I47" s="83">
        <f t="shared" si="8"/>
        <v>23.209000000000003</v>
      </c>
      <c r="J47" s="83">
        <f t="shared" si="8"/>
        <v>240.73099999999999</v>
      </c>
      <c r="K47" s="83">
        <f t="shared" si="8"/>
        <v>242.19599999999997</v>
      </c>
      <c r="L47" s="83">
        <f t="shared" si="8"/>
        <v>106.157</v>
      </c>
      <c r="M47" s="83">
        <f t="shared" si="8"/>
        <v>25.152000000000001</v>
      </c>
      <c r="N47" s="83">
        <f t="shared" si="8"/>
        <v>20.085000000000001</v>
      </c>
      <c r="O47" s="83">
        <f t="shared" si="8"/>
        <v>17.465</v>
      </c>
      <c r="P47" s="83">
        <f t="shared" si="8"/>
        <v>32.592999999999996</v>
      </c>
      <c r="Q47" s="83">
        <f t="shared" si="8"/>
        <v>8.036999999999999</v>
      </c>
      <c r="R47" s="83">
        <f t="shared" si="8"/>
        <v>3.008</v>
      </c>
      <c r="S47" s="83">
        <f t="shared" si="8"/>
        <v>4.9590000000000005</v>
      </c>
      <c r="T47" s="83">
        <f t="shared" si="8"/>
        <v>108.11999999999999</v>
      </c>
      <c r="U47" s="83">
        <f t="shared" si="8"/>
        <v>3.2079999999999997</v>
      </c>
      <c r="V47" s="83">
        <f t="shared" si="8"/>
        <v>9.3829999999999991</v>
      </c>
      <c r="W47" s="83">
        <f t="shared" si="8"/>
        <v>34.345999999999997</v>
      </c>
      <c r="X47" s="83">
        <f t="shared" si="8"/>
        <v>30.405999999999999</v>
      </c>
      <c r="Y47" s="83">
        <f t="shared" si="8"/>
        <v>11.145000000000001</v>
      </c>
      <c r="Z47" s="84" t="str">
        <f t="shared" si="8"/>
        <v/>
      </c>
      <c r="AA47" s="100">
        <f>SUM(B47:Z47)</f>
        <v>1629.5120000000002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126.836</v>
      </c>
      <c r="C4" s="18">
        <v>119.982</v>
      </c>
      <c r="D4" s="18">
        <v>119.14</v>
      </c>
      <c r="E4" s="18">
        <v>116.97799999999999</v>
      </c>
      <c r="F4" s="18">
        <v>120.81700000000001</v>
      </c>
      <c r="G4" s="18">
        <v>63.493000000000002</v>
      </c>
      <c r="H4" s="18">
        <v>42.076000000000001</v>
      </c>
      <c r="I4" s="18">
        <v>23.161999999999999</v>
      </c>
      <c r="J4" s="18">
        <v>240.76800000000003</v>
      </c>
      <c r="K4" s="18">
        <v>242.17299999999997</v>
      </c>
      <c r="L4" s="18">
        <v>106.15700000000001</v>
      </c>
      <c r="M4" s="18">
        <v>25.152000000000001</v>
      </c>
      <c r="N4" s="18">
        <v>20.085000000000001</v>
      </c>
      <c r="O4" s="18">
        <v>17.465</v>
      </c>
      <c r="P4" s="18">
        <v>32.593000000000004</v>
      </c>
      <c r="Q4" s="18">
        <v>8.036999999999999</v>
      </c>
      <c r="R4" s="18">
        <v>3.008</v>
      </c>
      <c r="S4" s="18">
        <v>4.9589999999999996</v>
      </c>
      <c r="T4" s="18">
        <v>108.11999999999999</v>
      </c>
      <c r="U4" s="18">
        <v>3.2079999999999997</v>
      </c>
      <c r="V4" s="18">
        <v>9.4179999999999993</v>
      </c>
      <c r="W4" s="18">
        <v>34.391000000000005</v>
      </c>
      <c r="X4" s="18">
        <v>30.391999999999999</v>
      </c>
      <c r="Y4" s="18">
        <v>11.129000000000001</v>
      </c>
      <c r="Z4" s="19"/>
      <c r="AA4" s="20">
        <f>SUM(B4:Z4)</f>
        <v>1629.539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153.13999999999999</v>
      </c>
      <c r="C7" s="28">
        <v>146.83000000000001</v>
      </c>
      <c r="D7" s="28">
        <v>143.03</v>
      </c>
      <c r="E7" s="28">
        <v>136.5</v>
      </c>
      <c r="F7" s="28">
        <v>143.71</v>
      </c>
      <c r="G7" s="28">
        <v>169.25</v>
      </c>
      <c r="H7" s="28">
        <v>220</v>
      </c>
      <c r="I7" s="28">
        <v>274.62</v>
      </c>
      <c r="J7" s="28">
        <v>290</v>
      </c>
      <c r="K7" s="28">
        <v>282.13</v>
      </c>
      <c r="L7" s="28">
        <v>268.89</v>
      </c>
      <c r="M7" s="28">
        <v>258.32</v>
      </c>
      <c r="N7" s="28">
        <v>223.27</v>
      </c>
      <c r="O7" s="28">
        <v>204.48</v>
      </c>
      <c r="P7" s="28">
        <v>180</v>
      </c>
      <c r="Q7" s="28">
        <v>203.32</v>
      </c>
      <c r="R7" s="28">
        <v>227</v>
      </c>
      <c r="S7" s="28">
        <v>236.99</v>
      </c>
      <c r="T7" s="28">
        <v>269.04000000000002</v>
      </c>
      <c r="U7" s="28">
        <v>281</v>
      </c>
      <c r="V7" s="28">
        <v>246</v>
      </c>
      <c r="W7" s="28">
        <v>217.04</v>
      </c>
      <c r="X7" s="28">
        <v>187.71</v>
      </c>
      <c r="Y7" s="28">
        <v>179.98</v>
      </c>
      <c r="Z7" s="29"/>
      <c r="AA7" s="30">
        <v>214.26041666666666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26.98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26.98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229</v>
      </c>
      <c r="K12" s="47">
        <v>222.07</v>
      </c>
      <c r="L12" s="47">
        <v>53.02</v>
      </c>
      <c r="M12" s="47"/>
      <c r="N12" s="47"/>
      <c r="O12" s="47"/>
      <c r="P12" s="47"/>
      <c r="Q12" s="47"/>
      <c r="R12" s="47"/>
      <c r="S12" s="47"/>
      <c r="T12" s="47">
        <v>105</v>
      </c>
      <c r="U12" s="47"/>
      <c r="V12" s="47"/>
      <c r="W12" s="47"/>
      <c r="X12" s="47"/>
      <c r="Y12" s="47"/>
      <c r="Z12" s="48"/>
      <c r="AA12" s="49">
        <f>SUM(B12:Z12)</f>
        <v>609.08999999999992</v>
      </c>
    </row>
    <row r="13" spans="1:27" ht="24.95" customHeight="1" x14ac:dyDescent="0.2">
      <c r="A13" s="50" t="s">
        <v>9</v>
      </c>
      <c r="B13" s="51">
        <v>3.2699999999999996</v>
      </c>
      <c r="C13" s="52">
        <v>5.77</v>
      </c>
      <c r="D13" s="52">
        <v>4.5259999999999998</v>
      </c>
      <c r="E13" s="52">
        <v>3.8239999999999998</v>
      </c>
      <c r="F13" s="52">
        <v>2.2480000000000002</v>
      </c>
      <c r="G13" s="52">
        <v>0.58899999999999997</v>
      </c>
      <c r="H13" s="52">
        <v>0.73799999999999999</v>
      </c>
      <c r="I13" s="52">
        <v>0.224</v>
      </c>
      <c r="J13" s="52"/>
      <c r="K13" s="52">
        <v>0.6319999999999999</v>
      </c>
      <c r="L13" s="52">
        <v>2.081</v>
      </c>
      <c r="M13" s="52">
        <v>0.59</v>
      </c>
      <c r="N13" s="52"/>
      <c r="O13" s="52">
        <v>0.39400000000000002</v>
      </c>
      <c r="P13" s="52">
        <v>13.891000000000002</v>
      </c>
      <c r="Q13" s="52">
        <v>0.96099999999999997</v>
      </c>
      <c r="R13" s="52">
        <v>1.806</v>
      </c>
      <c r="S13" s="52">
        <v>3.847</v>
      </c>
      <c r="T13" s="52">
        <v>1.653</v>
      </c>
      <c r="U13" s="52">
        <v>1.9499999999999997</v>
      </c>
      <c r="V13" s="52">
        <v>3.26</v>
      </c>
      <c r="W13" s="52">
        <v>1.9650000000000001</v>
      </c>
      <c r="X13" s="52">
        <v>0.76800000000000002</v>
      </c>
      <c r="Y13" s="52">
        <v>0.76600000000000001</v>
      </c>
      <c r="Z13" s="53"/>
      <c r="AA13" s="54">
        <f>SUM(B13:Z13)</f>
        <v>55.753</v>
      </c>
    </row>
    <row r="14" spans="1:27" ht="30" customHeight="1" thickBot="1" x14ac:dyDescent="0.25">
      <c r="A14" s="55" t="s">
        <v>10</v>
      </c>
      <c r="B14" s="56">
        <f>IF(LEN(B$2)&gt;0,SUM(B10:B13),"")</f>
        <v>3.2699999999999996</v>
      </c>
      <c r="C14" s="57">
        <f t="shared" ref="C14:Z14" si="0">IF(LEN(C$2)&gt;0,SUM(C10:C13),"")</f>
        <v>5.77</v>
      </c>
      <c r="D14" s="57">
        <f t="shared" si="0"/>
        <v>4.5259999999999998</v>
      </c>
      <c r="E14" s="57">
        <f t="shared" si="0"/>
        <v>3.8239999999999998</v>
      </c>
      <c r="F14" s="57">
        <f t="shared" si="0"/>
        <v>2.2480000000000002</v>
      </c>
      <c r="G14" s="57">
        <f t="shared" si="0"/>
        <v>0.58899999999999997</v>
      </c>
      <c r="H14" s="57">
        <f t="shared" si="0"/>
        <v>0.73799999999999999</v>
      </c>
      <c r="I14" s="57">
        <f t="shared" si="0"/>
        <v>0.224</v>
      </c>
      <c r="J14" s="57">
        <f t="shared" si="0"/>
        <v>229</v>
      </c>
      <c r="K14" s="57">
        <f t="shared" si="0"/>
        <v>222.702</v>
      </c>
      <c r="L14" s="57">
        <f t="shared" si="0"/>
        <v>82.081000000000003</v>
      </c>
      <c r="M14" s="57">
        <f t="shared" si="0"/>
        <v>0.59</v>
      </c>
      <c r="N14" s="57">
        <f t="shared" si="0"/>
        <v>0</v>
      </c>
      <c r="O14" s="57">
        <f t="shared" si="0"/>
        <v>0.39400000000000002</v>
      </c>
      <c r="P14" s="57">
        <f t="shared" si="0"/>
        <v>13.891000000000002</v>
      </c>
      <c r="Q14" s="57">
        <f t="shared" si="0"/>
        <v>0.96099999999999997</v>
      </c>
      <c r="R14" s="57">
        <f t="shared" si="0"/>
        <v>1.806</v>
      </c>
      <c r="S14" s="57">
        <f t="shared" si="0"/>
        <v>3.847</v>
      </c>
      <c r="T14" s="57">
        <f t="shared" si="0"/>
        <v>106.65300000000001</v>
      </c>
      <c r="U14" s="57">
        <f t="shared" si="0"/>
        <v>1.9499999999999997</v>
      </c>
      <c r="V14" s="57">
        <f t="shared" si="0"/>
        <v>3.26</v>
      </c>
      <c r="W14" s="57">
        <f t="shared" si="0"/>
        <v>1.9650000000000001</v>
      </c>
      <c r="X14" s="57">
        <f t="shared" si="0"/>
        <v>0.76800000000000002</v>
      </c>
      <c r="Y14" s="57">
        <f t="shared" si="0"/>
        <v>0.76600000000000001</v>
      </c>
      <c r="Z14" s="58" t="str">
        <f t="shared" si="0"/>
        <v/>
      </c>
      <c r="AA14" s="59">
        <f>SUM(AA9:AA13)</f>
        <v>691.82299999999998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6.9660000000000011</v>
      </c>
      <c r="C19" s="76">
        <v>4.2119999999999997</v>
      </c>
      <c r="D19" s="76">
        <v>4.6139999999999999</v>
      </c>
      <c r="E19" s="76">
        <v>3.1539999999999999</v>
      </c>
      <c r="F19" s="76">
        <v>0.86899999999999999</v>
      </c>
      <c r="G19" s="76">
        <v>1.304</v>
      </c>
      <c r="H19" s="76">
        <v>1.1379999999999999</v>
      </c>
      <c r="I19" s="76">
        <v>2.9379999999999997</v>
      </c>
      <c r="J19" s="76">
        <v>11.768000000000001</v>
      </c>
      <c r="K19" s="76">
        <v>19.471</v>
      </c>
      <c r="L19" s="76">
        <v>24.076000000000001</v>
      </c>
      <c r="M19" s="76">
        <v>24.562000000000001</v>
      </c>
      <c r="N19" s="76">
        <v>20.085000000000001</v>
      </c>
      <c r="O19" s="76">
        <v>17.070999999999998</v>
      </c>
      <c r="P19" s="76">
        <v>18.702000000000002</v>
      </c>
      <c r="Q19" s="76">
        <v>7.0759999999999996</v>
      </c>
      <c r="R19" s="76">
        <v>1.202</v>
      </c>
      <c r="S19" s="76">
        <v>1.1120000000000001</v>
      </c>
      <c r="T19" s="76">
        <v>1.4669999999999999</v>
      </c>
      <c r="U19" s="76">
        <v>1.258</v>
      </c>
      <c r="V19" s="76">
        <v>0.65800000000000003</v>
      </c>
      <c r="W19" s="76">
        <v>0.32600000000000001</v>
      </c>
      <c r="X19" s="76">
        <v>4.9240000000000004</v>
      </c>
      <c r="Y19" s="76">
        <v>3.2629999999999999</v>
      </c>
      <c r="Z19" s="73"/>
      <c r="AA19" s="74">
        <f>SUM(B19:Z19)</f>
        <v>182.21599999999998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6.9660000000000011</v>
      </c>
      <c r="C22" s="83">
        <f t="shared" si="1"/>
        <v>114.212</v>
      </c>
      <c r="D22" s="83">
        <f t="shared" si="1"/>
        <v>114.614</v>
      </c>
      <c r="E22" s="83">
        <f t="shared" si="1"/>
        <v>113.154</v>
      </c>
      <c r="F22" s="83">
        <f t="shared" si="1"/>
        <v>110.869</v>
      </c>
      <c r="G22" s="83">
        <f t="shared" si="1"/>
        <v>1.304</v>
      </c>
      <c r="H22" s="83">
        <f t="shared" si="1"/>
        <v>1.1379999999999999</v>
      </c>
      <c r="I22" s="83">
        <f t="shared" si="1"/>
        <v>2.9379999999999997</v>
      </c>
      <c r="J22" s="83">
        <f t="shared" si="1"/>
        <v>11.768000000000001</v>
      </c>
      <c r="K22" s="83">
        <f t="shared" si="1"/>
        <v>19.471</v>
      </c>
      <c r="L22" s="83">
        <f t="shared" si="1"/>
        <v>24.076000000000001</v>
      </c>
      <c r="M22" s="83">
        <f t="shared" si="1"/>
        <v>24.562000000000001</v>
      </c>
      <c r="N22" s="83">
        <f t="shared" si="1"/>
        <v>20.085000000000001</v>
      </c>
      <c r="O22" s="83">
        <f t="shared" si="1"/>
        <v>17.070999999999998</v>
      </c>
      <c r="P22" s="83">
        <f t="shared" si="1"/>
        <v>18.702000000000002</v>
      </c>
      <c r="Q22" s="83">
        <f t="shared" si="1"/>
        <v>7.0759999999999996</v>
      </c>
      <c r="R22" s="83">
        <f t="shared" si="1"/>
        <v>1.202</v>
      </c>
      <c r="S22" s="83">
        <f t="shared" si="1"/>
        <v>1.1120000000000001</v>
      </c>
      <c r="T22" s="83">
        <f t="shared" si="1"/>
        <v>1.4669999999999999</v>
      </c>
      <c r="U22" s="83">
        <f t="shared" si="1"/>
        <v>1.258</v>
      </c>
      <c r="V22" s="83">
        <f t="shared" si="1"/>
        <v>0.65800000000000003</v>
      </c>
      <c r="W22" s="83">
        <f t="shared" si="1"/>
        <v>0.32600000000000001</v>
      </c>
      <c r="X22" s="83">
        <f t="shared" si="1"/>
        <v>4.9240000000000004</v>
      </c>
      <c r="Y22" s="83">
        <f t="shared" si="1"/>
        <v>3.2629999999999999</v>
      </c>
      <c r="Z22" s="84">
        <f t="shared" si="1"/>
        <v>0</v>
      </c>
      <c r="AA22" s="85">
        <f t="shared" si="1"/>
        <v>622.21600000000001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10.236000000000001</v>
      </c>
      <c r="C26" s="72">
        <v>119.982</v>
      </c>
      <c r="D26" s="72">
        <v>119.14</v>
      </c>
      <c r="E26" s="72">
        <v>116.97799999999999</v>
      </c>
      <c r="F26" s="72">
        <v>113.117</v>
      </c>
      <c r="G26" s="72">
        <v>1.893</v>
      </c>
      <c r="H26" s="72">
        <v>1.8759999999999999</v>
      </c>
      <c r="I26" s="72">
        <v>3.1619999999999999</v>
      </c>
      <c r="J26" s="72">
        <v>240.768</v>
      </c>
      <c r="K26" s="72">
        <v>242.173</v>
      </c>
      <c r="L26" s="72">
        <v>106.157</v>
      </c>
      <c r="M26" s="72">
        <v>25.152000000000001</v>
      </c>
      <c r="N26" s="72">
        <v>20.085000000000001</v>
      </c>
      <c r="O26" s="72">
        <v>17.465</v>
      </c>
      <c r="P26" s="72">
        <v>32.593000000000004</v>
      </c>
      <c r="Q26" s="72">
        <v>8.0370000000000008</v>
      </c>
      <c r="R26" s="72">
        <v>3.008</v>
      </c>
      <c r="S26" s="72">
        <v>4.9589999999999996</v>
      </c>
      <c r="T26" s="72">
        <v>108.12</v>
      </c>
      <c r="U26" s="72">
        <v>3.2080000000000002</v>
      </c>
      <c r="V26" s="72">
        <v>3.9180000000000001</v>
      </c>
      <c r="W26" s="72">
        <v>2.2909999999999999</v>
      </c>
      <c r="X26" s="72">
        <v>5.6920000000000002</v>
      </c>
      <c r="Y26" s="72">
        <v>4.0289999999999999</v>
      </c>
      <c r="Z26" s="73"/>
      <c r="AA26" s="74">
        <f>SUM(B26:Z26)</f>
        <v>1314.0390000000002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10.236000000000001</v>
      </c>
      <c r="C28" s="57">
        <f t="shared" si="2"/>
        <v>119.982</v>
      </c>
      <c r="D28" s="57">
        <f t="shared" si="2"/>
        <v>119.14</v>
      </c>
      <c r="E28" s="57">
        <f t="shared" si="2"/>
        <v>116.97799999999999</v>
      </c>
      <c r="F28" s="57">
        <f t="shared" si="2"/>
        <v>113.117</v>
      </c>
      <c r="G28" s="57">
        <f t="shared" si="2"/>
        <v>1.893</v>
      </c>
      <c r="H28" s="57">
        <f t="shared" si="2"/>
        <v>1.8759999999999999</v>
      </c>
      <c r="I28" s="57">
        <f t="shared" si="2"/>
        <v>3.1619999999999999</v>
      </c>
      <c r="J28" s="57">
        <f t="shared" si="2"/>
        <v>240.768</v>
      </c>
      <c r="K28" s="57">
        <f t="shared" si="2"/>
        <v>242.173</v>
      </c>
      <c r="L28" s="57">
        <f t="shared" si="2"/>
        <v>106.157</v>
      </c>
      <c r="M28" s="57">
        <f t="shared" si="2"/>
        <v>25.152000000000001</v>
      </c>
      <c r="N28" s="57">
        <f t="shared" si="2"/>
        <v>20.085000000000001</v>
      </c>
      <c r="O28" s="57">
        <f t="shared" si="2"/>
        <v>17.465</v>
      </c>
      <c r="P28" s="57">
        <f t="shared" si="2"/>
        <v>32.593000000000004</v>
      </c>
      <c r="Q28" s="57">
        <f t="shared" si="2"/>
        <v>8.0370000000000008</v>
      </c>
      <c r="R28" s="57">
        <f t="shared" si="2"/>
        <v>3.008</v>
      </c>
      <c r="S28" s="57">
        <f t="shared" si="2"/>
        <v>4.9589999999999996</v>
      </c>
      <c r="T28" s="57">
        <f t="shared" si="2"/>
        <v>108.12</v>
      </c>
      <c r="U28" s="57">
        <f t="shared" si="2"/>
        <v>3.2080000000000002</v>
      </c>
      <c r="V28" s="57">
        <f t="shared" si="2"/>
        <v>3.9180000000000001</v>
      </c>
      <c r="W28" s="57">
        <f t="shared" si="2"/>
        <v>2.2909999999999999</v>
      </c>
      <c r="X28" s="57">
        <f t="shared" si="2"/>
        <v>5.6920000000000002</v>
      </c>
      <c r="Y28" s="57">
        <f t="shared" si="2"/>
        <v>4.0289999999999999</v>
      </c>
      <c r="Z28" s="58">
        <f t="shared" si="2"/>
        <v>0</v>
      </c>
      <c r="AA28" s="59">
        <f t="shared" si="2"/>
        <v>1314.0390000000002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116.6</v>
      </c>
      <c r="C35" s="94"/>
      <c r="D35" s="94"/>
      <c r="E35" s="94"/>
      <c r="F35" s="94">
        <v>7.7</v>
      </c>
      <c r="G35" s="94">
        <v>61.6</v>
      </c>
      <c r="H35" s="94">
        <v>40.200000000000003</v>
      </c>
      <c r="I35" s="94">
        <v>20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5.5</v>
      </c>
      <c r="W35" s="94">
        <v>32.1</v>
      </c>
      <c r="X35" s="94">
        <v>24.7</v>
      </c>
      <c r="Y35" s="94">
        <v>7.1</v>
      </c>
      <c r="Z35" s="95"/>
      <c r="AA35" s="74">
        <f t="shared" si="3"/>
        <v>315.50000000000006</v>
      </c>
    </row>
    <row r="36" spans="1:27" ht="30" customHeight="1" thickBot="1" x14ac:dyDescent="0.25">
      <c r="A36" s="81" t="s">
        <v>41</v>
      </c>
      <c r="B36" s="82">
        <f>SUM(B31:B35)</f>
        <v>116.6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7.7</v>
      </c>
      <c r="G36" s="83">
        <f t="shared" si="4"/>
        <v>61.6</v>
      </c>
      <c r="H36" s="83">
        <f t="shared" si="4"/>
        <v>40.200000000000003</v>
      </c>
      <c r="I36" s="83">
        <f t="shared" si="4"/>
        <v>20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5.5</v>
      </c>
      <c r="W36" s="83">
        <f t="shared" si="4"/>
        <v>32.1</v>
      </c>
      <c r="X36" s="83">
        <f t="shared" si="4"/>
        <v>24.7</v>
      </c>
      <c r="Y36" s="83">
        <f t="shared" si="4"/>
        <v>7.1</v>
      </c>
      <c r="Z36" s="84">
        <f t="shared" si="4"/>
        <v>0</v>
      </c>
      <c r="AA36" s="85">
        <f t="shared" si="3"/>
        <v>315.50000000000006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116.6</v>
      </c>
      <c r="C43" s="94"/>
      <c r="D43" s="94"/>
      <c r="E43" s="94"/>
      <c r="F43" s="94">
        <v>7.7</v>
      </c>
      <c r="G43" s="94">
        <v>61.6</v>
      </c>
      <c r="H43" s="94">
        <v>40.200000000000003</v>
      </c>
      <c r="I43" s="94">
        <v>20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5.5</v>
      </c>
      <c r="W43" s="94">
        <v>32.1</v>
      </c>
      <c r="X43" s="94">
        <v>24.7</v>
      </c>
      <c r="Y43" s="94">
        <v>7.1</v>
      </c>
      <c r="Z43" s="95"/>
      <c r="AA43" s="74">
        <f t="shared" si="5"/>
        <v>315.50000000000006</v>
      </c>
    </row>
    <row r="44" spans="1:27" ht="30" customHeight="1" thickBot="1" x14ac:dyDescent="0.25">
      <c r="A44" s="81" t="s">
        <v>43</v>
      </c>
      <c r="B44" s="82">
        <f>SUM(B39:B43)</f>
        <v>116.6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7.7</v>
      </c>
      <c r="G44" s="83">
        <f t="shared" si="6"/>
        <v>61.6</v>
      </c>
      <c r="H44" s="83">
        <f t="shared" si="6"/>
        <v>40.200000000000003</v>
      </c>
      <c r="I44" s="83">
        <f t="shared" si="6"/>
        <v>20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5.5</v>
      </c>
      <c r="W44" s="83">
        <f t="shared" si="6"/>
        <v>32.1</v>
      </c>
      <c r="X44" s="83">
        <f t="shared" si="6"/>
        <v>24.7</v>
      </c>
      <c r="Y44" s="83">
        <f t="shared" si="6"/>
        <v>7.1</v>
      </c>
      <c r="Z44" s="84">
        <f t="shared" si="6"/>
        <v>0</v>
      </c>
      <c r="AA44" s="85">
        <f t="shared" si="5"/>
        <v>315.50000000000006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126.836</v>
      </c>
      <c r="C47" s="83">
        <f t="shared" ref="C47:Z47" si="8">SUM(C10:C13)+C22+C36</f>
        <v>119.982</v>
      </c>
      <c r="D47" s="83">
        <f t="shared" si="8"/>
        <v>119.14</v>
      </c>
      <c r="E47" s="83">
        <f t="shared" si="8"/>
        <v>116.97799999999999</v>
      </c>
      <c r="F47" s="83">
        <f t="shared" si="8"/>
        <v>120.81700000000001</v>
      </c>
      <c r="G47" s="83">
        <f t="shared" si="8"/>
        <v>63.493000000000002</v>
      </c>
      <c r="H47" s="83">
        <f t="shared" si="8"/>
        <v>42.076000000000001</v>
      </c>
      <c r="I47" s="83">
        <f t="shared" si="8"/>
        <v>23.161999999999999</v>
      </c>
      <c r="J47" s="83">
        <f t="shared" si="8"/>
        <v>240.768</v>
      </c>
      <c r="K47" s="83">
        <f t="shared" si="8"/>
        <v>242.173</v>
      </c>
      <c r="L47" s="83">
        <f t="shared" si="8"/>
        <v>106.15700000000001</v>
      </c>
      <c r="M47" s="83">
        <f t="shared" si="8"/>
        <v>25.152000000000001</v>
      </c>
      <c r="N47" s="83">
        <f t="shared" si="8"/>
        <v>20.085000000000001</v>
      </c>
      <c r="O47" s="83">
        <f t="shared" si="8"/>
        <v>17.464999999999996</v>
      </c>
      <c r="P47" s="83">
        <f t="shared" si="8"/>
        <v>32.593000000000004</v>
      </c>
      <c r="Q47" s="83">
        <f t="shared" si="8"/>
        <v>8.036999999999999</v>
      </c>
      <c r="R47" s="83">
        <f t="shared" si="8"/>
        <v>3.008</v>
      </c>
      <c r="S47" s="83">
        <f t="shared" si="8"/>
        <v>4.9589999999999996</v>
      </c>
      <c r="T47" s="83">
        <f t="shared" si="8"/>
        <v>108.12</v>
      </c>
      <c r="U47" s="83">
        <f t="shared" si="8"/>
        <v>3.2079999999999997</v>
      </c>
      <c r="V47" s="83">
        <f t="shared" si="8"/>
        <v>9.4179999999999993</v>
      </c>
      <c r="W47" s="83">
        <f t="shared" si="8"/>
        <v>34.390999999999998</v>
      </c>
      <c r="X47" s="83">
        <f t="shared" si="8"/>
        <v>30.391999999999999</v>
      </c>
      <c r="Y47" s="83">
        <f t="shared" si="8"/>
        <v>11.129</v>
      </c>
      <c r="Z47" s="84">
        <f t="shared" si="8"/>
        <v>0</v>
      </c>
      <c r="AA47" s="100">
        <f>SUM(B47:Z47)</f>
        <v>1629.5390000000002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116.6</v>
      </c>
      <c r="C4" s="18">
        <v>-2.7</v>
      </c>
      <c r="D4" s="18">
        <v>-3.7</v>
      </c>
      <c r="E4" s="18">
        <v>-0.4</v>
      </c>
      <c r="F4" s="18">
        <v>7.7</v>
      </c>
      <c r="G4" s="18">
        <v>61.6</v>
      </c>
      <c r="H4" s="18">
        <v>40.200000000000003</v>
      </c>
      <c r="I4" s="18">
        <v>20</v>
      </c>
      <c r="J4" s="18">
        <v>-2.4</v>
      </c>
      <c r="K4" s="18">
        <v>-1.2</v>
      </c>
      <c r="L4" s="18"/>
      <c r="M4" s="18"/>
      <c r="N4" s="18"/>
      <c r="O4" s="18"/>
      <c r="P4" s="18">
        <v>-31.9</v>
      </c>
      <c r="Q4" s="18"/>
      <c r="R4" s="18"/>
      <c r="S4" s="18"/>
      <c r="T4" s="18"/>
      <c r="U4" s="18"/>
      <c r="V4" s="18">
        <v>5.5</v>
      </c>
      <c r="W4" s="18">
        <v>32.1</v>
      </c>
      <c r="X4" s="18">
        <v>24.7</v>
      </c>
      <c r="Y4" s="18">
        <v>7.1</v>
      </c>
      <c r="Z4" s="19"/>
      <c r="AA4" s="107">
        <f>SUM(B4:Z4)</f>
        <v>273.20000000000005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153.13999999999999</v>
      </c>
      <c r="C7" s="113">
        <v>146.83000000000001</v>
      </c>
      <c r="D7" s="113">
        <v>143.03</v>
      </c>
      <c r="E7" s="113">
        <v>136.5</v>
      </c>
      <c r="F7" s="113">
        <v>143.71</v>
      </c>
      <c r="G7" s="113">
        <v>169.25</v>
      </c>
      <c r="H7" s="113">
        <v>220</v>
      </c>
      <c r="I7" s="113">
        <v>274.62</v>
      </c>
      <c r="J7" s="113">
        <v>290</v>
      </c>
      <c r="K7" s="113">
        <v>282.13</v>
      </c>
      <c r="L7" s="113">
        <v>268.89</v>
      </c>
      <c r="M7" s="113">
        <v>258.32</v>
      </c>
      <c r="N7" s="113">
        <v>223.27</v>
      </c>
      <c r="O7" s="113">
        <v>204.48</v>
      </c>
      <c r="P7" s="113">
        <v>180</v>
      </c>
      <c r="Q7" s="113">
        <v>203.32</v>
      </c>
      <c r="R7" s="113">
        <v>227</v>
      </c>
      <c r="S7" s="113">
        <v>236.99</v>
      </c>
      <c r="T7" s="113">
        <v>269.04000000000002</v>
      </c>
      <c r="U7" s="113">
        <v>281</v>
      </c>
      <c r="V7" s="113">
        <v>246</v>
      </c>
      <c r="W7" s="113">
        <v>217.04</v>
      </c>
      <c r="X7" s="113">
        <v>187.71</v>
      </c>
      <c r="Y7" s="113">
        <v>179.98</v>
      </c>
      <c r="Z7" s="114"/>
      <c r="AA7" s="115">
        <v>214.26041666666666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>
        <v>2.7</v>
      </c>
      <c r="D15" s="129">
        <v>3.7</v>
      </c>
      <c r="E15" s="129">
        <v>0.4</v>
      </c>
      <c r="F15" s="129"/>
      <c r="G15" s="129"/>
      <c r="H15" s="129"/>
      <c r="I15" s="129"/>
      <c r="J15" s="129">
        <v>2.4</v>
      </c>
      <c r="K15" s="129">
        <v>1.2</v>
      </c>
      <c r="L15" s="129"/>
      <c r="M15" s="129"/>
      <c r="N15" s="129"/>
      <c r="O15" s="129"/>
      <c r="P15" s="129">
        <v>31.9</v>
      </c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42.3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2.7</v>
      </c>
      <c r="D16" s="131">
        <f t="shared" si="1"/>
        <v>3.7</v>
      </c>
      <c r="E16" s="131">
        <f t="shared" si="1"/>
        <v>0.4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2.4</v>
      </c>
      <c r="K16" s="131">
        <f t="shared" si="1"/>
        <v>1.2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31.9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42.3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116.6</v>
      </c>
      <c r="C23" s="129"/>
      <c r="D23" s="129"/>
      <c r="E23" s="129"/>
      <c r="F23" s="129">
        <v>7.7</v>
      </c>
      <c r="G23" s="129">
        <v>61.6</v>
      </c>
      <c r="H23" s="129">
        <v>40.200000000000003</v>
      </c>
      <c r="I23" s="129">
        <v>20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>
        <v>5.5</v>
      </c>
      <c r="W23" s="129">
        <v>32.1</v>
      </c>
      <c r="X23" s="129">
        <v>24.7</v>
      </c>
      <c r="Y23" s="129">
        <v>7.1</v>
      </c>
      <c r="Z23" s="127"/>
      <c r="AA23" s="128">
        <f t="shared" si="2"/>
        <v>315.50000000000006</v>
      </c>
    </row>
    <row r="24" spans="1:27" ht="30" customHeight="1" thickBot="1" x14ac:dyDescent="0.25">
      <c r="A24" s="81" t="s">
        <v>43</v>
      </c>
      <c r="B24" s="130">
        <f>IF(LEN(B$2)&gt;0,SUM(B19:B23),"")</f>
        <v>116.6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7.7</v>
      </c>
      <c r="G24" s="131">
        <f t="shared" si="3"/>
        <v>61.6</v>
      </c>
      <c r="H24" s="131">
        <f t="shared" si="3"/>
        <v>40.200000000000003</v>
      </c>
      <c r="I24" s="131">
        <f t="shared" si="3"/>
        <v>20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5.5</v>
      </c>
      <c r="W24" s="131">
        <f t="shared" si="3"/>
        <v>32.1</v>
      </c>
      <c r="X24" s="131">
        <f t="shared" si="3"/>
        <v>24.7</v>
      </c>
      <c r="Y24" s="131">
        <f t="shared" si="3"/>
        <v>7.1</v>
      </c>
      <c r="Z24" s="132" t="str">
        <f t="shared" si="3"/>
        <v/>
      </c>
      <c r="AA24" s="85">
        <f t="shared" si="2"/>
        <v>315.50000000000006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2021-10-10T13:17:53Z</dcterms:created>
  <dcterms:modified xsi:type="dcterms:W3CDTF">2021-10-10T13:17:53Z</dcterms:modified>
</cp:coreProperties>
</file>