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<sst xmlns="http://schemas.openxmlformats.org/spreadsheetml/2006/main" count="109" uniqueCount="48">
  <si>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09/10/2021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</si>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</sst>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8.6170000000000009</c:v>
                </c:pt>
                <c:pt idx="1">
                  <c:v>2.0550000000000002</c:v>
                </c:pt>
                <c:pt idx="7">
                  <c:v>95</c:v>
                </c:pt>
                <c:pt idx="8">
                  <c:v>130</c:v>
                </c:pt>
                <c:pt idx="9">
                  <c:v>130</c:v>
                </c:pt>
                <c:pt idx="10">
                  <c:v>51.179000000000002</c:v>
                </c:pt>
                <c:pt idx="11">
                  <c:v>21.207999999999998</c:v>
                </c:pt>
                <c:pt idx="12">
                  <c:v>16.123999999999999</c:v>
                </c:pt>
                <c:pt idx="13">
                  <c:v>133.06700000000001</c:v>
                </c:pt>
                <c:pt idx="14">
                  <c:v>132.53899999999999</c:v>
                </c:pt>
                <c:pt idx="15">
                  <c:v>4.2729999999999997</c:v>
                </c:pt>
                <c:pt idx="16">
                  <c:v>47</c:v>
                </c:pt>
                <c:pt idx="17">
                  <c:v>36.194000000000003</c:v>
                </c:pt>
                <c:pt idx="18">
                  <c:v>1</c:v>
                </c:pt>
                <c:pt idx="20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20.399999999999999</c:v>
                </c:pt>
                <c:pt idx="3">
                  <c:v>20.399999999999999</c:v>
                </c:pt>
                <c:pt idx="4">
                  <c:v>8.9</c:v>
                </c:pt>
                <c:pt idx="5">
                  <c:v>23.5</c:v>
                </c:pt>
                <c:pt idx="6">
                  <c:v>27.4</c:v>
                </c:pt>
                <c:pt idx="7">
                  <c:v>16.8</c:v>
                </c:pt>
                <c:pt idx="8">
                  <c:v>14.5</c:v>
                </c:pt>
                <c:pt idx="9">
                  <c:v>12.1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20.6</c:v>
                </c:pt>
                <c:pt idx="22">
                  <c:v>25.5</c:v>
                </c:pt>
                <c:pt idx="23">
                  <c:v>25.9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0.45500000000000002</c:v>
                </c:pt>
                <c:pt idx="1">
                  <c:v>8.6890000000000001</c:v>
                </c:pt>
                <c:pt idx="7">
                  <c:v>0.17399999999999999</c:v>
                </c:pt>
                <c:pt idx="11">
                  <c:v>0.78100000000000003</c:v>
                </c:pt>
                <c:pt idx="12">
                  <c:v>0.93700000000000006</c:v>
                </c:pt>
                <c:pt idx="13">
                  <c:v>0.65800000000000003</c:v>
                </c:pt>
                <c:pt idx="14">
                  <c:v>0.85499999999999998</c:v>
                </c:pt>
                <c:pt idx="15">
                  <c:v>0.89700000000000002</c:v>
                </c:pt>
                <c:pt idx="16">
                  <c:v>1.6579999999999999</c:v>
                </c:pt>
                <c:pt idx="18">
                  <c:v>3.8439999999999999</c:v>
                </c:pt>
                <c:pt idx="19">
                  <c:v>18.715</c:v>
                </c:pt>
                <c:pt idx="20">
                  <c:v>18.889000000000003</c:v>
                </c:pt>
                <c:pt idx="21">
                  <c:v>1.0289999999999999</c:v>
                </c:pt>
                <c:pt idx="22">
                  <c:v>0.56599999999999995</c:v>
                </c:pt>
                <c:pt idx="23">
                  <c:v>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39208"/>
        <c:axId val="4239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9.0719999999999992</c:v>
                </c:pt>
                <c:pt idx="1">
                  <c:v>10.744000000000002</c:v>
                </c:pt>
                <c:pt idx="2">
                  <c:v>20.358999999999998</c:v>
                </c:pt>
                <c:pt idx="3">
                  <c:v>20.358999999999998</c:v>
                </c:pt>
                <c:pt idx="4">
                  <c:v>8.9089999999999989</c:v>
                </c:pt>
                <c:pt idx="5">
                  <c:v>23.503000000000004</c:v>
                </c:pt>
                <c:pt idx="6">
                  <c:v>27.371999999999996</c:v>
                </c:pt>
                <c:pt idx="7">
                  <c:v>111.99300000000002</c:v>
                </c:pt>
                <c:pt idx="8">
                  <c:v>144.60199999999995</c:v>
                </c:pt>
                <c:pt idx="9">
                  <c:v>147.374</c:v>
                </c:pt>
                <c:pt idx="10">
                  <c:v>55.545000000000002</c:v>
                </c:pt>
                <c:pt idx="11">
                  <c:v>27.913999999999998</c:v>
                </c:pt>
                <c:pt idx="12">
                  <c:v>22.37</c:v>
                </c:pt>
                <c:pt idx="13">
                  <c:v>133.72499999999999</c:v>
                </c:pt>
                <c:pt idx="14">
                  <c:v>134.57</c:v>
                </c:pt>
                <c:pt idx="15">
                  <c:v>6.1480000000000015</c:v>
                </c:pt>
                <c:pt idx="16">
                  <c:v>50.58</c:v>
                </c:pt>
                <c:pt idx="17">
                  <c:v>39.303000000000004</c:v>
                </c:pt>
                <c:pt idx="18">
                  <c:v>5.1459999999999999</c:v>
                </c:pt>
                <c:pt idx="19">
                  <c:v>18.701000000000001</c:v>
                </c:pt>
                <c:pt idx="20">
                  <c:v>20.888999999999999</c:v>
                </c:pt>
                <c:pt idx="21">
                  <c:v>21.666999999999998</c:v>
                </c:pt>
                <c:pt idx="22">
                  <c:v>26.113999999999997</c:v>
                </c:pt>
                <c:pt idx="23">
                  <c:v>26.416999999999998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9208"/>
        <c:axId val="4239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155.6</c:v>
                </c:pt>
                <c:pt idx="1">
                  <c:v>155.03</c:v>
                </c:pt>
                <c:pt idx="2">
                  <c:v>145</c:v>
                </c:pt>
                <c:pt idx="3">
                  <c:v>141.63</c:v>
                </c:pt>
                <c:pt idx="4">
                  <c:v>149.47999999999999</c:v>
                </c:pt>
                <c:pt idx="5">
                  <c:v>146.9</c:v>
                </c:pt>
                <c:pt idx="6">
                  <c:v>137.02000000000001</c:v>
                </c:pt>
                <c:pt idx="7">
                  <c:v>151.82</c:v>
                </c:pt>
                <c:pt idx="8">
                  <c:v>159.32</c:v>
                </c:pt>
                <c:pt idx="9">
                  <c:v>148.99</c:v>
                </c:pt>
                <c:pt idx="10">
                  <c:v>172.83</c:v>
                </c:pt>
                <c:pt idx="11">
                  <c:v>180.58</c:v>
                </c:pt>
                <c:pt idx="12">
                  <c:v>181.89</c:v>
                </c:pt>
                <c:pt idx="13">
                  <c:v>163.41999999999999</c:v>
                </c:pt>
                <c:pt idx="14">
                  <c:v>152.37</c:v>
                </c:pt>
                <c:pt idx="15">
                  <c:v>152.37</c:v>
                </c:pt>
                <c:pt idx="16">
                  <c:v>186.34</c:v>
                </c:pt>
                <c:pt idx="17">
                  <c:v>190.72</c:v>
                </c:pt>
                <c:pt idx="18">
                  <c:v>232.57</c:v>
                </c:pt>
                <c:pt idx="19">
                  <c:v>260.57</c:v>
                </c:pt>
                <c:pt idx="20">
                  <c:v>253.21</c:v>
                </c:pt>
                <c:pt idx="21">
                  <c:v>190</c:v>
                </c:pt>
                <c:pt idx="22">
                  <c:v>162.19999999999999</c:v>
                </c:pt>
                <c:pt idx="23">
                  <c:v>138.51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657200"/>
        <c:axId val="4239992"/>
      </c:lineChart>
      <c:catAx>
        <c:axId val="4239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9600"/>
        <c:crosses val="autoZero"/>
        <c:auto val="1"/>
        <c:lblAlgn val="ctr"/>
        <c:lblOffset val="100"/>
        <c:noMultiLvlLbl val="0"/>
      </c:catAx>
      <c:valAx>
        <c:axId val="423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9208"/>
        <c:crosses val="autoZero"/>
        <c:crossBetween val="between"/>
      </c:valAx>
      <c:valAx>
        <c:axId val="4239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657200"/>
        <c:crosses val="max"/>
        <c:crossBetween val="between"/>
      </c:valAx>
      <c:catAx>
        <c:axId val="314657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9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44479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810.25599999999986</v>
          </cell>
        </row>
        <row r="28">
          <cell r="C28">
            <v>0</v>
          </cell>
        </row>
        <row r="29">
          <cell r="C29">
            <v>215.99999999999997</v>
          </cell>
        </row>
        <row r="30">
          <cell r="C30">
            <v>58.647000000000006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28.459000000000003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4.9729999999999999</v>
          </cell>
        </row>
        <row r="40">
          <cell r="C40">
            <v>85.259</v>
          </cell>
        </row>
        <row r="41">
          <cell r="C41">
            <v>0</v>
          </cell>
        </row>
        <row r="42">
          <cell r="C42">
            <v>15.5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783.51099999999997</v>
          </cell>
        </row>
        <row r="46">
          <cell r="C46">
            <v>0</v>
          </cell>
        </row>
        <row r="47">
          <cell r="C47">
            <v>224.13299999999995</v>
          </cell>
        </row>
      </sheetData>
      <sheetData sheetId="4"/>
      <sheetData sheetId="5"/>
      <sheetData sheetId="6"/>
      <sheetData sheetId="7">
        <row r="7">
          <cell r="B7">
            <v>155.6</v>
          </cell>
          <cell r="C7">
            <v>155.03</v>
          </cell>
          <cell r="D7">
            <v>145</v>
          </cell>
          <cell r="E7">
            <v>141.63</v>
          </cell>
          <cell r="F7">
            <v>149.47999999999999</v>
          </cell>
          <cell r="G7">
            <v>146.9</v>
          </cell>
          <cell r="H7">
            <v>137.02000000000001</v>
          </cell>
          <cell r="I7">
            <v>151.82</v>
          </cell>
          <cell r="J7">
            <v>159.32</v>
          </cell>
          <cell r="K7">
            <v>148.99</v>
          </cell>
          <cell r="L7">
            <v>172.83</v>
          </cell>
          <cell r="M7">
            <v>180.58</v>
          </cell>
          <cell r="N7">
            <v>181.89</v>
          </cell>
          <cell r="O7">
            <v>163.41999999999999</v>
          </cell>
          <cell r="P7">
            <v>152.37</v>
          </cell>
          <cell r="Q7">
            <v>152.37</v>
          </cell>
          <cell r="R7">
            <v>186.34</v>
          </cell>
          <cell r="S7">
            <v>190.72</v>
          </cell>
          <cell r="T7">
            <v>232.57</v>
          </cell>
          <cell r="U7">
            <v>260.57</v>
          </cell>
          <cell r="V7">
            <v>253.21</v>
          </cell>
          <cell r="W7">
            <v>190</v>
          </cell>
          <cell r="X7">
            <v>162.19999999999999</v>
          </cell>
          <cell r="Y7">
            <v>138.51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155.6</v>
          </cell>
          <cell r="C7">
            <v>155.03</v>
          </cell>
          <cell r="D7">
            <v>145</v>
          </cell>
          <cell r="E7">
            <v>141.63</v>
          </cell>
          <cell r="F7">
            <v>149.47999999999999</v>
          </cell>
          <cell r="G7">
            <v>146.9</v>
          </cell>
          <cell r="H7">
            <v>137.02000000000001</v>
          </cell>
          <cell r="I7">
            <v>151.82</v>
          </cell>
          <cell r="J7">
            <v>159.32</v>
          </cell>
          <cell r="K7">
            <v>148.99</v>
          </cell>
          <cell r="L7">
            <v>172.83</v>
          </cell>
          <cell r="M7">
            <v>180.58</v>
          </cell>
          <cell r="N7">
            <v>181.89</v>
          </cell>
          <cell r="O7">
            <v>163.41999999999999</v>
          </cell>
          <cell r="P7">
            <v>152.37</v>
          </cell>
          <cell r="Q7">
            <v>152.37</v>
          </cell>
          <cell r="R7">
            <v>186.34</v>
          </cell>
          <cell r="S7">
            <v>190.72</v>
          </cell>
          <cell r="T7">
            <v>232.57</v>
          </cell>
          <cell r="U7">
            <v>260.57</v>
          </cell>
          <cell r="V7">
            <v>253.21</v>
          </cell>
          <cell r="W7">
            <v>190</v>
          </cell>
          <cell r="X7">
            <v>162.19999999999999</v>
          </cell>
          <cell r="Y7">
            <v>138.51</v>
          </cell>
        </row>
        <row r="25">
          <cell r="S25">
            <v>21</v>
          </cell>
        </row>
        <row r="26">
          <cell r="I26">
            <v>95</v>
          </cell>
          <cell r="J26">
            <v>130</v>
          </cell>
          <cell r="K26">
            <v>130</v>
          </cell>
          <cell r="L26">
            <v>51.179000000000002</v>
          </cell>
          <cell r="M26">
            <v>21.207999999999998</v>
          </cell>
          <cell r="N26">
            <v>16.123999999999999</v>
          </cell>
          <cell r="O26">
            <v>130</v>
          </cell>
          <cell r="P26">
            <v>130</v>
          </cell>
          <cell r="R26">
            <v>47</v>
          </cell>
        </row>
        <row r="27">
          <cell r="S27">
            <v>12</v>
          </cell>
        </row>
        <row r="31">
          <cell r="B31">
            <v>8.6170000000000009</v>
          </cell>
          <cell r="C31">
            <v>2.0550000000000002</v>
          </cell>
          <cell r="O31">
            <v>3.0670000000000002</v>
          </cell>
          <cell r="P31">
            <v>2.5390000000000001</v>
          </cell>
          <cell r="Q31">
            <v>4.2729999999999997</v>
          </cell>
          <cell r="S31">
            <v>3.194</v>
          </cell>
          <cell r="T31">
            <v>1</v>
          </cell>
          <cell r="V31">
            <v>2</v>
          </cell>
        </row>
        <row r="57">
          <cell r="B57">
            <v>0.45500000000000002</v>
          </cell>
          <cell r="C57">
            <v>8.6890000000000001</v>
          </cell>
          <cell r="I57">
            <v>0.17399999999999999</v>
          </cell>
          <cell r="M57">
            <v>0.78100000000000003</v>
          </cell>
          <cell r="N57">
            <v>0.93700000000000006</v>
          </cell>
          <cell r="O57">
            <v>0.65800000000000003</v>
          </cell>
          <cell r="P57">
            <v>0.85499999999999998</v>
          </cell>
          <cell r="Q57">
            <v>0.89700000000000002</v>
          </cell>
          <cell r="R57">
            <v>1.6579999999999999</v>
          </cell>
          <cell r="T57">
            <v>3.8439999999999999</v>
          </cell>
          <cell r="U57">
            <v>18.715</v>
          </cell>
          <cell r="V57">
            <v>18.889000000000003</v>
          </cell>
          <cell r="W57">
            <v>1.0289999999999999</v>
          </cell>
          <cell r="X57">
            <v>0.56599999999999995</v>
          </cell>
          <cell r="Y57">
            <v>0.5</v>
          </cell>
        </row>
        <row r="64">
          <cell r="J64">
            <v>9.8000000000000004E-2</v>
          </cell>
          <cell r="K64">
            <v>5.274</v>
          </cell>
          <cell r="L64">
            <v>4.3659999999999997</v>
          </cell>
          <cell r="M64">
            <v>5.9249999999999998</v>
          </cell>
          <cell r="N64">
            <v>5.3089999999999993</v>
          </cell>
          <cell r="P64">
            <v>1.1759999999999999</v>
          </cell>
          <cell r="Q64">
            <v>0.97799999999999998</v>
          </cell>
          <cell r="R64">
            <v>1.9219999999999999</v>
          </cell>
          <cell r="S64">
            <v>3.109</v>
          </cell>
          <cell r="T64">
            <v>0.30199999999999999</v>
          </cell>
        </row>
        <row r="74">
          <cell r="D74">
            <v>20.399999999999999</v>
          </cell>
          <cell r="E74">
            <v>20.399999999999999</v>
          </cell>
          <cell r="F74">
            <v>8.9</v>
          </cell>
          <cell r="G74">
            <v>23.5</v>
          </cell>
          <cell r="H74">
            <v>27.4</v>
          </cell>
          <cell r="I74">
            <v>16.8</v>
          </cell>
          <cell r="J74">
            <v>14.5</v>
          </cell>
          <cell r="K74">
            <v>12.1</v>
          </cell>
          <cell r="W74">
            <v>20.6</v>
          </cell>
          <cell r="X74">
            <v>25.5</v>
          </cell>
          <cell r="Y74">
            <v>25.9</v>
          </cell>
        </row>
      </sheetData>
      <sheetData sheetId="17">
        <row r="23">
          <cell r="I23">
            <v>35</v>
          </cell>
          <cell r="J23">
            <v>55</v>
          </cell>
          <cell r="K23">
            <v>55</v>
          </cell>
          <cell r="O23">
            <v>30</v>
          </cell>
          <cell r="P23">
            <v>30</v>
          </cell>
        </row>
        <row r="25">
          <cell r="I25">
            <v>30</v>
          </cell>
          <cell r="J25">
            <v>20</v>
          </cell>
          <cell r="K25">
            <v>20</v>
          </cell>
        </row>
        <row r="26">
          <cell r="S26">
            <v>33</v>
          </cell>
        </row>
        <row r="27">
          <cell r="I27">
            <v>30</v>
          </cell>
          <cell r="J27">
            <v>55</v>
          </cell>
          <cell r="K27">
            <v>55</v>
          </cell>
          <cell r="L27">
            <v>51.179000000000002</v>
          </cell>
          <cell r="M27">
            <v>21.207999999999998</v>
          </cell>
          <cell r="N27">
            <v>16.123999999999999</v>
          </cell>
          <cell r="O27">
            <v>100</v>
          </cell>
          <cell r="P27">
            <v>100</v>
          </cell>
          <cell r="R27">
            <v>47</v>
          </cell>
        </row>
        <row r="57">
          <cell r="B57">
            <v>3.4299999999999997</v>
          </cell>
          <cell r="C57">
            <v>3.4929999999999999</v>
          </cell>
          <cell r="D57">
            <v>14.841999999999999</v>
          </cell>
          <cell r="E57">
            <v>14.789</v>
          </cell>
          <cell r="F57">
            <v>4.9769999999999994</v>
          </cell>
          <cell r="G57">
            <v>15.493000000000002</v>
          </cell>
          <cell r="H57">
            <v>24.832999999999998</v>
          </cell>
          <cell r="I57">
            <v>13.718</v>
          </cell>
          <cell r="J57">
            <v>11.988</v>
          </cell>
          <cell r="K57">
            <v>17.374000000000002</v>
          </cell>
          <cell r="L57">
            <v>4.3659999999999997</v>
          </cell>
          <cell r="M57">
            <v>6.7059999999999995</v>
          </cell>
          <cell r="N57">
            <v>6.2460000000000004</v>
          </cell>
          <cell r="O57">
            <v>1.022</v>
          </cell>
          <cell r="P57">
            <v>3.8920000000000003</v>
          </cell>
          <cell r="Q57">
            <v>5.4770000000000003</v>
          </cell>
          <cell r="R57">
            <v>2.907</v>
          </cell>
          <cell r="S57">
            <v>4.6289999999999996</v>
          </cell>
          <cell r="T57">
            <v>4.351</v>
          </cell>
          <cell r="U57">
            <v>0.48599999999999999</v>
          </cell>
          <cell r="V57">
            <v>0.34399999999999997</v>
          </cell>
          <cell r="W57">
            <v>18.189</v>
          </cell>
          <cell r="X57">
            <v>20.600999999999999</v>
          </cell>
          <cell r="Y57">
            <v>19.98</v>
          </cell>
        </row>
        <row r="63">
          <cell r="V63">
            <v>4.9729999999999999</v>
          </cell>
        </row>
        <row r="64">
          <cell r="B64">
            <v>5.6420000000000003</v>
          </cell>
          <cell r="C64">
            <v>7.2510000000000003</v>
          </cell>
          <cell r="D64">
            <v>5.5170000000000003</v>
          </cell>
          <cell r="E64">
            <v>5.5699999999999994</v>
          </cell>
          <cell r="F64">
            <v>3.9319999999999995</v>
          </cell>
          <cell r="G64">
            <v>8.009999999999998</v>
          </cell>
          <cell r="H64">
            <v>2.5390000000000001</v>
          </cell>
          <cell r="I64">
            <v>3.2750000000000004</v>
          </cell>
          <cell r="J64">
            <v>2.6139999999999999</v>
          </cell>
          <cell r="O64">
            <v>2.7029999999999998</v>
          </cell>
          <cell r="P64">
            <v>0.67799999999999994</v>
          </cell>
          <cell r="Q64">
            <v>0.67100000000000004</v>
          </cell>
          <cell r="R64">
            <v>0.67300000000000004</v>
          </cell>
          <cell r="S64">
            <v>1.6739999999999999</v>
          </cell>
          <cell r="T64">
            <v>0.79500000000000004</v>
          </cell>
          <cell r="U64">
            <v>2.7149999999999999</v>
          </cell>
          <cell r="V64">
            <v>15.572000000000001</v>
          </cell>
          <cell r="W64">
            <v>3.4779999999999998</v>
          </cell>
          <cell r="X64">
            <v>5.5129999999999999</v>
          </cell>
          <cell r="Y64">
            <v>6.4370000000000003</v>
          </cell>
        </row>
        <row r="74">
          <cell r="U74">
            <v>15.5</v>
          </cell>
        </row>
      </sheetData>
      <sheetData sheetId="18">
        <row r="7">
          <cell r="B7">
            <v>155.6</v>
          </cell>
          <cell r="C7">
            <v>155.03</v>
          </cell>
          <cell r="D7">
            <v>145</v>
          </cell>
          <cell r="E7">
            <v>141.63</v>
          </cell>
          <cell r="F7">
            <v>149.47999999999999</v>
          </cell>
          <cell r="G7">
            <v>146.9</v>
          </cell>
          <cell r="H7">
            <v>137.02000000000001</v>
          </cell>
          <cell r="I7">
            <v>151.82</v>
          </cell>
          <cell r="J7">
            <v>159.32</v>
          </cell>
          <cell r="K7">
            <v>148.99</v>
          </cell>
          <cell r="L7">
            <v>172.83</v>
          </cell>
          <cell r="M7">
            <v>180.58</v>
          </cell>
          <cell r="N7">
            <v>181.89</v>
          </cell>
          <cell r="O7">
            <v>163.41999999999999</v>
          </cell>
          <cell r="P7">
            <v>152.37</v>
          </cell>
          <cell r="Q7">
            <v>152.37</v>
          </cell>
          <cell r="R7">
            <v>186.34</v>
          </cell>
          <cell r="S7">
            <v>190.72</v>
          </cell>
          <cell r="T7">
            <v>232.57</v>
          </cell>
          <cell r="U7">
            <v>260.57</v>
          </cell>
          <cell r="V7">
            <v>253.21</v>
          </cell>
          <cell r="W7">
            <v>190</v>
          </cell>
          <cell r="X7">
            <v>162.19999999999999</v>
          </cell>
          <cell r="Y7">
            <v>138.51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ELTA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44479</v>
          </cell>
        </row>
      </sheetData>
      <sheetData sheetId="35">
        <row r="3">
          <cell r="B3">
            <v>44477</v>
          </cell>
        </row>
        <row r="4">
          <cell r="B4">
            <v>44477</v>
          </cell>
        </row>
        <row r="5">
          <cell r="B5">
            <v>44477</v>
          </cell>
        </row>
        <row r="6">
          <cell r="B6">
            <v>44477</v>
          </cell>
        </row>
        <row r="7">
          <cell r="B7">
            <v>44477</v>
          </cell>
        </row>
        <row r="8">
          <cell r="B8">
            <v>44477</v>
          </cell>
        </row>
        <row r="9">
          <cell r="B9">
            <v>44477</v>
          </cell>
        </row>
        <row r="10">
          <cell r="B10">
            <v>44477</v>
          </cell>
        </row>
        <row r="11">
          <cell r="B11">
            <v>44477</v>
          </cell>
        </row>
        <row r="12">
          <cell r="B12">
            <v>44477</v>
          </cell>
        </row>
        <row r="13">
          <cell r="B13">
            <v>44477</v>
          </cell>
        </row>
        <row r="14">
          <cell r="B14">
            <v>44477</v>
          </cell>
        </row>
        <row r="15">
          <cell r="B15">
            <v>44477</v>
          </cell>
        </row>
        <row r="16">
          <cell r="B16">
            <v>44477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9.072000000000001</v>
      </c>
      <c r="C4" s="18">
        <v>10.744</v>
      </c>
      <c r="D4" s="18">
        <v>20.399999999999999</v>
      </c>
      <c r="E4" s="18">
        <v>20.399999999999999</v>
      </c>
      <c r="F4" s="18">
        <v>8.9</v>
      </c>
      <c r="G4" s="18">
        <v>23.5</v>
      </c>
      <c r="H4" s="18">
        <v>27.4</v>
      </c>
      <c r="I4" s="18">
        <v>111.974</v>
      </c>
      <c r="J4" s="18">
        <v>144.59800000000001</v>
      </c>
      <c r="K4" s="18">
        <v>147.374</v>
      </c>
      <c r="L4" s="18">
        <v>55.545000000000002</v>
      </c>
      <c r="M4" s="18">
        <v>27.913999999999998</v>
      </c>
      <c r="N4" s="18">
        <v>22.369999999999997</v>
      </c>
      <c r="O4" s="18">
        <v>133.72499999999999</v>
      </c>
      <c r="P4" s="18">
        <v>134.57</v>
      </c>
      <c r="Q4" s="18">
        <v>6.1479999999999997</v>
      </c>
      <c r="R4" s="18">
        <v>50.58</v>
      </c>
      <c r="S4" s="18">
        <v>39.302999999999997</v>
      </c>
      <c r="T4" s="18">
        <v>5.1459999999999999</v>
      </c>
      <c r="U4" s="18">
        <v>18.715</v>
      </c>
      <c r="V4" s="18">
        <v>20.889000000000003</v>
      </c>
      <c r="W4" s="18">
        <v>21.629000000000001</v>
      </c>
      <c r="X4" s="18">
        <v>26.065999999999999</v>
      </c>
      <c r="Y4" s="18">
        <v>26.4</v>
      </c>
      <c r="Z4" s="19"/>
      <c r="AA4" s="20">
        <f>SUM(B4:Z4)</f>
        <v>1113.3619999999999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155.6</v>
      </c>
      <c r="C7" s="28">
        <v>155.03</v>
      </c>
      <c r="D7" s="28">
        <v>145</v>
      </c>
      <c r="E7" s="28">
        <v>141.63</v>
      </c>
      <c r="F7" s="28">
        <v>149.47999999999999</v>
      </c>
      <c r="G7" s="28">
        <v>146.9</v>
      </c>
      <c r="H7" s="28">
        <v>137.02000000000001</v>
      </c>
      <c r="I7" s="28">
        <v>151.82</v>
      </c>
      <c r="J7" s="28">
        <v>159.32</v>
      </c>
      <c r="K7" s="28">
        <v>148.99</v>
      </c>
      <c r="L7" s="28">
        <v>172.83</v>
      </c>
      <c r="M7" s="28">
        <v>180.58</v>
      </c>
      <c r="N7" s="28">
        <v>181.89</v>
      </c>
      <c r="O7" s="28">
        <v>163.41999999999999</v>
      </c>
      <c r="P7" s="28">
        <v>152.37</v>
      </c>
      <c r="Q7" s="28">
        <v>152.37</v>
      </c>
      <c r="R7" s="28">
        <v>186.34</v>
      </c>
      <c r="S7" s="28">
        <v>190.72</v>
      </c>
      <c r="T7" s="28">
        <v>232.57</v>
      </c>
      <c r="U7" s="28">
        <v>260.57</v>
      </c>
      <c r="V7" s="28">
        <v>253.21</v>
      </c>
      <c r="W7" s="28">
        <v>190</v>
      </c>
      <c r="X7" s="28">
        <v>162.19999999999999</v>
      </c>
      <c r="Y7" s="28">
        <v>138.51</v>
      </c>
      <c r="Z7" s="29"/>
      <c r="AA7" s="30">
        <f>IF(SUM(GR_MAINLAND_MCP_SUM_SELL)&lt;&gt;0,AVERAGEIF(GR_MAINLAND_MCP_SUM_SELL,"&lt;&gt;"""),"")</f>
        <v>171.18208333333334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8.6170000000000009</v>
      </c>
      <c r="C11" s="47">
        <v>2.0550000000000002</v>
      </c>
      <c r="D11" s="47"/>
      <c r="E11" s="47"/>
      <c r="F11" s="47"/>
      <c r="G11" s="47"/>
      <c r="H11" s="47"/>
      <c r="I11" s="47">
        <v>95</v>
      </c>
      <c r="J11" s="47">
        <v>130</v>
      </c>
      <c r="K11" s="47">
        <v>130</v>
      </c>
      <c r="L11" s="47">
        <v>51.179000000000002</v>
      </c>
      <c r="M11" s="47">
        <v>21.207999999999998</v>
      </c>
      <c r="N11" s="47">
        <v>16.123999999999999</v>
      </c>
      <c r="O11" s="47">
        <v>133.06700000000001</v>
      </c>
      <c r="P11" s="47">
        <v>132.53899999999999</v>
      </c>
      <c r="Q11" s="47">
        <v>4.2729999999999997</v>
      </c>
      <c r="R11" s="47">
        <v>47</v>
      </c>
      <c r="S11" s="47">
        <v>36.194000000000003</v>
      </c>
      <c r="T11" s="47">
        <v>1</v>
      </c>
      <c r="U11" s="47"/>
      <c r="V11" s="47">
        <v>2</v>
      </c>
      <c r="W11" s="47"/>
      <c r="X11" s="47"/>
      <c r="Y11" s="47"/>
      <c r="Z11" s="48"/>
      <c r="AA11" s="49">
        <f>SUM(B11:Z11)</f>
        <v>810.25599999999997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0.45500000000000002</v>
      </c>
      <c r="C13" s="52">
        <v>8.6890000000000001</v>
      </c>
      <c r="D13" s="52"/>
      <c r="E13" s="52"/>
      <c r="F13" s="52"/>
      <c r="G13" s="52"/>
      <c r="H13" s="52"/>
      <c r="I13" s="52">
        <v>0.17399999999999999</v>
      </c>
      <c r="J13" s="52"/>
      <c r="K13" s="52"/>
      <c r="L13" s="52"/>
      <c r="M13" s="52">
        <v>0.78100000000000003</v>
      </c>
      <c r="N13" s="52">
        <v>0.93700000000000006</v>
      </c>
      <c r="O13" s="52">
        <v>0.65800000000000003</v>
      </c>
      <c r="P13" s="52">
        <v>0.85499999999999998</v>
      </c>
      <c r="Q13" s="52">
        <v>0.89700000000000002</v>
      </c>
      <c r="R13" s="52">
        <v>1.6579999999999999</v>
      </c>
      <c r="S13" s="52"/>
      <c r="T13" s="52">
        <v>3.8439999999999999</v>
      </c>
      <c r="U13" s="52">
        <v>18.715</v>
      </c>
      <c r="V13" s="52">
        <v>18.889000000000003</v>
      </c>
      <c r="W13" s="52">
        <v>1.0289999999999999</v>
      </c>
      <c r="X13" s="52">
        <v>0.56599999999999995</v>
      </c>
      <c r="Y13" s="52">
        <v>0.5</v>
      </c>
      <c r="Z13" s="53"/>
      <c r="AA13" s="54">
        <f>SUM(B13:Z13)</f>
        <v>58.647000000000006</v>
      </c>
    </row>
    <row r="14" spans="1:27" ht="30" customHeight="1" thickBot="1" x14ac:dyDescent="0.25">
      <c r="A14" s="55" t="s">
        <v>10</v>
      </c>
      <c r="B14" s="56">
        <f>IF(LEN(B$2)&gt;0,SUM(B10:B13),"")</f>
        <v>9.072000000000001</v>
      </c>
      <c r="C14" s="57">
        <f t="shared" ref="C14:Z14" si="0">IF(LEN(C$2)&gt;0,SUM(C10:C13),"")</f>
        <v>10.744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95.174000000000007</v>
      </c>
      <c r="J14" s="57">
        <f t="shared" si="0"/>
        <v>130</v>
      </c>
      <c r="K14" s="57">
        <f t="shared" si="0"/>
        <v>130</v>
      </c>
      <c r="L14" s="57">
        <f t="shared" si="0"/>
        <v>51.179000000000002</v>
      </c>
      <c r="M14" s="57">
        <f t="shared" si="0"/>
        <v>21.988999999999997</v>
      </c>
      <c r="N14" s="57">
        <f t="shared" si="0"/>
        <v>17.061</v>
      </c>
      <c r="O14" s="57">
        <f t="shared" si="0"/>
        <v>133.72499999999999</v>
      </c>
      <c r="P14" s="57">
        <f t="shared" si="0"/>
        <v>133.39399999999998</v>
      </c>
      <c r="Q14" s="57">
        <f t="shared" si="0"/>
        <v>5.17</v>
      </c>
      <c r="R14" s="57">
        <f t="shared" si="0"/>
        <v>48.658000000000001</v>
      </c>
      <c r="S14" s="57">
        <f t="shared" si="0"/>
        <v>36.194000000000003</v>
      </c>
      <c r="T14" s="57">
        <f t="shared" si="0"/>
        <v>4.8439999999999994</v>
      </c>
      <c r="U14" s="57">
        <f t="shared" si="0"/>
        <v>18.715</v>
      </c>
      <c r="V14" s="57">
        <f t="shared" si="0"/>
        <v>20.889000000000003</v>
      </c>
      <c r="W14" s="57">
        <f t="shared" si="0"/>
        <v>1.0289999999999999</v>
      </c>
      <c r="X14" s="57">
        <f t="shared" si="0"/>
        <v>0.56599999999999995</v>
      </c>
      <c r="Y14" s="57">
        <f t="shared" si="0"/>
        <v>0.5</v>
      </c>
      <c r="Z14" s="58" t="str">
        <f t="shared" si="0"/>
        <v/>
      </c>
      <c r="AA14" s="59">
        <f>SUM(AA9:AA13)</f>
        <v>868.90300000000002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9.8000000000000004E-2</v>
      </c>
      <c r="K19" s="76">
        <v>5.274</v>
      </c>
      <c r="L19" s="76">
        <v>4.3659999999999997</v>
      </c>
      <c r="M19" s="76">
        <v>5.9249999999999998</v>
      </c>
      <c r="N19" s="76">
        <v>5.3089999999999993</v>
      </c>
      <c r="O19" s="76"/>
      <c r="P19" s="76">
        <v>1.1759999999999999</v>
      </c>
      <c r="Q19" s="76">
        <v>0.97799999999999998</v>
      </c>
      <c r="R19" s="76">
        <v>1.9219999999999999</v>
      </c>
      <c r="S19" s="76">
        <v>3.109</v>
      </c>
      <c r="T19" s="76">
        <v>0.30199999999999999</v>
      </c>
      <c r="U19" s="76"/>
      <c r="V19" s="76"/>
      <c r="W19" s="76"/>
      <c r="X19" s="76"/>
      <c r="Y19" s="76"/>
      <c r="Z19" s="73"/>
      <c r="AA19" s="74">
        <f>SUM(B19:Z19)</f>
        <v>28.459000000000003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9.8000000000000004E-2</v>
      </c>
      <c r="K22" s="83">
        <f t="shared" si="1"/>
        <v>5.274</v>
      </c>
      <c r="L22" s="83">
        <f t="shared" si="1"/>
        <v>4.3659999999999997</v>
      </c>
      <c r="M22" s="83">
        <f t="shared" si="1"/>
        <v>5.9249999999999998</v>
      </c>
      <c r="N22" s="83">
        <f t="shared" si="1"/>
        <v>5.3089999999999993</v>
      </c>
      <c r="O22" s="83">
        <f t="shared" si="1"/>
        <v>0</v>
      </c>
      <c r="P22" s="83">
        <f t="shared" si="1"/>
        <v>1.1759999999999999</v>
      </c>
      <c r="Q22" s="83">
        <f t="shared" si="1"/>
        <v>0.97799999999999998</v>
      </c>
      <c r="R22" s="83">
        <f t="shared" si="1"/>
        <v>1.9219999999999999</v>
      </c>
      <c r="S22" s="83">
        <f t="shared" si="1"/>
        <v>3.109</v>
      </c>
      <c r="T22" s="83">
        <f t="shared" si="1"/>
        <v>0.30199999999999999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28.459000000000003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9.0719999999999992</v>
      </c>
      <c r="C26" s="72">
        <v>10.744</v>
      </c>
      <c r="D26" s="72"/>
      <c r="E26" s="72"/>
      <c r="F26" s="72"/>
      <c r="G26" s="72"/>
      <c r="H26" s="72"/>
      <c r="I26" s="72">
        <v>95.174000000000007</v>
      </c>
      <c r="J26" s="72">
        <v>130.09800000000001</v>
      </c>
      <c r="K26" s="72">
        <v>135.274</v>
      </c>
      <c r="L26" s="72">
        <v>55.545000000000002</v>
      </c>
      <c r="M26" s="72">
        <v>27.914000000000001</v>
      </c>
      <c r="N26" s="72">
        <v>22.37</v>
      </c>
      <c r="O26" s="72">
        <v>133.72499999999999</v>
      </c>
      <c r="P26" s="72">
        <v>134.57</v>
      </c>
      <c r="Q26" s="72">
        <v>6.1479999999999997</v>
      </c>
      <c r="R26" s="72">
        <v>50.58</v>
      </c>
      <c r="S26" s="72">
        <v>39.302999999999997</v>
      </c>
      <c r="T26" s="72">
        <v>5.1459999999999999</v>
      </c>
      <c r="U26" s="72">
        <v>18.715</v>
      </c>
      <c r="V26" s="72">
        <v>20.888999999999999</v>
      </c>
      <c r="W26" s="72">
        <v>1.0289999999999999</v>
      </c>
      <c r="X26" s="72">
        <v>0.56599999999999995</v>
      </c>
      <c r="Y26" s="72">
        <v>0.5</v>
      </c>
      <c r="Z26" s="73"/>
      <c r="AA26" s="74">
        <f>SUM(B26:Z26)</f>
        <v>897.36200000000019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9.0719999999999992</v>
      </c>
      <c r="C28" s="57">
        <f t="shared" ref="C28:Z28" si="2">IF(LEN(C$2)&gt;0,SUM(C25:C27),"")</f>
        <v>10.744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95.174000000000007</v>
      </c>
      <c r="J28" s="57">
        <f t="shared" si="2"/>
        <v>130.09800000000001</v>
      </c>
      <c r="K28" s="57">
        <f t="shared" si="2"/>
        <v>135.274</v>
      </c>
      <c r="L28" s="57">
        <f t="shared" si="2"/>
        <v>55.545000000000002</v>
      </c>
      <c r="M28" s="57">
        <f t="shared" si="2"/>
        <v>27.914000000000001</v>
      </c>
      <c r="N28" s="57">
        <f t="shared" si="2"/>
        <v>22.37</v>
      </c>
      <c r="O28" s="57">
        <f t="shared" si="2"/>
        <v>133.72499999999999</v>
      </c>
      <c r="P28" s="57">
        <f t="shared" si="2"/>
        <v>134.57</v>
      </c>
      <c r="Q28" s="57">
        <f t="shared" si="2"/>
        <v>6.1479999999999997</v>
      </c>
      <c r="R28" s="57">
        <f t="shared" si="2"/>
        <v>50.58</v>
      </c>
      <c r="S28" s="57">
        <f t="shared" si="2"/>
        <v>39.302999999999997</v>
      </c>
      <c r="T28" s="57">
        <f t="shared" si="2"/>
        <v>5.1459999999999999</v>
      </c>
      <c r="U28" s="57">
        <f t="shared" si="2"/>
        <v>18.715</v>
      </c>
      <c r="V28" s="57">
        <f t="shared" si="2"/>
        <v>20.888999999999999</v>
      </c>
      <c r="W28" s="57">
        <f t="shared" si="2"/>
        <v>1.0289999999999999</v>
      </c>
      <c r="X28" s="57">
        <f t="shared" si="2"/>
        <v>0.56599999999999995</v>
      </c>
      <c r="Y28" s="57">
        <f t="shared" si="2"/>
        <v>0.5</v>
      </c>
      <c r="Z28" s="58" t="str">
        <f t="shared" si="2"/>
        <v/>
      </c>
      <c r="AA28" s="59">
        <f>SUM(AA25:AA27)</f>
        <v>897.36200000000019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>
        <v>20.399999999999999</v>
      </c>
      <c r="E35" s="94">
        <v>20.399999999999999</v>
      </c>
      <c r="F35" s="94">
        <v>8.9</v>
      </c>
      <c r="G35" s="94">
        <v>23.5</v>
      </c>
      <c r="H35" s="94">
        <v>27.4</v>
      </c>
      <c r="I35" s="94">
        <v>16.8</v>
      </c>
      <c r="J35" s="94">
        <v>14.5</v>
      </c>
      <c r="K35" s="94">
        <v>12.1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20.6</v>
      </c>
      <c r="X35" s="94">
        <v>25.5</v>
      </c>
      <c r="Y35" s="94">
        <v>25.9</v>
      </c>
      <c r="Z35" s="95"/>
      <c r="AA35" s="74">
        <f t="shared" si="3"/>
        <v>215.99999999999997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20.399999999999999</v>
      </c>
      <c r="E36" s="83">
        <f t="shared" si="4"/>
        <v>20.399999999999999</v>
      </c>
      <c r="F36" s="83">
        <f t="shared" si="4"/>
        <v>8.9</v>
      </c>
      <c r="G36" s="83">
        <f t="shared" si="4"/>
        <v>23.5</v>
      </c>
      <c r="H36" s="83">
        <f t="shared" si="4"/>
        <v>27.4</v>
      </c>
      <c r="I36" s="83">
        <f t="shared" si="4"/>
        <v>16.8</v>
      </c>
      <c r="J36" s="83">
        <f t="shared" si="4"/>
        <v>14.5</v>
      </c>
      <c r="K36" s="83">
        <f t="shared" si="4"/>
        <v>12.1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20.6</v>
      </c>
      <c r="X36" s="83">
        <f t="shared" si="4"/>
        <v>25.5</v>
      </c>
      <c r="Y36" s="83">
        <f t="shared" si="4"/>
        <v>25.9</v>
      </c>
      <c r="Z36" s="84" t="str">
        <f t="shared" si="4"/>
        <v/>
      </c>
      <c r="AA36" s="85">
        <f t="shared" si="3"/>
        <v>215.99999999999997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20.399999999999999</v>
      </c>
      <c r="E43" s="94">
        <v>20.399999999999999</v>
      </c>
      <c r="F43" s="94">
        <v>8.9</v>
      </c>
      <c r="G43" s="94">
        <v>23.5</v>
      </c>
      <c r="H43" s="94">
        <v>27.4</v>
      </c>
      <c r="I43" s="94">
        <v>16.8</v>
      </c>
      <c r="J43" s="94">
        <v>14.5</v>
      </c>
      <c r="K43" s="94">
        <v>12.1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20.6</v>
      </c>
      <c r="X43" s="94">
        <v>25.5</v>
      </c>
      <c r="Y43" s="94">
        <v>25.9</v>
      </c>
      <c r="Z43" s="95"/>
      <c r="AA43" s="74">
        <f t="shared" si="5"/>
        <v>215.99999999999997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20.399999999999999</v>
      </c>
      <c r="E44" s="83">
        <f t="shared" si="6"/>
        <v>20.399999999999999</v>
      </c>
      <c r="F44" s="83">
        <f t="shared" si="6"/>
        <v>8.9</v>
      </c>
      <c r="G44" s="83">
        <f t="shared" si="6"/>
        <v>23.5</v>
      </c>
      <c r="H44" s="83">
        <f t="shared" si="6"/>
        <v>27.4</v>
      </c>
      <c r="I44" s="83">
        <f t="shared" si="6"/>
        <v>16.8</v>
      </c>
      <c r="J44" s="83">
        <f t="shared" si="6"/>
        <v>14.5</v>
      </c>
      <c r="K44" s="83">
        <f t="shared" si="6"/>
        <v>12.1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20.6</v>
      </c>
      <c r="X44" s="83">
        <f t="shared" si="6"/>
        <v>25.5</v>
      </c>
      <c r="Y44" s="83">
        <f t="shared" si="6"/>
        <v>25.9</v>
      </c>
      <c r="Z44" s="84" t="str">
        <f t="shared" si="6"/>
        <v/>
      </c>
      <c r="AA44" s="85">
        <f t="shared" si="5"/>
        <v>215.99999999999997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9.072000000000001</v>
      </c>
      <c r="C47" s="83">
        <f t="shared" ref="C47:Z47" si="8">IF(LEN(C$2)&gt;0,C14+C22+C36,"")</f>
        <v>10.744</v>
      </c>
      <c r="D47" s="83">
        <f t="shared" si="8"/>
        <v>20.399999999999999</v>
      </c>
      <c r="E47" s="83">
        <f t="shared" si="8"/>
        <v>20.399999999999999</v>
      </c>
      <c r="F47" s="83">
        <f t="shared" si="8"/>
        <v>8.9</v>
      </c>
      <c r="G47" s="83">
        <f t="shared" si="8"/>
        <v>23.5</v>
      </c>
      <c r="H47" s="83">
        <f t="shared" si="8"/>
        <v>27.4</v>
      </c>
      <c r="I47" s="83">
        <f t="shared" si="8"/>
        <v>111.974</v>
      </c>
      <c r="J47" s="83">
        <f t="shared" si="8"/>
        <v>144.59800000000001</v>
      </c>
      <c r="K47" s="83">
        <f t="shared" si="8"/>
        <v>147.374</v>
      </c>
      <c r="L47" s="83">
        <f t="shared" si="8"/>
        <v>55.545000000000002</v>
      </c>
      <c r="M47" s="83">
        <f t="shared" si="8"/>
        <v>27.913999999999998</v>
      </c>
      <c r="N47" s="83">
        <f t="shared" si="8"/>
        <v>22.369999999999997</v>
      </c>
      <c r="O47" s="83">
        <f t="shared" si="8"/>
        <v>133.72499999999999</v>
      </c>
      <c r="P47" s="83">
        <f t="shared" si="8"/>
        <v>134.56999999999996</v>
      </c>
      <c r="Q47" s="83">
        <f t="shared" si="8"/>
        <v>6.1479999999999997</v>
      </c>
      <c r="R47" s="83">
        <f t="shared" si="8"/>
        <v>50.58</v>
      </c>
      <c r="S47" s="83">
        <f t="shared" si="8"/>
        <v>39.303000000000004</v>
      </c>
      <c r="T47" s="83">
        <f t="shared" si="8"/>
        <v>5.145999999999999</v>
      </c>
      <c r="U47" s="83">
        <f t="shared" si="8"/>
        <v>18.715</v>
      </c>
      <c r="V47" s="83">
        <f t="shared" si="8"/>
        <v>20.889000000000003</v>
      </c>
      <c r="W47" s="83">
        <f t="shared" si="8"/>
        <v>21.629000000000001</v>
      </c>
      <c r="X47" s="83">
        <f t="shared" si="8"/>
        <v>26.065999999999999</v>
      </c>
      <c r="Y47" s="83">
        <f t="shared" si="8"/>
        <v>26.4</v>
      </c>
      <c r="Z47" s="84" t="str">
        <f t="shared" si="8"/>
        <v/>
      </c>
      <c r="AA47" s="100">
        <f>SUM(B47:Z47)</f>
        <v>1113.3619999999999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9.0719999999999992</v>
      </c>
      <c r="C4" s="18">
        <v>10.744000000000002</v>
      </c>
      <c r="D4" s="18">
        <v>20.358999999999998</v>
      </c>
      <c r="E4" s="18">
        <v>20.358999999999998</v>
      </c>
      <c r="F4" s="18">
        <v>8.9089999999999989</v>
      </c>
      <c r="G4" s="18">
        <v>23.503000000000004</v>
      </c>
      <c r="H4" s="18">
        <v>27.371999999999996</v>
      </c>
      <c r="I4" s="18">
        <v>111.99300000000002</v>
      </c>
      <c r="J4" s="18">
        <v>144.60199999999995</v>
      </c>
      <c r="K4" s="18">
        <v>147.374</v>
      </c>
      <c r="L4" s="18">
        <v>55.545000000000002</v>
      </c>
      <c r="M4" s="18">
        <v>27.913999999999998</v>
      </c>
      <c r="N4" s="18">
        <v>22.37</v>
      </c>
      <c r="O4" s="18">
        <v>133.72499999999999</v>
      </c>
      <c r="P4" s="18">
        <v>134.57</v>
      </c>
      <c r="Q4" s="18">
        <v>6.1480000000000015</v>
      </c>
      <c r="R4" s="18">
        <v>50.58</v>
      </c>
      <c r="S4" s="18">
        <v>39.303000000000004</v>
      </c>
      <c r="T4" s="18">
        <v>5.1459999999999999</v>
      </c>
      <c r="U4" s="18">
        <v>18.701000000000001</v>
      </c>
      <c r="V4" s="18">
        <v>20.888999999999999</v>
      </c>
      <c r="W4" s="18">
        <v>21.666999999999998</v>
      </c>
      <c r="X4" s="18">
        <v>26.113999999999997</v>
      </c>
      <c r="Y4" s="18">
        <v>26.416999999999998</v>
      </c>
      <c r="Z4" s="19"/>
      <c r="AA4" s="20">
        <f>SUM(B4:Z4)</f>
        <v>1113.3759999999997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155.6</v>
      </c>
      <c r="C7" s="28">
        <v>155.03</v>
      </c>
      <c r="D7" s="28">
        <v>145</v>
      </c>
      <c r="E7" s="28">
        <v>141.63</v>
      </c>
      <c r="F7" s="28">
        <v>149.47999999999999</v>
      </c>
      <c r="G7" s="28">
        <v>146.9</v>
      </c>
      <c r="H7" s="28">
        <v>137.02000000000001</v>
      </c>
      <c r="I7" s="28">
        <v>151.82</v>
      </c>
      <c r="J7" s="28">
        <v>159.32</v>
      </c>
      <c r="K7" s="28">
        <v>148.99</v>
      </c>
      <c r="L7" s="28">
        <v>172.83</v>
      </c>
      <c r="M7" s="28">
        <v>180.58</v>
      </c>
      <c r="N7" s="28">
        <v>181.89</v>
      </c>
      <c r="O7" s="28">
        <v>163.41999999999999</v>
      </c>
      <c r="P7" s="28">
        <v>152.37</v>
      </c>
      <c r="Q7" s="28">
        <v>152.37</v>
      </c>
      <c r="R7" s="28">
        <v>186.34</v>
      </c>
      <c r="S7" s="28">
        <v>190.72</v>
      </c>
      <c r="T7" s="28">
        <v>232.57</v>
      </c>
      <c r="U7" s="28">
        <v>260.57</v>
      </c>
      <c r="V7" s="28">
        <v>253.21</v>
      </c>
      <c r="W7" s="28">
        <v>190</v>
      </c>
      <c r="X7" s="28">
        <v>162.19999999999999</v>
      </c>
      <c r="Y7" s="28">
        <v>138.51</v>
      </c>
      <c r="Z7" s="29"/>
      <c r="AA7" s="30">
        <v>171.18208333333334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95</v>
      </c>
      <c r="J11" s="47">
        <v>130</v>
      </c>
      <c r="K11" s="47">
        <v>130</v>
      </c>
      <c r="L11" s="47">
        <v>51.179000000000002</v>
      </c>
      <c r="M11" s="47">
        <v>21.207999999999998</v>
      </c>
      <c r="N11" s="47">
        <v>16.123999999999999</v>
      </c>
      <c r="O11" s="47">
        <v>130</v>
      </c>
      <c r="P11" s="47">
        <v>130</v>
      </c>
      <c r="Q11" s="47"/>
      <c r="R11" s="47">
        <v>47</v>
      </c>
      <c r="S11" s="47">
        <v>33</v>
      </c>
      <c r="T11" s="47"/>
      <c r="U11" s="47"/>
      <c r="V11" s="47"/>
      <c r="W11" s="47"/>
      <c r="X11" s="47"/>
      <c r="Y11" s="47"/>
      <c r="Z11" s="48"/>
      <c r="AA11" s="49">
        <f>SUM(B11:Z11)</f>
        <v>783.51099999999997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3.4299999999999997</v>
      </c>
      <c r="C13" s="52">
        <v>3.4929999999999999</v>
      </c>
      <c r="D13" s="52">
        <v>14.841999999999999</v>
      </c>
      <c r="E13" s="52">
        <v>14.789</v>
      </c>
      <c r="F13" s="52">
        <v>4.9769999999999994</v>
      </c>
      <c r="G13" s="52">
        <v>15.493000000000002</v>
      </c>
      <c r="H13" s="52">
        <v>24.832999999999998</v>
      </c>
      <c r="I13" s="52">
        <v>13.718</v>
      </c>
      <c r="J13" s="52">
        <v>11.988</v>
      </c>
      <c r="K13" s="52">
        <v>17.374000000000002</v>
      </c>
      <c r="L13" s="52">
        <v>4.3659999999999997</v>
      </c>
      <c r="M13" s="52">
        <v>6.7059999999999995</v>
      </c>
      <c r="N13" s="52">
        <v>6.2460000000000004</v>
      </c>
      <c r="O13" s="52">
        <v>1.022</v>
      </c>
      <c r="P13" s="52">
        <v>3.8920000000000003</v>
      </c>
      <c r="Q13" s="52">
        <v>5.4770000000000003</v>
      </c>
      <c r="R13" s="52">
        <v>2.907</v>
      </c>
      <c r="S13" s="52">
        <v>4.6289999999999996</v>
      </c>
      <c r="T13" s="52">
        <v>4.351</v>
      </c>
      <c r="U13" s="52">
        <v>0.48599999999999999</v>
      </c>
      <c r="V13" s="52">
        <v>0.34399999999999997</v>
      </c>
      <c r="W13" s="52">
        <v>18.189</v>
      </c>
      <c r="X13" s="52">
        <v>20.600999999999999</v>
      </c>
      <c r="Y13" s="52">
        <v>19.98</v>
      </c>
      <c r="Z13" s="53"/>
      <c r="AA13" s="54">
        <f>SUM(B13:Z13)</f>
        <v>224.13299999999995</v>
      </c>
    </row>
    <row r="14" spans="1:27" ht="30" customHeight="1" thickBot="1" x14ac:dyDescent="0.25">
      <c r="A14" s="55" t="s">
        <v>10</v>
      </c>
      <c r="B14" s="56">
        <f>IF(LEN(B$2)&gt;0,SUM(B10:B13),"")</f>
        <v>3.4299999999999997</v>
      </c>
      <c r="C14" s="57">
        <f t="shared" ref="C14:Z14" si="0">IF(LEN(C$2)&gt;0,SUM(C10:C13),"")</f>
        <v>3.4929999999999999</v>
      </c>
      <c r="D14" s="57">
        <f t="shared" si="0"/>
        <v>14.841999999999999</v>
      </c>
      <c r="E14" s="57">
        <f t="shared" si="0"/>
        <v>14.789</v>
      </c>
      <c r="F14" s="57">
        <f t="shared" si="0"/>
        <v>4.9769999999999994</v>
      </c>
      <c r="G14" s="57">
        <f t="shared" si="0"/>
        <v>15.493000000000002</v>
      </c>
      <c r="H14" s="57">
        <f t="shared" si="0"/>
        <v>24.832999999999998</v>
      </c>
      <c r="I14" s="57">
        <f t="shared" si="0"/>
        <v>108.718</v>
      </c>
      <c r="J14" s="57">
        <f t="shared" si="0"/>
        <v>141.988</v>
      </c>
      <c r="K14" s="57">
        <f t="shared" si="0"/>
        <v>147.374</v>
      </c>
      <c r="L14" s="57">
        <f t="shared" si="0"/>
        <v>55.545000000000002</v>
      </c>
      <c r="M14" s="57">
        <f t="shared" si="0"/>
        <v>27.913999999999998</v>
      </c>
      <c r="N14" s="57">
        <f t="shared" si="0"/>
        <v>22.369999999999997</v>
      </c>
      <c r="O14" s="57">
        <f t="shared" si="0"/>
        <v>131.02199999999999</v>
      </c>
      <c r="P14" s="57">
        <f t="shared" si="0"/>
        <v>133.892</v>
      </c>
      <c r="Q14" s="57">
        <f t="shared" si="0"/>
        <v>5.4770000000000003</v>
      </c>
      <c r="R14" s="57">
        <f t="shared" si="0"/>
        <v>49.906999999999996</v>
      </c>
      <c r="S14" s="57">
        <f t="shared" si="0"/>
        <v>37.628999999999998</v>
      </c>
      <c r="T14" s="57">
        <f t="shared" si="0"/>
        <v>4.351</v>
      </c>
      <c r="U14" s="57">
        <f t="shared" si="0"/>
        <v>0.48599999999999999</v>
      </c>
      <c r="V14" s="57">
        <f t="shared" si="0"/>
        <v>0.34399999999999997</v>
      </c>
      <c r="W14" s="57">
        <f t="shared" si="0"/>
        <v>18.189</v>
      </c>
      <c r="X14" s="57">
        <f t="shared" si="0"/>
        <v>20.600999999999999</v>
      </c>
      <c r="Y14" s="57">
        <f t="shared" si="0"/>
        <v>19.98</v>
      </c>
      <c r="Z14" s="58" t="str">
        <f t="shared" si="0"/>
        <v/>
      </c>
      <c r="AA14" s="59">
        <f>SUM(AA9:AA13)</f>
        <v>1007.6439999999999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4.9729999999999999</v>
      </c>
      <c r="W18" s="72"/>
      <c r="X18" s="72"/>
      <c r="Y18" s="72"/>
      <c r="Z18" s="73"/>
      <c r="AA18" s="74">
        <f>SUM(B18:Z18)</f>
        <v>4.9729999999999999</v>
      </c>
    </row>
    <row r="19" spans="1:27" ht="24.95" customHeight="1" x14ac:dyDescent="0.2">
      <c r="A19" s="70" t="s">
        <v>14</v>
      </c>
      <c r="B19" s="75">
        <v>5.6420000000000003</v>
      </c>
      <c r="C19" s="76">
        <v>7.2510000000000003</v>
      </c>
      <c r="D19" s="76">
        <v>5.5170000000000003</v>
      </c>
      <c r="E19" s="76">
        <v>5.5699999999999994</v>
      </c>
      <c r="F19" s="76">
        <v>3.9319999999999995</v>
      </c>
      <c r="G19" s="76">
        <v>8.009999999999998</v>
      </c>
      <c r="H19" s="76">
        <v>2.5390000000000001</v>
      </c>
      <c r="I19" s="76">
        <v>3.2750000000000004</v>
      </c>
      <c r="J19" s="76">
        <v>2.6139999999999999</v>
      </c>
      <c r="K19" s="76"/>
      <c r="L19" s="76"/>
      <c r="M19" s="76"/>
      <c r="N19" s="76"/>
      <c r="O19" s="76">
        <v>2.7029999999999998</v>
      </c>
      <c r="P19" s="76">
        <v>0.67799999999999994</v>
      </c>
      <c r="Q19" s="76">
        <v>0.67100000000000004</v>
      </c>
      <c r="R19" s="76">
        <v>0.67300000000000004</v>
      </c>
      <c r="S19" s="76">
        <v>1.6739999999999999</v>
      </c>
      <c r="T19" s="76">
        <v>0.79500000000000004</v>
      </c>
      <c r="U19" s="76">
        <v>2.7149999999999999</v>
      </c>
      <c r="V19" s="76">
        <v>15.572000000000001</v>
      </c>
      <c r="W19" s="76">
        <v>3.4779999999999998</v>
      </c>
      <c r="X19" s="76">
        <v>5.5129999999999999</v>
      </c>
      <c r="Y19" s="76">
        <v>6.4370000000000003</v>
      </c>
      <c r="Z19" s="73"/>
      <c r="AA19" s="74">
        <f>SUM(B19:Z19)</f>
        <v>85.259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5.6420000000000003</v>
      </c>
      <c r="C22" s="83">
        <f t="shared" si="1"/>
        <v>7.2510000000000003</v>
      </c>
      <c r="D22" s="83">
        <f t="shared" si="1"/>
        <v>5.5170000000000003</v>
      </c>
      <c r="E22" s="83">
        <f t="shared" si="1"/>
        <v>5.5699999999999994</v>
      </c>
      <c r="F22" s="83">
        <f t="shared" si="1"/>
        <v>3.9319999999999995</v>
      </c>
      <c r="G22" s="83">
        <f t="shared" si="1"/>
        <v>8.009999999999998</v>
      </c>
      <c r="H22" s="83">
        <f t="shared" si="1"/>
        <v>2.5390000000000001</v>
      </c>
      <c r="I22" s="83">
        <f t="shared" si="1"/>
        <v>3.2750000000000004</v>
      </c>
      <c r="J22" s="83">
        <f t="shared" si="1"/>
        <v>2.6139999999999999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2.7029999999999998</v>
      </c>
      <c r="P22" s="83">
        <f t="shared" si="1"/>
        <v>0.67799999999999994</v>
      </c>
      <c r="Q22" s="83">
        <f t="shared" si="1"/>
        <v>0.67100000000000004</v>
      </c>
      <c r="R22" s="83">
        <f t="shared" si="1"/>
        <v>0.67300000000000004</v>
      </c>
      <c r="S22" s="83">
        <f t="shared" si="1"/>
        <v>1.6739999999999999</v>
      </c>
      <c r="T22" s="83">
        <f t="shared" si="1"/>
        <v>0.79500000000000004</v>
      </c>
      <c r="U22" s="83">
        <f t="shared" si="1"/>
        <v>2.7149999999999999</v>
      </c>
      <c r="V22" s="83">
        <f t="shared" si="1"/>
        <v>20.545000000000002</v>
      </c>
      <c r="W22" s="83">
        <f t="shared" si="1"/>
        <v>3.4779999999999998</v>
      </c>
      <c r="X22" s="83">
        <f t="shared" si="1"/>
        <v>5.5129999999999999</v>
      </c>
      <c r="Y22" s="83">
        <f t="shared" si="1"/>
        <v>6.4370000000000003</v>
      </c>
      <c r="Z22" s="84">
        <f t="shared" si="1"/>
        <v>0</v>
      </c>
      <c r="AA22" s="85">
        <f t="shared" si="1"/>
        <v>90.231999999999999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9.0719999999999992</v>
      </c>
      <c r="C26" s="72">
        <v>10.744</v>
      </c>
      <c r="D26" s="72">
        <v>20.359000000000002</v>
      </c>
      <c r="E26" s="72">
        <v>20.359000000000002</v>
      </c>
      <c r="F26" s="72">
        <v>8.9090000000000007</v>
      </c>
      <c r="G26" s="72">
        <v>23.503</v>
      </c>
      <c r="H26" s="72">
        <v>27.372</v>
      </c>
      <c r="I26" s="72">
        <v>111.99299999999999</v>
      </c>
      <c r="J26" s="72">
        <v>144.602</v>
      </c>
      <c r="K26" s="72">
        <v>147.374</v>
      </c>
      <c r="L26" s="72">
        <v>55.545000000000002</v>
      </c>
      <c r="M26" s="72">
        <v>27.914000000000001</v>
      </c>
      <c r="N26" s="72">
        <v>22.37</v>
      </c>
      <c r="O26" s="72">
        <v>133.72499999999999</v>
      </c>
      <c r="P26" s="72">
        <v>134.57</v>
      </c>
      <c r="Q26" s="72">
        <v>6.1479999999999997</v>
      </c>
      <c r="R26" s="72">
        <v>50.58</v>
      </c>
      <c r="S26" s="72">
        <v>39.302999999999997</v>
      </c>
      <c r="T26" s="72">
        <v>5.1459999999999999</v>
      </c>
      <c r="U26" s="72">
        <v>3.2010000000000001</v>
      </c>
      <c r="V26" s="72">
        <v>20.888999999999999</v>
      </c>
      <c r="W26" s="72">
        <v>21.667000000000002</v>
      </c>
      <c r="X26" s="72">
        <v>26.114000000000001</v>
      </c>
      <c r="Y26" s="72">
        <v>26.417000000000002</v>
      </c>
      <c r="Z26" s="73"/>
      <c r="AA26" s="74">
        <f>SUM(B26:Z26)</f>
        <v>1097.876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9.0719999999999992</v>
      </c>
      <c r="C28" s="57">
        <f t="shared" si="2"/>
        <v>10.744</v>
      </c>
      <c r="D28" s="57">
        <f t="shared" si="2"/>
        <v>20.359000000000002</v>
      </c>
      <c r="E28" s="57">
        <f t="shared" si="2"/>
        <v>20.359000000000002</v>
      </c>
      <c r="F28" s="57">
        <f t="shared" si="2"/>
        <v>8.9090000000000007</v>
      </c>
      <c r="G28" s="57">
        <f t="shared" si="2"/>
        <v>23.503</v>
      </c>
      <c r="H28" s="57">
        <f t="shared" si="2"/>
        <v>27.372</v>
      </c>
      <c r="I28" s="57">
        <f t="shared" si="2"/>
        <v>111.99299999999999</v>
      </c>
      <c r="J28" s="57">
        <f t="shared" si="2"/>
        <v>144.602</v>
      </c>
      <c r="K28" s="57">
        <f t="shared" si="2"/>
        <v>147.374</v>
      </c>
      <c r="L28" s="57">
        <f t="shared" si="2"/>
        <v>55.545000000000002</v>
      </c>
      <c r="M28" s="57">
        <f t="shared" si="2"/>
        <v>27.914000000000001</v>
      </c>
      <c r="N28" s="57">
        <f t="shared" si="2"/>
        <v>22.37</v>
      </c>
      <c r="O28" s="57">
        <f t="shared" si="2"/>
        <v>133.72499999999999</v>
      </c>
      <c r="P28" s="57">
        <f t="shared" si="2"/>
        <v>134.57</v>
      </c>
      <c r="Q28" s="57">
        <f t="shared" si="2"/>
        <v>6.1479999999999997</v>
      </c>
      <c r="R28" s="57">
        <f t="shared" si="2"/>
        <v>50.58</v>
      </c>
      <c r="S28" s="57">
        <f t="shared" si="2"/>
        <v>39.302999999999997</v>
      </c>
      <c r="T28" s="57">
        <f t="shared" si="2"/>
        <v>5.1459999999999999</v>
      </c>
      <c r="U28" s="57">
        <f t="shared" si="2"/>
        <v>3.2010000000000001</v>
      </c>
      <c r="V28" s="57">
        <f t="shared" si="2"/>
        <v>20.888999999999999</v>
      </c>
      <c r="W28" s="57">
        <f t="shared" si="2"/>
        <v>21.667000000000002</v>
      </c>
      <c r="X28" s="57">
        <f t="shared" si="2"/>
        <v>26.114000000000001</v>
      </c>
      <c r="Y28" s="57">
        <f t="shared" si="2"/>
        <v>26.417000000000002</v>
      </c>
      <c r="Z28" s="58">
        <f t="shared" si="2"/>
        <v>0</v>
      </c>
      <c r="AA28" s="59">
        <f t="shared" si="2"/>
        <v>1097.876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15.5</v>
      </c>
      <c r="V35" s="94"/>
      <c r="W35" s="94"/>
      <c r="X35" s="94"/>
      <c r="Y35" s="94"/>
      <c r="Z35" s="95"/>
      <c r="AA35" s="74">
        <f t="shared" si="3"/>
        <v>15.5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15.5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15.5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15.5</v>
      </c>
      <c r="V43" s="94"/>
      <c r="W43" s="94"/>
      <c r="X43" s="94"/>
      <c r="Y43" s="94"/>
      <c r="Z43" s="95"/>
      <c r="AA43" s="74">
        <f t="shared" si="5"/>
        <v>15.5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15.5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15.5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9.0719999999999992</v>
      </c>
      <c r="C47" s="83">
        <f t="shared" ref="C47:Z47" si="8">SUM(C10:C13)+C22+C36</f>
        <v>10.744</v>
      </c>
      <c r="D47" s="83">
        <f t="shared" si="8"/>
        <v>20.358999999999998</v>
      </c>
      <c r="E47" s="83">
        <f t="shared" si="8"/>
        <v>20.358999999999998</v>
      </c>
      <c r="F47" s="83">
        <f t="shared" si="8"/>
        <v>8.9089999999999989</v>
      </c>
      <c r="G47" s="83">
        <f t="shared" si="8"/>
        <v>23.503</v>
      </c>
      <c r="H47" s="83">
        <f t="shared" si="8"/>
        <v>27.372</v>
      </c>
      <c r="I47" s="83">
        <f t="shared" si="8"/>
        <v>111.99300000000001</v>
      </c>
      <c r="J47" s="83">
        <f t="shared" si="8"/>
        <v>144.602</v>
      </c>
      <c r="K47" s="83">
        <f t="shared" si="8"/>
        <v>147.374</v>
      </c>
      <c r="L47" s="83">
        <f t="shared" si="8"/>
        <v>55.545000000000002</v>
      </c>
      <c r="M47" s="83">
        <f t="shared" si="8"/>
        <v>27.913999999999998</v>
      </c>
      <c r="N47" s="83">
        <f t="shared" si="8"/>
        <v>22.369999999999997</v>
      </c>
      <c r="O47" s="83">
        <f t="shared" si="8"/>
        <v>133.72499999999999</v>
      </c>
      <c r="P47" s="83">
        <f t="shared" si="8"/>
        <v>134.57</v>
      </c>
      <c r="Q47" s="83">
        <f t="shared" si="8"/>
        <v>6.1480000000000006</v>
      </c>
      <c r="R47" s="83">
        <f t="shared" si="8"/>
        <v>50.58</v>
      </c>
      <c r="S47" s="83">
        <f t="shared" si="8"/>
        <v>39.302999999999997</v>
      </c>
      <c r="T47" s="83">
        <f t="shared" si="8"/>
        <v>5.1459999999999999</v>
      </c>
      <c r="U47" s="83">
        <f t="shared" si="8"/>
        <v>18.701000000000001</v>
      </c>
      <c r="V47" s="83">
        <f t="shared" si="8"/>
        <v>20.889000000000003</v>
      </c>
      <c r="W47" s="83">
        <f t="shared" si="8"/>
        <v>21.667000000000002</v>
      </c>
      <c r="X47" s="83">
        <f t="shared" si="8"/>
        <v>26.113999999999997</v>
      </c>
      <c r="Y47" s="83">
        <f t="shared" si="8"/>
        <v>26.417000000000002</v>
      </c>
      <c r="Z47" s="84">
        <f t="shared" si="8"/>
        <v>0</v>
      </c>
      <c r="AA47" s="100">
        <f>SUM(B47:Z47)</f>
        <v>1113.376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-20.399999999999999</v>
      </c>
      <c r="E4" s="18">
        <v>-20.399999999999999</v>
      </c>
      <c r="F4" s="18">
        <v>-8.9</v>
      </c>
      <c r="G4" s="18">
        <v>-23.5</v>
      </c>
      <c r="H4" s="18">
        <v>-27.4</v>
      </c>
      <c r="I4" s="18">
        <v>-16.8</v>
      </c>
      <c r="J4" s="18">
        <v>-14.5</v>
      </c>
      <c r="K4" s="18">
        <v>-12.1</v>
      </c>
      <c r="L4" s="18"/>
      <c r="M4" s="18"/>
      <c r="N4" s="18"/>
      <c r="O4" s="18"/>
      <c r="P4" s="18"/>
      <c r="Q4" s="18"/>
      <c r="R4" s="18"/>
      <c r="S4" s="18"/>
      <c r="T4" s="18"/>
      <c r="U4" s="18">
        <v>15.5</v>
      </c>
      <c r="V4" s="18"/>
      <c r="W4" s="18">
        <v>-20.6</v>
      </c>
      <c r="X4" s="18">
        <v>-25.5</v>
      </c>
      <c r="Y4" s="18">
        <v>-25.9</v>
      </c>
      <c r="Z4" s="19"/>
      <c r="AA4" s="107">
        <f>SUM(B4:Z4)</f>
        <v>-200.49999999999997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155.6</v>
      </c>
      <c r="C7" s="113">
        <v>155.03</v>
      </c>
      <c r="D7" s="113">
        <v>145</v>
      </c>
      <c r="E7" s="113">
        <v>141.63</v>
      </c>
      <c r="F7" s="113">
        <v>149.47999999999999</v>
      </c>
      <c r="G7" s="113">
        <v>146.9</v>
      </c>
      <c r="H7" s="113">
        <v>137.02000000000001</v>
      </c>
      <c r="I7" s="113">
        <v>151.82</v>
      </c>
      <c r="J7" s="113">
        <v>159.32</v>
      </c>
      <c r="K7" s="113">
        <v>148.99</v>
      </c>
      <c r="L7" s="113">
        <v>172.83</v>
      </c>
      <c r="M7" s="113">
        <v>180.58</v>
      </c>
      <c r="N7" s="113">
        <v>181.89</v>
      </c>
      <c r="O7" s="113">
        <v>163.41999999999999</v>
      </c>
      <c r="P7" s="113">
        <v>152.37</v>
      </c>
      <c r="Q7" s="113">
        <v>152.37</v>
      </c>
      <c r="R7" s="113">
        <v>186.34</v>
      </c>
      <c r="S7" s="113">
        <v>190.72</v>
      </c>
      <c r="T7" s="113">
        <v>232.57</v>
      </c>
      <c r="U7" s="113">
        <v>260.57</v>
      </c>
      <c r="V7" s="113">
        <v>253.21</v>
      </c>
      <c r="W7" s="113">
        <v>190</v>
      </c>
      <c r="X7" s="113">
        <v>162.19999999999999</v>
      </c>
      <c r="Y7" s="113">
        <v>138.51</v>
      </c>
      <c r="Z7" s="114"/>
      <c r="AA7" s="115">
        <v>171.18208333333334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>
        <v>20.399999999999999</v>
      </c>
      <c r="E15" s="129">
        <v>20.399999999999999</v>
      </c>
      <c r="F15" s="129">
        <v>8.9</v>
      </c>
      <c r="G15" s="129">
        <v>23.5</v>
      </c>
      <c r="H15" s="129">
        <v>27.4</v>
      </c>
      <c r="I15" s="129">
        <v>16.8</v>
      </c>
      <c r="J15" s="129">
        <v>14.5</v>
      </c>
      <c r="K15" s="129">
        <v>12.1</v>
      </c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>
        <v>20.6</v>
      </c>
      <c r="X15" s="129">
        <v>25.5</v>
      </c>
      <c r="Y15" s="129">
        <v>25.9</v>
      </c>
      <c r="Z15" s="127"/>
      <c r="AA15" s="128">
        <f t="shared" si="0"/>
        <v>215.99999999999997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20.399999999999999</v>
      </c>
      <c r="E16" s="131">
        <f t="shared" si="1"/>
        <v>20.399999999999999</v>
      </c>
      <c r="F16" s="131">
        <f t="shared" si="1"/>
        <v>8.9</v>
      </c>
      <c r="G16" s="131">
        <f t="shared" si="1"/>
        <v>23.5</v>
      </c>
      <c r="H16" s="131">
        <f t="shared" si="1"/>
        <v>27.4</v>
      </c>
      <c r="I16" s="131">
        <f t="shared" si="1"/>
        <v>16.8</v>
      </c>
      <c r="J16" s="131">
        <f t="shared" si="1"/>
        <v>14.5</v>
      </c>
      <c r="K16" s="131">
        <f t="shared" si="1"/>
        <v>12.1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20.6</v>
      </c>
      <c r="X16" s="131">
        <f t="shared" si="1"/>
        <v>25.5</v>
      </c>
      <c r="Y16" s="131">
        <f t="shared" si="1"/>
        <v>25.9</v>
      </c>
      <c r="Z16" s="132" t="str">
        <f t="shared" si="1"/>
        <v/>
      </c>
      <c r="AA16" s="85">
        <f t="shared" si="0"/>
        <v>215.99999999999997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15.5</v>
      </c>
      <c r="V23" s="125"/>
      <c r="W23" s="129"/>
      <c r="X23" s="129"/>
      <c r="Y23" s="129"/>
      <c r="Z23" s="127"/>
      <c r="AA23" s="128">
        <f t="shared" si="2"/>
        <v>15.5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15.5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15.5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2021-10-09T13:18:21Z</dcterms:created>
  <dcterms:modified xsi:type="dcterms:W3CDTF">2021-10-09T13:18:21Z</dcterms:modified>
</cp:coreProperties>
</file>