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[1]SPOT_Orders_OverView_01!$A$22:$A$38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<sst xmlns="http://schemas.openxmlformats.org/spreadsheetml/2006/main" count="109" uniqueCount="48">
  <si>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08/10/2021 16:22:18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</si>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</sst>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11.488</c:v>
                </c:pt>
                <c:pt idx="1">
                  <c:v>12.983000000000001</c:v>
                </c:pt>
                <c:pt idx="2">
                  <c:v>17.52</c:v>
                </c:pt>
                <c:pt idx="3">
                  <c:v>18.718</c:v>
                </c:pt>
                <c:pt idx="4">
                  <c:v>22.084</c:v>
                </c:pt>
                <c:pt idx="5">
                  <c:v>23.155999999999999</c:v>
                </c:pt>
                <c:pt idx="6">
                  <c:v>22.721</c:v>
                </c:pt>
                <c:pt idx="7">
                  <c:v>23.330000000000002</c:v>
                </c:pt>
                <c:pt idx="8">
                  <c:v>12.398999999999999</c:v>
                </c:pt>
                <c:pt idx="9">
                  <c:v>21.393999999999998</c:v>
                </c:pt>
                <c:pt idx="12">
                  <c:v>67.256</c:v>
                </c:pt>
                <c:pt idx="18">
                  <c:v>4.5570000000000004</c:v>
                </c:pt>
                <c:pt idx="19">
                  <c:v>39.421999999999997</c:v>
                </c:pt>
                <c:pt idx="20">
                  <c:v>22</c:v>
                </c:pt>
                <c:pt idx="21">
                  <c:v>11.893000000000001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9.6999999999999993</c:v>
                </c:pt>
                <c:pt idx="9">
                  <c:v>2.1</c:v>
                </c:pt>
                <c:pt idx="10">
                  <c:v>27.7</c:v>
                </c:pt>
                <c:pt idx="11">
                  <c:v>20.100000000000001</c:v>
                </c:pt>
                <c:pt idx="12">
                  <c:v>0</c:v>
                </c:pt>
                <c:pt idx="13">
                  <c:v>20.399999999999999</c:v>
                </c:pt>
                <c:pt idx="14">
                  <c:v>33.799999999999997</c:v>
                </c:pt>
                <c:pt idx="15">
                  <c:v>25.4</c:v>
                </c:pt>
                <c:pt idx="16">
                  <c:v>27.8</c:v>
                </c:pt>
                <c:pt idx="17">
                  <c:v>19.100000000000001</c:v>
                </c:pt>
                <c:pt idx="18">
                  <c:v>33.200000000000003</c:v>
                </c:pt>
                <c:pt idx="19">
                  <c:v>0</c:v>
                </c:pt>
                <c:pt idx="20">
                  <c:v>0</c:v>
                </c:pt>
                <c:pt idx="21">
                  <c:v>10.1</c:v>
                </c:pt>
                <c:pt idx="22">
                  <c:v>27.4</c:v>
                </c:pt>
                <c:pt idx="23">
                  <c:v>18.2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0.35799999999999998</c:v>
                </c:pt>
                <c:pt idx="1">
                  <c:v>0.99099999999999999</c:v>
                </c:pt>
                <c:pt idx="2">
                  <c:v>0.91700000000000004</c:v>
                </c:pt>
                <c:pt idx="3">
                  <c:v>1.028</c:v>
                </c:pt>
                <c:pt idx="4">
                  <c:v>1.4089999999999998</c:v>
                </c:pt>
                <c:pt idx="5">
                  <c:v>1.994</c:v>
                </c:pt>
                <c:pt idx="6">
                  <c:v>2.157</c:v>
                </c:pt>
                <c:pt idx="7">
                  <c:v>1.5920000000000001</c:v>
                </c:pt>
                <c:pt idx="8">
                  <c:v>0.96299999999999997</c:v>
                </c:pt>
                <c:pt idx="9">
                  <c:v>0.41599999999999998</c:v>
                </c:pt>
                <c:pt idx="12">
                  <c:v>4.0649999999999995</c:v>
                </c:pt>
                <c:pt idx="16">
                  <c:v>0.65700000000000003</c:v>
                </c:pt>
                <c:pt idx="17">
                  <c:v>0.48</c:v>
                </c:pt>
                <c:pt idx="19">
                  <c:v>17.725000000000001</c:v>
                </c:pt>
                <c:pt idx="20">
                  <c:v>14.365</c:v>
                </c:pt>
                <c:pt idx="21">
                  <c:v>2.1339999999999999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6089448"/>
        <c:axId val="4612493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12.946</c:v>
                </c:pt>
                <c:pt idx="1">
                  <c:v>14.392000000000001</c:v>
                </c:pt>
                <c:pt idx="2">
                  <c:v>18.457000000000001</c:v>
                </c:pt>
                <c:pt idx="3">
                  <c:v>19.869</c:v>
                </c:pt>
                <c:pt idx="4">
                  <c:v>23.585000000000001</c:v>
                </c:pt>
                <c:pt idx="5">
                  <c:v>25.250999999999998</c:v>
                </c:pt>
                <c:pt idx="6">
                  <c:v>25.031000000000002</c:v>
                </c:pt>
                <c:pt idx="7">
                  <c:v>25.034999999999997</c:v>
                </c:pt>
                <c:pt idx="8">
                  <c:v>24.844000000000001</c:v>
                </c:pt>
                <c:pt idx="9">
                  <c:v>25.71</c:v>
                </c:pt>
                <c:pt idx="10">
                  <c:v>27.699999999999996</c:v>
                </c:pt>
                <c:pt idx="11">
                  <c:v>20.063000000000002</c:v>
                </c:pt>
                <c:pt idx="12">
                  <c:v>83.160000000000011</c:v>
                </c:pt>
                <c:pt idx="13">
                  <c:v>21.641999999999999</c:v>
                </c:pt>
                <c:pt idx="14">
                  <c:v>38.433000000000007</c:v>
                </c:pt>
                <c:pt idx="15">
                  <c:v>30.078999999999997</c:v>
                </c:pt>
                <c:pt idx="16">
                  <c:v>31.811</c:v>
                </c:pt>
                <c:pt idx="17">
                  <c:v>27.450000000000003</c:v>
                </c:pt>
                <c:pt idx="18">
                  <c:v>37.785999999999994</c:v>
                </c:pt>
                <c:pt idx="19">
                  <c:v>57.279999999999994</c:v>
                </c:pt>
                <c:pt idx="20">
                  <c:v>36.401000000000003</c:v>
                </c:pt>
                <c:pt idx="21">
                  <c:v>24.248999999999999</c:v>
                </c:pt>
                <c:pt idx="22">
                  <c:v>27.500999999999998</c:v>
                </c:pt>
                <c:pt idx="23">
                  <c:v>22.135999999999999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089448"/>
        <c:axId val="4612493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154.05000000000001</c:v>
                </c:pt>
                <c:pt idx="1">
                  <c:v>152.31</c:v>
                </c:pt>
                <c:pt idx="2">
                  <c:v>151.52000000000001</c:v>
                </c:pt>
                <c:pt idx="3">
                  <c:v>151.52000000000001</c:v>
                </c:pt>
                <c:pt idx="4">
                  <c:v>151.52000000000001</c:v>
                </c:pt>
                <c:pt idx="5">
                  <c:v>154.05000000000001</c:v>
                </c:pt>
                <c:pt idx="6">
                  <c:v>175.2</c:v>
                </c:pt>
                <c:pt idx="7">
                  <c:v>188.46</c:v>
                </c:pt>
                <c:pt idx="8">
                  <c:v>212.32</c:v>
                </c:pt>
                <c:pt idx="9">
                  <c:v>207</c:v>
                </c:pt>
                <c:pt idx="10">
                  <c:v>194.54</c:v>
                </c:pt>
                <c:pt idx="11">
                  <c:v>189.42</c:v>
                </c:pt>
                <c:pt idx="12">
                  <c:v>188.5</c:v>
                </c:pt>
                <c:pt idx="13">
                  <c:v>152.35</c:v>
                </c:pt>
                <c:pt idx="14">
                  <c:v>144.76</c:v>
                </c:pt>
                <c:pt idx="15">
                  <c:v>152.35</c:v>
                </c:pt>
                <c:pt idx="16">
                  <c:v>191.71</c:v>
                </c:pt>
                <c:pt idx="17">
                  <c:v>205.58</c:v>
                </c:pt>
                <c:pt idx="18">
                  <c:v>229.02</c:v>
                </c:pt>
                <c:pt idx="19">
                  <c:v>274.62</c:v>
                </c:pt>
                <c:pt idx="20">
                  <c:v>250</c:v>
                </c:pt>
                <c:pt idx="21">
                  <c:v>220</c:v>
                </c:pt>
                <c:pt idx="22">
                  <c:v>201.4</c:v>
                </c:pt>
                <c:pt idx="23">
                  <c:v>192.7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250104"/>
        <c:axId val="461249712"/>
      </c:lineChart>
      <c:catAx>
        <c:axId val="326089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249320"/>
        <c:crosses val="autoZero"/>
        <c:auto val="1"/>
        <c:lblAlgn val="ctr"/>
        <c:lblOffset val="100"/>
        <c:noMultiLvlLbl val="0"/>
      </c:catAx>
      <c:valAx>
        <c:axId val="461249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089448"/>
        <c:crosses val="autoZero"/>
        <c:crossBetween val="between"/>
      </c:valAx>
      <c:valAx>
        <c:axId val="4612497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250104"/>
        <c:crosses val="max"/>
        <c:crossBetween val="between"/>
      </c:valAx>
      <c:catAx>
        <c:axId val="4612501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1249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44478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44478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330.92099999999994</v>
          </cell>
        </row>
        <row r="28">
          <cell r="C28">
            <v>0</v>
          </cell>
        </row>
        <row r="29">
          <cell r="C29">
            <v>275</v>
          </cell>
        </row>
        <row r="30">
          <cell r="C30">
            <v>51.250999999999998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43.643000000000008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391.22700000000003</v>
          </cell>
        </row>
        <row r="41">
          <cell r="C41">
            <v>0</v>
          </cell>
        </row>
        <row r="42">
          <cell r="C42">
            <v>140.5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169.08399999999997</v>
          </cell>
        </row>
      </sheetData>
      <sheetData sheetId="4"/>
      <sheetData sheetId="5"/>
      <sheetData sheetId="6"/>
      <sheetData sheetId="7">
        <row r="7">
          <cell r="B7">
            <v>154.05000000000001</v>
          </cell>
          <cell r="C7">
            <v>152.31</v>
          </cell>
          <cell r="D7">
            <v>151.52000000000001</v>
          </cell>
          <cell r="E7">
            <v>151.52000000000001</v>
          </cell>
          <cell r="F7">
            <v>151.52000000000001</v>
          </cell>
          <cell r="G7">
            <v>154.05000000000001</v>
          </cell>
          <cell r="H7">
            <v>175.2</v>
          </cell>
          <cell r="I7">
            <v>188.46</v>
          </cell>
          <cell r="J7">
            <v>212.32</v>
          </cell>
          <cell r="K7">
            <v>207</v>
          </cell>
          <cell r="L7">
            <v>194.54</v>
          </cell>
          <cell r="M7">
            <v>189.42</v>
          </cell>
          <cell r="N7">
            <v>188.5</v>
          </cell>
          <cell r="O7">
            <v>152.35</v>
          </cell>
          <cell r="P7">
            <v>144.76</v>
          </cell>
          <cell r="Q7">
            <v>152.35</v>
          </cell>
          <cell r="R7">
            <v>191.71</v>
          </cell>
          <cell r="S7">
            <v>205.58</v>
          </cell>
          <cell r="T7">
            <v>229.02</v>
          </cell>
          <cell r="U7">
            <v>274.62</v>
          </cell>
          <cell r="V7">
            <v>250</v>
          </cell>
          <cell r="W7">
            <v>220</v>
          </cell>
          <cell r="X7">
            <v>201.4</v>
          </cell>
          <cell r="Y7">
            <v>192.7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154.05000000000001</v>
          </cell>
          <cell r="C7">
            <v>152.31</v>
          </cell>
          <cell r="D7">
            <v>151.52000000000001</v>
          </cell>
          <cell r="E7">
            <v>151.52000000000001</v>
          </cell>
          <cell r="F7">
            <v>151.52000000000001</v>
          </cell>
          <cell r="G7">
            <v>154.05000000000001</v>
          </cell>
          <cell r="H7">
            <v>175.2</v>
          </cell>
          <cell r="I7">
            <v>188.46</v>
          </cell>
          <cell r="J7">
            <v>212.32</v>
          </cell>
          <cell r="K7">
            <v>207</v>
          </cell>
          <cell r="L7">
            <v>194.54</v>
          </cell>
          <cell r="M7">
            <v>189.42</v>
          </cell>
          <cell r="N7">
            <v>188.5</v>
          </cell>
          <cell r="O7">
            <v>152.35</v>
          </cell>
          <cell r="P7">
            <v>144.76</v>
          </cell>
          <cell r="Q7">
            <v>152.35</v>
          </cell>
          <cell r="R7">
            <v>191.71</v>
          </cell>
          <cell r="S7">
            <v>205.58</v>
          </cell>
          <cell r="T7">
            <v>229.02</v>
          </cell>
          <cell r="U7">
            <v>274.62</v>
          </cell>
          <cell r="V7">
            <v>250</v>
          </cell>
          <cell r="W7">
            <v>220</v>
          </cell>
          <cell r="X7">
            <v>201.4</v>
          </cell>
          <cell r="Y7">
            <v>192.7</v>
          </cell>
        </row>
        <row r="31">
          <cell r="B31">
            <v>11.488</v>
          </cell>
          <cell r="C31">
            <v>12.983000000000001</v>
          </cell>
          <cell r="D31">
            <v>17.52</v>
          </cell>
          <cell r="E31">
            <v>18.718</v>
          </cell>
          <cell r="F31">
            <v>22.084</v>
          </cell>
          <cell r="G31">
            <v>23.155999999999999</v>
          </cell>
          <cell r="H31">
            <v>22.721</v>
          </cell>
          <cell r="I31">
            <v>2.6139999999999999</v>
          </cell>
          <cell r="N31">
            <v>29.887</v>
          </cell>
        </row>
        <row r="35">
          <cell r="N35">
            <v>25.062999999999999</v>
          </cell>
          <cell r="T35">
            <v>4.5570000000000004</v>
          </cell>
          <cell r="U35">
            <v>25.13</v>
          </cell>
          <cell r="V35">
            <v>12</v>
          </cell>
          <cell r="W35">
            <v>6.4770000000000003</v>
          </cell>
        </row>
        <row r="36">
          <cell r="I36">
            <v>20.716000000000001</v>
          </cell>
          <cell r="J36">
            <v>12.398999999999999</v>
          </cell>
          <cell r="K36">
            <v>21.393999999999998</v>
          </cell>
          <cell r="N36">
            <v>12.305999999999999</v>
          </cell>
          <cell r="U36">
            <v>14.292</v>
          </cell>
          <cell r="V36">
            <v>10</v>
          </cell>
          <cell r="W36">
            <v>5.4160000000000004</v>
          </cell>
        </row>
        <row r="57">
          <cell r="B57">
            <v>0.35799999999999998</v>
          </cell>
          <cell r="C57">
            <v>0.99099999999999999</v>
          </cell>
          <cell r="D57">
            <v>0.91700000000000004</v>
          </cell>
          <cell r="E57">
            <v>1.028</v>
          </cell>
          <cell r="F57">
            <v>1.4089999999999998</v>
          </cell>
          <cell r="G57">
            <v>1.994</v>
          </cell>
          <cell r="H57">
            <v>2.157</v>
          </cell>
          <cell r="I57">
            <v>1.5920000000000001</v>
          </cell>
          <cell r="J57">
            <v>0.96299999999999997</v>
          </cell>
          <cell r="K57">
            <v>0.41599999999999998</v>
          </cell>
          <cell r="N57">
            <v>4.0649999999999995</v>
          </cell>
          <cell r="R57">
            <v>0.65700000000000003</v>
          </cell>
          <cell r="S57">
            <v>0.48</v>
          </cell>
          <cell r="U57">
            <v>17.725000000000001</v>
          </cell>
          <cell r="V57">
            <v>14.365</v>
          </cell>
          <cell r="W57">
            <v>2.1339999999999999</v>
          </cell>
        </row>
        <row r="64">
          <cell r="B64">
            <v>1.1000000000000001</v>
          </cell>
          <cell r="C64">
            <v>0.41799999999999998</v>
          </cell>
          <cell r="D64">
            <v>0.02</v>
          </cell>
          <cell r="E64">
            <v>0.123</v>
          </cell>
          <cell r="F64">
            <v>9.1999999999999998E-2</v>
          </cell>
          <cell r="G64">
            <v>0.10100000000000001</v>
          </cell>
          <cell r="H64">
            <v>0.153</v>
          </cell>
          <cell r="I64">
            <v>0.113</v>
          </cell>
          <cell r="J64">
            <v>1.738</v>
          </cell>
          <cell r="K64">
            <v>1.8340000000000001</v>
          </cell>
          <cell r="N64">
            <v>11.795999999999999</v>
          </cell>
          <cell r="O64">
            <v>1.22</v>
          </cell>
          <cell r="P64">
            <v>4.673</v>
          </cell>
          <cell r="Q64">
            <v>4.6609999999999996</v>
          </cell>
          <cell r="R64">
            <v>3.3410000000000002</v>
          </cell>
          <cell r="S64">
            <v>7.8890000000000002</v>
          </cell>
          <cell r="T64">
            <v>7.2999999999999995E-2</v>
          </cell>
          <cell r="U64">
            <v>9.0999999999999998E-2</v>
          </cell>
          <cell r="V64">
            <v>4.2000000000000003E-2</v>
          </cell>
          <cell r="W64">
            <v>7.6999999999999999E-2</v>
          </cell>
          <cell r="X64">
            <v>0.126</v>
          </cell>
          <cell r="Y64">
            <v>3.9620000000000002</v>
          </cell>
        </row>
        <row r="74">
          <cell r="J74">
            <v>9.6999999999999993</v>
          </cell>
          <cell r="K74">
            <v>2.1</v>
          </cell>
          <cell r="L74">
            <v>27.7</v>
          </cell>
          <cell r="M74">
            <v>20.100000000000001</v>
          </cell>
          <cell r="O74">
            <v>20.399999999999999</v>
          </cell>
          <cell r="P74">
            <v>33.799999999999997</v>
          </cell>
          <cell r="Q74">
            <v>25.4</v>
          </cell>
          <cell r="R74">
            <v>27.8</v>
          </cell>
          <cell r="S74">
            <v>19.100000000000001</v>
          </cell>
          <cell r="T74">
            <v>33.200000000000003</v>
          </cell>
          <cell r="W74">
            <v>10.1</v>
          </cell>
          <cell r="X74">
            <v>27.4</v>
          </cell>
          <cell r="Y74">
            <v>18.2</v>
          </cell>
        </row>
      </sheetData>
      <sheetData sheetId="17">
        <row r="57">
          <cell r="B57">
            <v>1.4530000000000001</v>
          </cell>
          <cell r="C57">
            <v>1.0580000000000001</v>
          </cell>
          <cell r="D57">
            <v>4.141</v>
          </cell>
          <cell r="E57">
            <v>3.859</v>
          </cell>
          <cell r="F57">
            <v>5.7249999999999996</v>
          </cell>
          <cell r="G57">
            <v>4.0890000000000004</v>
          </cell>
          <cell r="H57">
            <v>3.0529999999999999</v>
          </cell>
          <cell r="I57">
            <v>2.6709999999999998</v>
          </cell>
          <cell r="J57">
            <v>2.411</v>
          </cell>
          <cell r="K57">
            <v>2.0569999999999999</v>
          </cell>
          <cell r="L57">
            <v>8.2739999999999991</v>
          </cell>
          <cell r="M57">
            <v>5.9409999999999998</v>
          </cell>
          <cell r="N57">
            <v>0.55200000000000005</v>
          </cell>
          <cell r="O57">
            <v>12.185</v>
          </cell>
          <cell r="P57">
            <v>26.411000000000001</v>
          </cell>
          <cell r="Q57">
            <v>17.515000000000001</v>
          </cell>
          <cell r="R57">
            <v>21.259</v>
          </cell>
          <cell r="S57">
            <v>19.100000000000001</v>
          </cell>
          <cell r="T57">
            <v>8.0519999999999996</v>
          </cell>
          <cell r="U57">
            <v>1.141</v>
          </cell>
          <cell r="V57">
            <v>1.393</v>
          </cell>
          <cell r="W57">
            <v>1.8419999999999999</v>
          </cell>
          <cell r="X57">
            <v>8.9029999999999987</v>
          </cell>
          <cell r="Y57">
            <v>5.9990000000000006</v>
          </cell>
        </row>
        <row r="64">
          <cell r="B64">
            <v>11.492999999999999</v>
          </cell>
          <cell r="C64">
            <v>13.334000000000001</v>
          </cell>
          <cell r="D64">
            <v>14.315999999999999</v>
          </cell>
          <cell r="E64">
            <v>16.010000000000002</v>
          </cell>
          <cell r="F64">
            <v>17.86</v>
          </cell>
          <cell r="G64">
            <v>21.161999999999999</v>
          </cell>
          <cell r="H64">
            <v>21.978000000000002</v>
          </cell>
          <cell r="I64">
            <v>22.363999999999997</v>
          </cell>
          <cell r="J64">
            <v>22.433</v>
          </cell>
          <cell r="K64">
            <v>23.652999999999999</v>
          </cell>
          <cell r="L64">
            <v>19.425999999999998</v>
          </cell>
          <cell r="M64">
            <v>14.121999999999998</v>
          </cell>
          <cell r="N64">
            <v>9.7080000000000002</v>
          </cell>
          <cell r="O64">
            <v>9.4570000000000007</v>
          </cell>
          <cell r="P64">
            <v>12.021999999999997</v>
          </cell>
          <cell r="Q64">
            <v>12.564</v>
          </cell>
          <cell r="R64">
            <v>10.552</v>
          </cell>
          <cell r="S64">
            <v>8.35</v>
          </cell>
          <cell r="T64">
            <v>29.734000000000005</v>
          </cell>
          <cell r="U64">
            <v>5.3390000000000004</v>
          </cell>
          <cell r="V64">
            <v>18.208000000000002</v>
          </cell>
          <cell r="W64">
            <v>22.407</v>
          </cell>
          <cell r="X64">
            <v>18.597999999999999</v>
          </cell>
          <cell r="Y64">
            <v>16.137</v>
          </cell>
        </row>
        <row r="74">
          <cell r="N74">
            <v>72.900000000000006</v>
          </cell>
          <cell r="U74">
            <v>50.8</v>
          </cell>
          <cell r="V74">
            <v>16.8</v>
          </cell>
        </row>
      </sheetData>
      <sheetData sheetId="18">
        <row r="7">
          <cell r="B7">
            <v>154.05000000000001</v>
          </cell>
          <cell r="C7">
            <v>152.31</v>
          </cell>
          <cell r="D7">
            <v>151.52000000000001</v>
          </cell>
          <cell r="E7">
            <v>151.52000000000001</v>
          </cell>
          <cell r="F7">
            <v>151.52000000000001</v>
          </cell>
          <cell r="G7">
            <v>154.05000000000001</v>
          </cell>
          <cell r="H7">
            <v>175.2</v>
          </cell>
          <cell r="I7">
            <v>188.46</v>
          </cell>
          <cell r="J7">
            <v>212.32</v>
          </cell>
          <cell r="K7">
            <v>207</v>
          </cell>
          <cell r="L7">
            <v>194.54</v>
          </cell>
          <cell r="M7">
            <v>189.42</v>
          </cell>
          <cell r="N7">
            <v>188.5</v>
          </cell>
          <cell r="O7">
            <v>152.35</v>
          </cell>
          <cell r="P7">
            <v>144.76</v>
          </cell>
          <cell r="Q7">
            <v>152.35</v>
          </cell>
          <cell r="R7">
            <v>191.71</v>
          </cell>
          <cell r="S7">
            <v>205.58</v>
          </cell>
          <cell r="T7">
            <v>229.02</v>
          </cell>
          <cell r="U7">
            <v>274.62</v>
          </cell>
          <cell r="V7">
            <v>250</v>
          </cell>
          <cell r="W7">
            <v>220</v>
          </cell>
          <cell r="X7">
            <v>201.4</v>
          </cell>
          <cell r="Y7">
            <v>192.7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ELINOIL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44478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44475</v>
          </cell>
        </row>
        <row r="4">
          <cell r="B4">
            <v>44475</v>
          </cell>
        </row>
        <row r="5">
          <cell r="B5">
            <v>44475</v>
          </cell>
        </row>
        <row r="6">
          <cell r="B6">
            <v>44475</v>
          </cell>
        </row>
        <row r="7">
          <cell r="B7">
            <v>44475</v>
          </cell>
        </row>
        <row r="8">
          <cell r="B8">
            <v>44475</v>
          </cell>
        </row>
        <row r="9">
          <cell r="B9">
            <v>44475</v>
          </cell>
        </row>
        <row r="10">
          <cell r="B10">
            <v>44475</v>
          </cell>
        </row>
        <row r="11">
          <cell r="B11">
            <v>44475</v>
          </cell>
        </row>
        <row r="12">
          <cell r="B12">
            <v>44475</v>
          </cell>
        </row>
        <row r="13">
          <cell r="B13">
            <v>44475</v>
          </cell>
        </row>
        <row r="14">
          <cell r="B14">
            <v>44475</v>
          </cell>
        </row>
        <row r="15">
          <cell r="B15">
            <v>44475</v>
          </cell>
        </row>
        <row r="16">
          <cell r="B16">
            <v>44475</v>
          </cell>
        </row>
      </sheetData>
      <sheetData sheetId="41">
        <row r="2">
          <cell r="C2">
            <v>44479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990.99599999999998</v>
          </cell>
          <cell r="J13">
            <v>990.99599999999998</v>
          </cell>
          <cell r="K13">
            <v>987.5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17.071000000000002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40.222000000000001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104.398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287.56330000000003</v>
          </cell>
          <cell r="J28">
            <v>287.56299999999999</v>
          </cell>
          <cell r="K28">
            <v>285.06599999999997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1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nziogos@dapeep.gr;msoulinari@dapeep.gr;aroinioti@dapeep.gr;dmitropoulos@dapeep.gr;dmitropoulos@dapeep.gr;aroinioti@dapeep.gr;esamonaki@dapeep.gr;msoulinari@dapeep.gr</v>
          </cell>
          <cell r="S15" t="str">
            <v>nziogos@dapeep.gr;esamonaki@dapeep.gr;aroinioti@dapeep.gr</v>
          </cell>
          <cell r="T15" t="str">
            <v>aantoniou@dapeep.gr;plilis@dapeep.gr;iavramopoulos@dapeep.gr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12.946</v>
      </c>
      <c r="C4" s="18">
        <v>14.392000000000001</v>
      </c>
      <c r="D4" s="18">
        <v>18.457000000000001</v>
      </c>
      <c r="E4" s="18">
        <v>19.869</v>
      </c>
      <c r="F4" s="18">
        <v>23.585000000000001</v>
      </c>
      <c r="G4" s="18">
        <v>25.251000000000001</v>
      </c>
      <c r="H4" s="18">
        <v>25.030999999999999</v>
      </c>
      <c r="I4" s="18">
        <v>25.035</v>
      </c>
      <c r="J4" s="18">
        <v>24.799999999999997</v>
      </c>
      <c r="K4" s="18">
        <v>25.743999999999996</v>
      </c>
      <c r="L4" s="18">
        <v>27.7</v>
      </c>
      <c r="M4" s="18">
        <v>20.100000000000001</v>
      </c>
      <c r="N4" s="18">
        <v>83.11699999999999</v>
      </c>
      <c r="O4" s="18">
        <v>21.619999999999997</v>
      </c>
      <c r="P4" s="18">
        <v>38.472999999999999</v>
      </c>
      <c r="Q4" s="18">
        <v>30.061</v>
      </c>
      <c r="R4" s="18">
        <v>31.798000000000002</v>
      </c>
      <c r="S4" s="18">
        <v>27.469000000000001</v>
      </c>
      <c r="T4" s="18">
        <v>37.830000000000005</v>
      </c>
      <c r="U4" s="18">
        <v>57.238</v>
      </c>
      <c r="V4" s="18">
        <v>36.407000000000004</v>
      </c>
      <c r="W4" s="18">
        <v>24.204000000000001</v>
      </c>
      <c r="X4" s="18">
        <v>27.526</v>
      </c>
      <c r="Y4" s="18">
        <v>22.161999999999999</v>
      </c>
      <c r="Z4" s="19"/>
      <c r="AA4" s="20">
        <f>SUM(B4:Z4)</f>
        <v>700.81499999999983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154.05000000000001</v>
      </c>
      <c r="C7" s="28">
        <v>152.31</v>
      </c>
      <c r="D7" s="28">
        <v>151.52000000000001</v>
      </c>
      <c r="E7" s="28">
        <v>151.52000000000001</v>
      </c>
      <c r="F7" s="28">
        <v>151.52000000000001</v>
      </c>
      <c r="G7" s="28">
        <v>154.05000000000001</v>
      </c>
      <c r="H7" s="28">
        <v>175.2</v>
      </c>
      <c r="I7" s="28">
        <v>188.46</v>
      </c>
      <c r="J7" s="28">
        <v>212.32</v>
      </c>
      <c r="K7" s="28">
        <v>207</v>
      </c>
      <c r="L7" s="28">
        <v>194.54</v>
      </c>
      <c r="M7" s="28">
        <v>189.42</v>
      </c>
      <c r="N7" s="28">
        <v>188.5</v>
      </c>
      <c r="O7" s="28">
        <v>152.35</v>
      </c>
      <c r="P7" s="28">
        <v>144.76</v>
      </c>
      <c r="Q7" s="28">
        <v>152.35</v>
      </c>
      <c r="R7" s="28">
        <v>191.71</v>
      </c>
      <c r="S7" s="28">
        <v>205.58</v>
      </c>
      <c r="T7" s="28">
        <v>229.02</v>
      </c>
      <c r="U7" s="28">
        <v>274.62</v>
      </c>
      <c r="V7" s="28">
        <v>250</v>
      </c>
      <c r="W7" s="28">
        <v>220</v>
      </c>
      <c r="X7" s="28">
        <v>201.4</v>
      </c>
      <c r="Y7" s="28">
        <v>192.7</v>
      </c>
      <c r="Z7" s="29"/>
      <c r="AA7" s="30">
        <f>IF(SUM(GR_MAINLAND_MCP_SUM_SELL)&lt;&gt;0,AVERAGEIF(GR_MAINLAND_MCP_SUM_SELL,"&lt;&gt;"""),"")</f>
        <v>186.87083333333328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11.488</v>
      </c>
      <c r="C11" s="47">
        <v>12.983000000000001</v>
      </c>
      <c r="D11" s="47">
        <v>17.52</v>
      </c>
      <c r="E11" s="47">
        <v>18.718</v>
      </c>
      <c r="F11" s="47">
        <v>22.084</v>
      </c>
      <c r="G11" s="47">
        <v>23.155999999999999</v>
      </c>
      <c r="H11" s="47">
        <v>22.721</v>
      </c>
      <c r="I11" s="47">
        <v>23.330000000000002</v>
      </c>
      <c r="J11" s="47">
        <v>12.398999999999999</v>
      </c>
      <c r="K11" s="47">
        <v>21.393999999999998</v>
      </c>
      <c r="L11" s="47"/>
      <c r="M11" s="47"/>
      <c r="N11" s="47">
        <v>67.256</v>
      </c>
      <c r="O11" s="47"/>
      <c r="P11" s="47"/>
      <c r="Q11" s="47"/>
      <c r="R11" s="47"/>
      <c r="S11" s="47"/>
      <c r="T11" s="47">
        <v>4.5570000000000004</v>
      </c>
      <c r="U11" s="47">
        <v>39.421999999999997</v>
      </c>
      <c r="V11" s="47">
        <v>22</v>
      </c>
      <c r="W11" s="47">
        <v>11.893000000000001</v>
      </c>
      <c r="X11" s="47"/>
      <c r="Y11" s="47"/>
      <c r="Z11" s="48"/>
      <c r="AA11" s="49">
        <f>SUM(B11:Z11)</f>
        <v>330.92100000000005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0.35799999999999998</v>
      </c>
      <c r="C13" s="52">
        <v>0.99099999999999999</v>
      </c>
      <c r="D13" s="52">
        <v>0.91700000000000004</v>
      </c>
      <c r="E13" s="52">
        <v>1.028</v>
      </c>
      <c r="F13" s="52">
        <v>1.4089999999999998</v>
      </c>
      <c r="G13" s="52">
        <v>1.994</v>
      </c>
      <c r="H13" s="52">
        <v>2.157</v>
      </c>
      <c r="I13" s="52">
        <v>1.5920000000000001</v>
      </c>
      <c r="J13" s="52">
        <v>0.96299999999999997</v>
      </c>
      <c r="K13" s="52">
        <v>0.41599999999999998</v>
      </c>
      <c r="L13" s="52"/>
      <c r="M13" s="52"/>
      <c r="N13" s="52">
        <v>4.0649999999999995</v>
      </c>
      <c r="O13" s="52"/>
      <c r="P13" s="52"/>
      <c r="Q13" s="52"/>
      <c r="R13" s="52">
        <v>0.65700000000000003</v>
      </c>
      <c r="S13" s="52">
        <v>0.48</v>
      </c>
      <c r="T13" s="52"/>
      <c r="U13" s="52">
        <v>17.725000000000001</v>
      </c>
      <c r="V13" s="52">
        <v>14.365</v>
      </c>
      <c r="W13" s="52">
        <v>2.1339999999999999</v>
      </c>
      <c r="X13" s="52"/>
      <c r="Y13" s="52"/>
      <c r="Z13" s="53"/>
      <c r="AA13" s="54">
        <f>SUM(B13:Z13)</f>
        <v>51.250999999999998</v>
      </c>
    </row>
    <row r="14" spans="1:27" ht="30" customHeight="1" thickBot="1" x14ac:dyDescent="0.25">
      <c r="A14" s="55" t="s">
        <v>10</v>
      </c>
      <c r="B14" s="56">
        <f>IF(LEN(B$2)&gt;0,SUM(B10:B13),"")</f>
        <v>11.846</v>
      </c>
      <c r="C14" s="57">
        <f t="shared" ref="C14:Z14" si="0">IF(LEN(C$2)&gt;0,SUM(C10:C13),"")</f>
        <v>13.974</v>
      </c>
      <c r="D14" s="57">
        <f t="shared" si="0"/>
        <v>18.437000000000001</v>
      </c>
      <c r="E14" s="57">
        <f t="shared" si="0"/>
        <v>19.745999999999999</v>
      </c>
      <c r="F14" s="57">
        <f t="shared" si="0"/>
        <v>23.492999999999999</v>
      </c>
      <c r="G14" s="57">
        <f t="shared" si="0"/>
        <v>25.15</v>
      </c>
      <c r="H14" s="57">
        <f t="shared" si="0"/>
        <v>24.878</v>
      </c>
      <c r="I14" s="57">
        <f t="shared" si="0"/>
        <v>24.922000000000001</v>
      </c>
      <c r="J14" s="57">
        <f t="shared" si="0"/>
        <v>13.361999999999998</v>
      </c>
      <c r="K14" s="57">
        <f t="shared" si="0"/>
        <v>21.81</v>
      </c>
      <c r="L14" s="57">
        <f t="shared" si="0"/>
        <v>0</v>
      </c>
      <c r="M14" s="57">
        <f t="shared" si="0"/>
        <v>0</v>
      </c>
      <c r="N14" s="57">
        <f t="shared" si="0"/>
        <v>71.320999999999998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0.65700000000000003</v>
      </c>
      <c r="S14" s="57">
        <f t="shared" si="0"/>
        <v>0.48</v>
      </c>
      <c r="T14" s="57">
        <f t="shared" si="0"/>
        <v>4.5570000000000004</v>
      </c>
      <c r="U14" s="57">
        <f t="shared" si="0"/>
        <v>57.146999999999998</v>
      </c>
      <c r="V14" s="57">
        <f t="shared" si="0"/>
        <v>36.365000000000002</v>
      </c>
      <c r="W14" s="57">
        <f t="shared" si="0"/>
        <v>14.027000000000001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382.17200000000003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1.1000000000000001</v>
      </c>
      <c r="C19" s="76">
        <v>0.41799999999999998</v>
      </c>
      <c r="D19" s="76">
        <v>0.02</v>
      </c>
      <c r="E19" s="76">
        <v>0.123</v>
      </c>
      <c r="F19" s="76">
        <v>9.1999999999999998E-2</v>
      </c>
      <c r="G19" s="76">
        <v>0.10100000000000001</v>
      </c>
      <c r="H19" s="76">
        <v>0.153</v>
      </c>
      <c r="I19" s="76">
        <v>0.113</v>
      </c>
      <c r="J19" s="76">
        <v>1.738</v>
      </c>
      <c r="K19" s="76">
        <v>1.8340000000000001</v>
      </c>
      <c r="L19" s="76"/>
      <c r="M19" s="76"/>
      <c r="N19" s="76">
        <v>11.795999999999999</v>
      </c>
      <c r="O19" s="76">
        <v>1.22</v>
      </c>
      <c r="P19" s="76">
        <v>4.673</v>
      </c>
      <c r="Q19" s="76">
        <v>4.6609999999999996</v>
      </c>
      <c r="R19" s="76">
        <v>3.3410000000000002</v>
      </c>
      <c r="S19" s="76">
        <v>7.8890000000000002</v>
      </c>
      <c r="T19" s="76">
        <v>7.2999999999999995E-2</v>
      </c>
      <c r="U19" s="76">
        <v>9.0999999999999998E-2</v>
      </c>
      <c r="V19" s="76">
        <v>4.2000000000000003E-2</v>
      </c>
      <c r="W19" s="76">
        <v>7.6999999999999999E-2</v>
      </c>
      <c r="X19" s="76">
        <v>0.126</v>
      </c>
      <c r="Y19" s="76">
        <v>3.9620000000000002</v>
      </c>
      <c r="Z19" s="73"/>
      <c r="AA19" s="74">
        <f>SUM(B19:Z19)</f>
        <v>43.643000000000008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1.1000000000000001</v>
      </c>
      <c r="C22" s="83">
        <f t="shared" ref="C22:Z22" si="1">IF(LEN(C$2)&gt;0,SUM(C17:C21),"")</f>
        <v>0.41799999999999998</v>
      </c>
      <c r="D22" s="83">
        <f t="shared" si="1"/>
        <v>0.02</v>
      </c>
      <c r="E22" s="83">
        <f t="shared" si="1"/>
        <v>0.123</v>
      </c>
      <c r="F22" s="83">
        <f t="shared" si="1"/>
        <v>9.1999999999999998E-2</v>
      </c>
      <c r="G22" s="83">
        <f t="shared" si="1"/>
        <v>0.10100000000000001</v>
      </c>
      <c r="H22" s="83">
        <f t="shared" si="1"/>
        <v>0.153</v>
      </c>
      <c r="I22" s="83">
        <f t="shared" si="1"/>
        <v>0.113</v>
      </c>
      <c r="J22" s="83">
        <f t="shared" si="1"/>
        <v>1.738</v>
      </c>
      <c r="K22" s="83">
        <f t="shared" si="1"/>
        <v>1.8340000000000001</v>
      </c>
      <c r="L22" s="83">
        <f t="shared" si="1"/>
        <v>0</v>
      </c>
      <c r="M22" s="83">
        <f t="shared" si="1"/>
        <v>0</v>
      </c>
      <c r="N22" s="83">
        <f t="shared" si="1"/>
        <v>11.795999999999999</v>
      </c>
      <c r="O22" s="83">
        <f t="shared" si="1"/>
        <v>1.22</v>
      </c>
      <c r="P22" s="83">
        <f t="shared" si="1"/>
        <v>4.673</v>
      </c>
      <c r="Q22" s="83">
        <f t="shared" si="1"/>
        <v>4.6609999999999996</v>
      </c>
      <c r="R22" s="83">
        <f t="shared" si="1"/>
        <v>3.3410000000000002</v>
      </c>
      <c r="S22" s="83">
        <f t="shared" si="1"/>
        <v>7.8890000000000002</v>
      </c>
      <c r="T22" s="83">
        <f t="shared" si="1"/>
        <v>7.2999999999999995E-2</v>
      </c>
      <c r="U22" s="83">
        <f t="shared" si="1"/>
        <v>9.0999999999999998E-2</v>
      </c>
      <c r="V22" s="83">
        <f t="shared" si="1"/>
        <v>4.2000000000000003E-2</v>
      </c>
      <c r="W22" s="83">
        <f t="shared" si="1"/>
        <v>7.6999999999999999E-2</v>
      </c>
      <c r="X22" s="83">
        <f t="shared" si="1"/>
        <v>0.126</v>
      </c>
      <c r="Y22" s="83">
        <f t="shared" si="1"/>
        <v>3.9620000000000002</v>
      </c>
      <c r="Z22" s="84" t="str">
        <f t="shared" si="1"/>
        <v/>
      </c>
      <c r="AA22" s="85">
        <f>SUM(AA17:AA21)</f>
        <v>43.643000000000008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12.946</v>
      </c>
      <c r="C26" s="72">
        <v>14.391999999999999</v>
      </c>
      <c r="D26" s="72">
        <v>18.457000000000001</v>
      </c>
      <c r="E26" s="72">
        <v>19.869</v>
      </c>
      <c r="F26" s="72">
        <v>23.585000000000001</v>
      </c>
      <c r="G26" s="72">
        <v>25.251000000000001</v>
      </c>
      <c r="H26" s="72">
        <v>25.030999999999999</v>
      </c>
      <c r="I26" s="72">
        <v>25.035</v>
      </c>
      <c r="J26" s="72">
        <v>15.1</v>
      </c>
      <c r="K26" s="72">
        <v>23.643999999999998</v>
      </c>
      <c r="L26" s="72"/>
      <c r="M26" s="72"/>
      <c r="N26" s="72">
        <v>83.117000000000004</v>
      </c>
      <c r="O26" s="72">
        <v>1.22</v>
      </c>
      <c r="P26" s="72">
        <v>4.673</v>
      </c>
      <c r="Q26" s="72">
        <v>4.6609999999999996</v>
      </c>
      <c r="R26" s="72">
        <v>3.9980000000000002</v>
      </c>
      <c r="S26" s="72">
        <v>8.3689999999999998</v>
      </c>
      <c r="T26" s="72">
        <v>4.63</v>
      </c>
      <c r="U26" s="72">
        <v>57.238</v>
      </c>
      <c r="V26" s="72">
        <v>36.406999999999996</v>
      </c>
      <c r="W26" s="72">
        <v>14.103999999999999</v>
      </c>
      <c r="X26" s="72">
        <v>0.126</v>
      </c>
      <c r="Y26" s="72">
        <v>3.9620000000000002</v>
      </c>
      <c r="Z26" s="73"/>
      <c r="AA26" s="74">
        <f>SUM(B26:Z26)</f>
        <v>425.815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12.946</v>
      </c>
      <c r="C28" s="57">
        <f t="shared" ref="C28:Z28" si="2">IF(LEN(C$2)&gt;0,SUM(C25:C27),"")</f>
        <v>14.391999999999999</v>
      </c>
      <c r="D28" s="57">
        <f t="shared" si="2"/>
        <v>18.457000000000001</v>
      </c>
      <c r="E28" s="57">
        <f t="shared" si="2"/>
        <v>19.869</v>
      </c>
      <c r="F28" s="57">
        <f t="shared" si="2"/>
        <v>23.585000000000001</v>
      </c>
      <c r="G28" s="57">
        <f t="shared" si="2"/>
        <v>25.251000000000001</v>
      </c>
      <c r="H28" s="57">
        <f t="shared" si="2"/>
        <v>25.030999999999999</v>
      </c>
      <c r="I28" s="57">
        <f t="shared" si="2"/>
        <v>25.035</v>
      </c>
      <c r="J28" s="57">
        <f t="shared" si="2"/>
        <v>15.1</v>
      </c>
      <c r="K28" s="57">
        <f t="shared" si="2"/>
        <v>23.643999999999998</v>
      </c>
      <c r="L28" s="57">
        <f t="shared" si="2"/>
        <v>0</v>
      </c>
      <c r="M28" s="57">
        <f t="shared" si="2"/>
        <v>0</v>
      </c>
      <c r="N28" s="57">
        <f t="shared" si="2"/>
        <v>83.117000000000004</v>
      </c>
      <c r="O28" s="57">
        <f t="shared" si="2"/>
        <v>1.22</v>
      </c>
      <c r="P28" s="57">
        <f t="shared" si="2"/>
        <v>4.673</v>
      </c>
      <c r="Q28" s="57">
        <f t="shared" si="2"/>
        <v>4.6609999999999996</v>
      </c>
      <c r="R28" s="57">
        <f t="shared" si="2"/>
        <v>3.9980000000000002</v>
      </c>
      <c r="S28" s="57">
        <f t="shared" si="2"/>
        <v>8.3689999999999998</v>
      </c>
      <c r="T28" s="57">
        <f t="shared" si="2"/>
        <v>4.63</v>
      </c>
      <c r="U28" s="57">
        <f t="shared" si="2"/>
        <v>57.238</v>
      </c>
      <c r="V28" s="57">
        <f t="shared" si="2"/>
        <v>36.406999999999996</v>
      </c>
      <c r="W28" s="57">
        <f t="shared" si="2"/>
        <v>14.103999999999999</v>
      </c>
      <c r="X28" s="57">
        <f t="shared" si="2"/>
        <v>0.126</v>
      </c>
      <c r="Y28" s="57">
        <f t="shared" si="2"/>
        <v>3.9620000000000002</v>
      </c>
      <c r="Z28" s="58" t="str">
        <f t="shared" si="2"/>
        <v/>
      </c>
      <c r="AA28" s="59">
        <f>SUM(AA25:AA27)</f>
        <v>425.815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>
        <v>9.6999999999999993</v>
      </c>
      <c r="K35" s="94">
        <v>2.1</v>
      </c>
      <c r="L35" s="94">
        <v>27.7</v>
      </c>
      <c r="M35" s="94">
        <v>20.100000000000001</v>
      </c>
      <c r="N35" s="94"/>
      <c r="O35" s="94">
        <v>20.399999999999999</v>
      </c>
      <c r="P35" s="94">
        <v>33.799999999999997</v>
      </c>
      <c r="Q35" s="94">
        <v>25.4</v>
      </c>
      <c r="R35" s="94">
        <v>27.8</v>
      </c>
      <c r="S35" s="94">
        <v>19.100000000000001</v>
      </c>
      <c r="T35" s="94">
        <v>33.200000000000003</v>
      </c>
      <c r="U35" s="94"/>
      <c r="V35" s="94"/>
      <c r="W35" s="94">
        <v>10.1</v>
      </c>
      <c r="X35" s="94">
        <v>27.4</v>
      </c>
      <c r="Y35" s="94">
        <v>18.2</v>
      </c>
      <c r="Z35" s="95"/>
      <c r="AA35" s="74">
        <f t="shared" si="3"/>
        <v>275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9.6999999999999993</v>
      </c>
      <c r="K36" s="83">
        <f t="shared" si="4"/>
        <v>2.1</v>
      </c>
      <c r="L36" s="83">
        <f t="shared" si="4"/>
        <v>27.7</v>
      </c>
      <c r="M36" s="83">
        <f t="shared" si="4"/>
        <v>20.100000000000001</v>
      </c>
      <c r="N36" s="83">
        <f t="shared" si="4"/>
        <v>0</v>
      </c>
      <c r="O36" s="83">
        <f t="shared" si="4"/>
        <v>20.399999999999999</v>
      </c>
      <c r="P36" s="83">
        <f t="shared" si="4"/>
        <v>33.799999999999997</v>
      </c>
      <c r="Q36" s="83">
        <f t="shared" si="4"/>
        <v>25.4</v>
      </c>
      <c r="R36" s="83">
        <f t="shared" si="4"/>
        <v>27.8</v>
      </c>
      <c r="S36" s="83">
        <f t="shared" si="4"/>
        <v>19.100000000000001</v>
      </c>
      <c r="T36" s="83">
        <f t="shared" si="4"/>
        <v>33.200000000000003</v>
      </c>
      <c r="U36" s="83">
        <f t="shared" si="4"/>
        <v>0</v>
      </c>
      <c r="V36" s="83">
        <f t="shared" si="4"/>
        <v>0</v>
      </c>
      <c r="W36" s="83">
        <f t="shared" si="4"/>
        <v>10.1</v>
      </c>
      <c r="X36" s="83">
        <f t="shared" si="4"/>
        <v>27.4</v>
      </c>
      <c r="Y36" s="83">
        <f t="shared" si="4"/>
        <v>18.2</v>
      </c>
      <c r="Z36" s="84" t="str">
        <f t="shared" si="4"/>
        <v/>
      </c>
      <c r="AA36" s="85">
        <f t="shared" si="3"/>
        <v>275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>
        <v>9.6999999999999993</v>
      </c>
      <c r="K43" s="94">
        <v>2.1</v>
      </c>
      <c r="L43" s="94">
        <v>27.7</v>
      </c>
      <c r="M43" s="94">
        <v>20.100000000000001</v>
      </c>
      <c r="N43" s="94"/>
      <c r="O43" s="94">
        <v>20.399999999999999</v>
      </c>
      <c r="P43" s="94">
        <v>33.799999999999997</v>
      </c>
      <c r="Q43" s="94">
        <v>25.4</v>
      </c>
      <c r="R43" s="94">
        <v>27.8</v>
      </c>
      <c r="S43" s="94">
        <v>19.100000000000001</v>
      </c>
      <c r="T43" s="94">
        <v>33.200000000000003</v>
      </c>
      <c r="U43" s="94"/>
      <c r="V43" s="94"/>
      <c r="W43" s="94">
        <v>10.1</v>
      </c>
      <c r="X43" s="94">
        <v>27.4</v>
      </c>
      <c r="Y43" s="94">
        <v>18.2</v>
      </c>
      <c r="Z43" s="95"/>
      <c r="AA43" s="74">
        <f t="shared" si="5"/>
        <v>275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9.6999999999999993</v>
      </c>
      <c r="K44" s="83">
        <f t="shared" si="6"/>
        <v>2.1</v>
      </c>
      <c r="L44" s="83">
        <f t="shared" si="6"/>
        <v>27.7</v>
      </c>
      <c r="M44" s="83">
        <f t="shared" si="6"/>
        <v>20.100000000000001</v>
      </c>
      <c r="N44" s="83">
        <f t="shared" si="6"/>
        <v>0</v>
      </c>
      <c r="O44" s="83">
        <f t="shared" si="6"/>
        <v>20.399999999999999</v>
      </c>
      <c r="P44" s="83">
        <f t="shared" si="6"/>
        <v>33.799999999999997</v>
      </c>
      <c r="Q44" s="83">
        <f t="shared" si="6"/>
        <v>25.4</v>
      </c>
      <c r="R44" s="83">
        <f t="shared" si="6"/>
        <v>27.8</v>
      </c>
      <c r="S44" s="83">
        <f t="shared" si="6"/>
        <v>19.100000000000001</v>
      </c>
      <c r="T44" s="83">
        <f t="shared" si="6"/>
        <v>33.200000000000003</v>
      </c>
      <c r="U44" s="83">
        <f t="shared" si="6"/>
        <v>0</v>
      </c>
      <c r="V44" s="83">
        <f t="shared" si="6"/>
        <v>0</v>
      </c>
      <c r="W44" s="83">
        <f t="shared" si="6"/>
        <v>10.1</v>
      </c>
      <c r="X44" s="83">
        <f t="shared" si="6"/>
        <v>27.4</v>
      </c>
      <c r="Y44" s="83">
        <f t="shared" si="6"/>
        <v>18.2</v>
      </c>
      <c r="Z44" s="84" t="str">
        <f t="shared" si="6"/>
        <v/>
      </c>
      <c r="AA44" s="85">
        <f t="shared" si="5"/>
        <v>275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12.946</v>
      </c>
      <c r="C47" s="83">
        <f t="shared" ref="C47:Z47" si="8">IF(LEN(C$2)&gt;0,C14+C22+C36,"")</f>
        <v>14.391999999999999</v>
      </c>
      <c r="D47" s="83">
        <f t="shared" si="8"/>
        <v>18.457000000000001</v>
      </c>
      <c r="E47" s="83">
        <f t="shared" si="8"/>
        <v>19.869</v>
      </c>
      <c r="F47" s="83">
        <f t="shared" si="8"/>
        <v>23.584999999999997</v>
      </c>
      <c r="G47" s="83">
        <f t="shared" si="8"/>
        <v>25.250999999999998</v>
      </c>
      <c r="H47" s="83">
        <f t="shared" si="8"/>
        <v>25.030999999999999</v>
      </c>
      <c r="I47" s="83">
        <f t="shared" si="8"/>
        <v>25.035</v>
      </c>
      <c r="J47" s="83">
        <f t="shared" si="8"/>
        <v>24.799999999999997</v>
      </c>
      <c r="K47" s="83">
        <f t="shared" si="8"/>
        <v>25.744</v>
      </c>
      <c r="L47" s="83">
        <f t="shared" si="8"/>
        <v>27.7</v>
      </c>
      <c r="M47" s="83">
        <f t="shared" si="8"/>
        <v>20.100000000000001</v>
      </c>
      <c r="N47" s="83">
        <f t="shared" si="8"/>
        <v>83.11699999999999</v>
      </c>
      <c r="O47" s="83">
        <f t="shared" si="8"/>
        <v>21.619999999999997</v>
      </c>
      <c r="P47" s="83">
        <f t="shared" si="8"/>
        <v>38.472999999999999</v>
      </c>
      <c r="Q47" s="83">
        <f t="shared" si="8"/>
        <v>30.061</v>
      </c>
      <c r="R47" s="83">
        <f t="shared" si="8"/>
        <v>31.798000000000002</v>
      </c>
      <c r="S47" s="83">
        <f t="shared" si="8"/>
        <v>27.469000000000001</v>
      </c>
      <c r="T47" s="83">
        <f t="shared" si="8"/>
        <v>37.830000000000005</v>
      </c>
      <c r="U47" s="83">
        <f t="shared" si="8"/>
        <v>57.238</v>
      </c>
      <c r="V47" s="83">
        <f t="shared" si="8"/>
        <v>36.407000000000004</v>
      </c>
      <c r="W47" s="83">
        <f t="shared" si="8"/>
        <v>24.204000000000001</v>
      </c>
      <c r="X47" s="83">
        <f t="shared" si="8"/>
        <v>27.526</v>
      </c>
      <c r="Y47" s="83">
        <f t="shared" si="8"/>
        <v>22.161999999999999</v>
      </c>
      <c r="Z47" s="84" t="str">
        <f t="shared" si="8"/>
        <v/>
      </c>
      <c r="AA47" s="100">
        <f>SUM(B47:Z47)</f>
        <v>700.81499999999983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44478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12.946</v>
      </c>
      <c r="C4" s="18">
        <v>14.392000000000001</v>
      </c>
      <c r="D4" s="18">
        <v>18.457000000000001</v>
      </c>
      <c r="E4" s="18">
        <v>19.869</v>
      </c>
      <c r="F4" s="18">
        <v>23.585000000000001</v>
      </c>
      <c r="G4" s="18">
        <v>25.250999999999998</v>
      </c>
      <c r="H4" s="18">
        <v>25.031000000000002</v>
      </c>
      <c r="I4" s="18">
        <v>25.034999999999997</v>
      </c>
      <c r="J4" s="18">
        <v>24.844000000000001</v>
      </c>
      <c r="K4" s="18">
        <v>25.71</v>
      </c>
      <c r="L4" s="18">
        <v>27.699999999999996</v>
      </c>
      <c r="M4" s="18">
        <v>20.063000000000002</v>
      </c>
      <c r="N4" s="18">
        <v>83.160000000000011</v>
      </c>
      <c r="O4" s="18">
        <v>21.641999999999999</v>
      </c>
      <c r="P4" s="18">
        <v>38.433000000000007</v>
      </c>
      <c r="Q4" s="18">
        <v>30.078999999999997</v>
      </c>
      <c r="R4" s="18">
        <v>31.811</v>
      </c>
      <c r="S4" s="18">
        <v>27.450000000000003</v>
      </c>
      <c r="T4" s="18">
        <v>37.785999999999994</v>
      </c>
      <c r="U4" s="18">
        <v>57.279999999999994</v>
      </c>
      <c r="V4" s="18">
        <v>36.401000000000003</v>
      </c>
      <c r="W4" s="18">
        <v>24.248999999999999</v>
      </c>
      <c r="X4" s="18">
        <v>27.500999999999998</v>
      </c>
      <c r="Y4" s="18">
        <v>22.135999999999999</v>
      </c>
      <c r="Z4" s="19"/>
      <c r="AA4" s="20">
        <f>SUM(B4:Z4)</f>
        <v>700.81099999999981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154.05000000000001</v>
      </c>
      <c r="C7" s="28">
        <v>152.31</v>
      </c>
      <c r="D7" s="28">
        <v>151.52000000000001</v>
      </c>
      <c r="E7" s="28">
        <v>151.52000000000001</v>
      </c>
      <c r="F7" s="28">
        <v>151.52000000000001</v>
      </c>
      <c r="G7" s="28">
        <v>154.05000000000001</v>
      </c>
      <c r="H7" s="28">
        <v>175.2</v>
      </c>
      <c r="I7" s="28">
        <v>188.46</v>
      </c>
      <c r="J7" s="28">
        <v>212.32</v>
      </c>
      <c r="K7" s="28">
        <v>207</v>
      </c>
      <c r="L7" s="28">
        <v>194.54</v>
      </c>
      <c r="M7" s="28">
        <v>189.42</v>
      </c>
      <c r="N7" s="28">
        <v>188.5</v>
      </c>
      <c r="O7" s="28">
        <v>152.35</v>
      </c>
      <c r="P7" s="28">
        <v>144.76</v>
      </c>
      <c r="Q7" s="28">
        <v>152.35</v>
      </c>
      <c r="R7" s="28">
        <v>191.71</v>
      </c>
      <c r="S7" s="28">
        <v>205.58</v>
      </c>
      <c r="T7" s="28">
        <v>229.02</v>
      </c>
      <c r="U7" s="28">
        <v>274.62</v>
      </c>
      <c r="V7" s="28">
        <v>250</v>
      </c>
      <c r="W7" s="28">
        <v>220</v>
      </c>
      <c r="X7" s="28">
        <v>201.4</v>
      </c>
      <c r="Y7" s="28">
        <v>192.7</v>
      </c>
      <c r="Z7" s="29"/>
      <c r="AA7" s="30">
        <v>186.87083333333328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1.4530000000000001</v>
      </c>
      <c r="C13" s="52">
        <v>1.0580000000000001</v>
      </c>
      <c r="D13" s="52">
        <v>4.141</v>
      </c>
      <c r="E13" s="52">
        <v>3.859</v>
      </c>
      <c r="F13" s="52">
        <v>5.7249999999999996</v>
      </c>
      <c r="G13" s="52">
        <v>4.0890000000000004</v>
      </c>
      <c r="H13" s="52">
        <v>3.0529999999999999</v>
      </c>
      <c r="I13" s="52">
        <v>2.6709999999999998</v>
      </c>
      <c r="J13" s="52">
        <v>2.411</v>
      </c>
      <c r="K13" s="52">
        <v>2.0569999999999999</v>
      </c>
      <c r="L13" s="52">
        <v>8.2739999999999991</v>
      </c>
      <c r="M13" s="52">
        <v>5.9409999999999998</v>
      </c>
      <c r="N13" s="52">
        <v>0.55200000000000005</v>
      </c>
      <c r="O13" s="52">
        <v>12.185</v>
      </c>
      <c r="P13" s="52">
        <v>26.411000000000001</v>
      </c>
      <c r="Q13" s="52">
        <v>17.515000000000001</v>
      </c>
      <c r="R13" s="52">
        <v>21.259</v>
      </c>
      <c r="S13" s="52">
        <v>19.100000000000001</v>
      </c>
      <c r="T13" s="52">
        <v>8.0519999999999996</v>
      </c>
      <c r="U13" s="52">
        <v>1.141</v>
      </c>
      <c r="V13" s="52">
        <v>1.393</v>
      </c>
      <c r="W13" s="52">
        <v>1.8419999999999999</v>
      </c>
      <c r="X13" s="52">
        <v>8.9029999999999987</v>
      </c>
      <c r="Y13" s="52">
        <v>5.9990000000000006</v>
      </c>
      <c r="Z13" s="53"/>
      <c r="AA13" s="54">
        <f>SUM(B13:Z13)</f>
        <v>169.08399999999997</v>
      </c>
    </row>
    <row r="14" spans="1:27" ht="30" customHeight="1" thickBot="1" x14ac:dyDescent="0.25">
      <c r="A14" s="55" t="s">
        <v>10</v>
      </c>
      <c r="B14" s="56">
        <f>IF(LEN(B$2)&gt;0,SUM(B10:B13),"")</f>
        <v>1.4530000000000001</v>
      </c>
      <c r="C14" s="57">
        <f t="shared" ref="C14:Z14" si="0">IF(LEN(C$2)&gt;0,SUM(C10:C13),"")</f>
        <v>1.0580000000000001</v>
      </c>
      <c r="D14" s="57">
        <f t="shared" si="0"/>
        <v>4.141</v>
      </c>
      <c r="E14" s="57">
        <f t="shared" si="0"/>
        <v>3.859</v>
      </c>
      <c r="F14" s="57">
        <f t="shared" si="0"/>
        <v>5.7249999999999996</v>
      </c>
      <c r="G14" s="57">
        <f t="shared" si="0"/>
        <v>4.0890000000000004</v>
      </c>
      <c r="H14" s="57">
        <f t="shared" si="0"/>
        <v>3.0529999999999999</v>
      </c>
      <c r="I14" s="57">
        <f t="shared" si="0"/>
        <v>2.6709999999999998</v>
      </c>
      <c r="J14" s="57">
        <f t="shared" si="0"/>
        <v>2.411</v>
      </c>
      <c r="K14" s="57">
        <f t="shared" si="0"/>
        <v>2.0569999999999999</v>
      </c>
      <c r="L14" s="57">
        <f t="shared" si="0"/>
        <v>8.2739999999999991</v>
      </c>
      <c r="M14" s="57">
        <f t="shared" si="0"/>
        <v>5.9409999999999998</v>
      </c>
      <c r="N14" s="57">
        <f t="shared" si="0"/>
        <v>0.55200000000000005</v>
      </c>
      <c r="O14" s="57">
        <f t="shared" si="0"/>
        <v>12.185</v>
      </c>
      <c r="P14" s="57">
        <f t="shared" si="0"/>
        <v>26.411000000000001</v>
      </c>
      <c r="Q14" s="57">
        <f t="shared" si="0"/>
        <v>17.515000000000001</v>
      </c>
      <c r="R14" s="57">
        <f t="shared" si="0"/>
        <v>21.259</v>
      </c>
      <c r="S14" s="57">
        <f t="shared" si="0"/>
        <v>19.100000000000001</v>
      </c>
      <c r="T14" s="57">
        <f t="shared" si="0"/>
        <v>8.0519999999999996</v>
      </c>
      <c r="U14" s="57">
        <f t="shared" si="0"/>
        <v>1.141</v>
      </c>
      <c r="V14" s="57">
        <f t="shared" si="0"/>
        <v>1.393</v>
      </c>
      <c r="W14" s="57">
        <f t="shared" si="0"/>
        <v>1.8419999999999999</v>
      </c>
      <c r="X14" s="57">
        <f t="shared" si="0"/>
        <v>8.9029999999999987</v>
      </c>
      <c r="Y14" s="57">
        <f t="shared" si="0"/>
        <v>5.9990000000000006</v>
      </c>
      <c r="Z14" s="58" t="str">
        <f t="shared" si="0"/>
        <v/>
      </c>
      <c r="AA14" s="59">
        <f>SUM(AA9:AA13)</f>
        <v>169.08399999999997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11.492999999999999</v>
      </c>
      <c r="C19" s="76">
        <v>13.334000000000001</v>
      </c>
      <c r="D19" s="76">
        <v>14.315999999999999</v>
      </c>
      <c r="E19" s="76">
        <v>16.010000000000002</v>
      </c>
      <c r="F19" s="76">
        <v>17.86</v>
      </c>
      <c r="G19" s="76">
        <v>21.161999999999999</v>
      </c>
      <c r="H19" s="76">
        <v>21.978000000000002</v>
      </c>
      <c r="I19" s="76">
        <v>22.363999999999997</v>
      </c>
      <c r="J19" s="76">
        <v>22.433</v>
      </c>
      <c r="K19" s="76">
        <v>23.652999999999999</v>
      </c>
      <c r="L19" s="76">
        <v>19.425999999999998</v>
      </c>
      <c r="M19" s="76">
        <v>14.121999999999998</v>
      </c>
      <c r="N19" s="76">
        <v>9.7080000000000002</v>
      </c>
      <c r="O19" s="76">
        <v>9.4570000000000007</v>
      </c>
      <c r="P19" s="76">
        <v>12.021999999999997</v>
      </c>
      <c r="Q19" s="76">
        <v>12.564</v>
      </c>
      <c r="R19" s="76">
        <v>10.552</v>
      </c>
      <c r="S19" s="76">
        <v>8.35</v>
      </c>
      <c r="T19" s="76">
        <v>29.734000000000005</v>
      </c>
      <c r="U19" s="76">
        <v>5.3390000000000004</v>
      </c>
      <c r="V19" s="76">
        <v>18.208000000000002</v>
      </c>
      <c r="W19" s="76">
        <v>22.407</v>
      </c>
      <c r="X19" s="76">
        <v>18.597999999999999</v>
      </c>
      <c r="Y19" s="76">
        <v>16.137</v>
      </c>
      <c r="Z19" s="73"/>
      <c r="AA19" s="74">
        <f>SUM(B19:Z19)</f>
        <v>391.22700000000003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11.492999999999999</v>
      </c>
      <c r="C22" s="83">
        <f t="shared" si="1"/>
        <v>13.334000000000001</v>
      </c>
      <c r="D22" s="83">
        <f t="shared" si="1"/>
        <v>14.315999999999999</v>
      </c>
      <c r="E22" s="83">
        <f t="shared" si="1"/>
        <v>16.010000000000002</v>
      </c>
      <c r="F22" s="83">
        <f t="shared" si="1"/>
        <v>17.86</v>
      </c>
      <c r="G22" s="83">
        <f t="shared" si="1"/>
        <v>21.161999999999999</v>
      </c>
      <c r="H22" s="83">
        <f t="shared" si="1"/>
        <v>21.978000000000002</v>
      </c>
      <c r="I22" s="83">
        <f t="shared" si="1"/>
        <v>22.363999999999997</v>
      </c>
      <c r="J22" s="83">
        <f t="shared" si="1"/>
        <v>22.433</v>
      </c>
      <c r="K22" s="83">
        <f t="shared" si="1"/>
        <v>23.652999999999999</v>
      </c>
      <c r="L22" s="83">
        <f t="shared" si="1"/>
        <v>19.425999999999998</v>
      </c>
      <c r="M22" s="83">
        <f t="shared" si="1"/>
        <v>14.121999999999998</v>
      </c>
      <c r="N22" s="83">
        <f t="shared" si="1"/>
        <v>9.7080000000000002</v>
      </c>
      <c r="O22" s="83">
        <f t="shared" si="1"/>
        <v>9.4570000000000007</v>
      </c>
      <c r="P22" s="83">
        <f t="shared" si="1"/>
        <v>12.021999999999997</v>
      </c>
      <c r="Q22" s="83">
        <f t="shared" si="1"/>
        <v>12.564</v>
      </c>
      <c r="R22" s="83">
        <f t="shared" si="1"/>
        <v>10.552</v>
      </c>
      <c r="S22" s="83">
        <f t="shared" si="1"/>
        <v>8.35</v>
      </c>
      <c r="T22" s="83">
        <f t="shared" si="1"/>
        <v>29.734000000000005</v>
      </c>
      <c r="U22" s="83">
        <f t="shared" si="1"/>
        <v>5.3390000000000004</v>
      </c>
      <c r="V22" s="83">
        <f t="shared" si="1"/>
        <v>18.208000000000002</v>
      </c>
      <c r="W22" s="83">
        <f t="shared" si="1"/>
        <v>22.407</v>
      </c>
      <c r="X22" s="83">
        <f t="shared" si="1"/>
        <v>18.597999999999999</v>
      </c>
      <c r="Y22" s="83">
        <f t="shared" si="1"/>
        <v>16.137</v>
      </c>
      <c r="Z22" s="84">
        <f t="shared" si="1"/>
        <v>0</v>
      </c>
      <c r="AA22" s="85">
        <f t="shared" si="1"/>
        <v>391.22700000000003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12.946</v>
      </c>
      <c r="C26" s="72">
        <v>14.391999999999999</v>
      </c>
      <c r="D26" s="72">
        <v>18.457000000000001</v>
      </c>
      <c r="E26" s="72">
        <v>19.869</v>
      </c>
      <c r="F26" s="72">
        <v>23.585000000000001</v>
      </c>
      <c r="G26" s="72">
        <v>25.251000000000001</v>
      </c>
      <c r="H26" s="72">
        <v>25.030999999999999</v>
      </c>
      <c r="I26" s="72">
        <v>25.035</v>
      </c>
      <c r="J26" s="72">
        <v>24.844000000000001</v>
      </c>
      <c r="K26" s="72">
        <v>25.71</v>
      </c>
      <c r="L26" s="72">
        <v>27.7</v>
      </c>
      <c r="M26" s="72">
        <v>20.062999999999999</v>
      </c>
      <c r="N26" s="72">
        <v>10.26</v>
      </c>
      <c r="O26" s="72">
        <v>21.641999999999999</v>
      </c>
      <c r="P26" s="72">
        <v>38.433</v>
      </c>
      <c r="Q26" s="72">
        <v>30.079000000000001</v>
      </c>
      <c r="R26" s="72">
        <v>31.811</v>
      </c>
      <c r="S26" s="72">
        <v>27.45</v>
      </c>
      <c r="T26" s="72">
        <v>37.786000000000001</v>
      </c>
      <c r="U26" s="72">
        <v>6.48</v>
      </c>
      <c r="V26" s="72">
        <v>19.600999999999999</v>
      </c>
      <c r="W26" s="72">
        <v>24.248999999999999</v>
      </c>
      <c r="X26" s="72">
        <v>27.501000000000001</v>
      </c>
      <c r="Y26" s="72">
        <v>22.135999999999999</v>
      </c>
      <c r="Z26" s="73"/>
      <c r="AA26" s="74">
        <f>SUM(B26:Z26)</f>
        <v>560.31099999999992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12.946</v>
      </c>
      <c r="C28" s="57">
        <f t="shared" si="2"/>
        <v>14.391999999999999</v>
      </c>
      <c r="D28" s="57">
        <f t="shared" si="2"/>
        <v>18.457000000000001</v>
      </c>
      <c r="E28" s="57">
        <f t="shared" si="2"/>
        <v>19.869</v>
      </c>
      <c r="F28" s="57">
        <f t="shared" si="2"/>
        <v>23.585000000000001</v>
      </c>
      <c r="G28" s="57">
        <f t="shared" si="2"/>
        <v>25.251000000000001</v>
      </c>
      <c r="H28" s="57">
        <f t="shared" si="2"/>
        <v>25.030999999999999</v>
      </c>
      <c r="I28" s="57">
        <f t="shared" si="2"/>
        <v>25.035</v>
      </c>
      <c r="J28" s="57">
        <f t="shared" si="2"/>
        <v>24.844000000000001</v>
      </c>
      <c r="K28" s="57">
        <f t="shared" si="2"/>
        <v>25.71</v>
      </c>
      <c r="L28" s="57">
        <f t="shared" si="2"/>
        <v>27.7</v>
      </c>
      <c r="M28" s="57">
        <f t="shared" si="2"/>
        <v>20.062999999999999</v>
      </c>
      <c r="N28" s="57">
        <f t="shared" si="2"/>
        <v>10.26</v>
      </c>
      <c r="O28" s="57">
        <f t="shared" si="2"/>
        <v>21.641999999999999</v>
      </c>
      <c r="P28" s="57">
        <f t="shared" si="2"/>
        <v>38.433</v>
      </c>
      <c r="Q28" s="57">
        <f t="shared" si="2"/>
        <v>30.079000000000001</v>
      </c>
      <c r="R28" s="57">
        <f t="shared" si="2"/>
        <v>31.811</v>
      </c>
      <c r="S28" s="57">
        <f t="shared" si="2"/>
        <v>27.45</v>
      </c>
      <c r="T28" s="57">
        <f t="shared" si="2"/>
        <v>37.786000000000001</v>
      </c>
      <c r="U28" s="57">
        <f t="shared" si="2"/>
        <v>6.48</v>
      </c>
      <c r="V28" s="57">
        <f t="shared" si="2"/>
        <v>19.600999999999999</v>
      </c>
      <c r="W28" s="57">
        <f t="shared" si="2"/>
        <v>24.248999999999999</v>
      </c>
      <c r="X28" s="57">
        <f t="shared" si="2"/>
        <v>27.501000000000001</v>
      </c>
      <c r="Y28" s="57">
        <f t="shared" si="2"/>
        <v>22.135999999999999</v>
      </c>
      <c r="Z28" s="58">
        <f t="shared" si="2"/>
        <v>0</v>
      </c>
      <c r="AA28" s="59">
        <f t="shared" si="2"/>
        <v>560.31099999999992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72.900000000000006</v>
      </c>
      <c r="O35" s="94"/>
      <c r="P35" s="94"/>
      <c r="Q35" s="94"/>
      <c r="R35" s="94"/>
      <c r="S35" s="94"/>
      <c r="T35" s="94"/>
      <c r="U35" s="94">
        <v>50.8</v>
      </c>
      <c r="V35" s="94">
        <v>16.8</v>
      </c>
      <c r="W35" s="94"/>
      <c r="X35" s="94"/>
      <c r="Y35" s="94"/>
      <c r="Z35" s="95"/>
      <c r="AA35" s="74">
        <f t="shared" si="3"/>
        <v>140.5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72.900000000000006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50.8</v>
      </c>
      <c r="V36" s="83">
        <f t="shared" si="4"/>
        <v>16.8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140.5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72.900000000000006</v>
      </c>
      <c r="O43" s="94"/>
      <c r="P43" s="94"/>
      <c r="Q43" s="94"/>
      <c r="R43" s="94"/>
      <c r="S43" s="94"/>
      <c r="T43" s="94"/>
      <c r="U43" s="94">
        <v>50.8</v>
      </c>
      <c r="V43" s="94">
        <v>16.8</v>
      </c>
      <c r="W43" s="94"/>
      <c r="X43" s="94"/>
      <c r="Y43" s="94"/>
      <c r="Z43" s="95"/>
      <c r="AA43" s="74">
        <f t="shared" si="5"/>
        <v>140.5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72.900000000000006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50.8</v>
      </c>
      <c r="V44" s="83">
        <f t="shared" si="6"/>
        <v>16.8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140.5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12.945999999999998</v>
      </c>
      <c r="C47" s="83">
        <f t="shared" ref="C47:Z47" si="8">SUM(C10:C13)+C22+C36</f>
        <v>14.392000000000001</v>
      </c>
      <c r="D47" s="83">
        <f t="shared" si="8"/>
        <v>18.457000000000001</v>
      </c>
      <c r="E47" s="83">
        <f t="shared" si="8"/>
        <v>19.869</v>
      </c>
      <c r="F47" s="83">
        <f t="shared" si="8"/>
        <v>23.585000000000001</v>
      </c>
      <c r="G47" s="83">
        <f t="shared" si="8"/>
        <v>25.250999999999998</v>
      </c>
      <c r="H47" s="83">
        <f t="shared" si="8"/>
        <v>25.031000000000002</v>
      </c>
      <c r="I47" s="83">
        <f t="shared" si="8"/>
        <v>25.034999999999997</v>
      </c>
      <c r="J47" s="83">
        <f t="shared" si="8"/>
        <v>24.844000000000001</v>
      </c>
      <c r="K47" s="83">
        <f t="shared" si="8"/>
        <v>25.709999999999997</v>
      </c>
      <c r="L47" s="83">
        <f t="shared" si="8"/>
        <v>27.699999999999996</v>
      </c>
      <c r="M47" s="83">
        <f t="shared" si="8"/>
        <v>20.062999999999999</v>
      </c>
      <c r="N47" s="83">
        <f t="shared" si="8"/>
        <v>83.160000000000011</v>
      </c>
      <c r="O47" s="83">
        <f t="shared" si="8"/>
        <v>21.642000000000003</v>
      </c>
      <c r="P47" s="83">
        <f t="shared" si="8"/>
        <v>38.433</v>
      </c>
      <c r="Q47" s="83">
        <f t="shared" si="8"/>
        <v>30.079000000000001</v>
      </c>
      <c r="R47" s="83">
        <f t="shared" si="8"/>
        <v>31.811</v>
      </c>
      <c r="S47" s="83">
        <f t="shared" si="8"/>
        <v>27.450000000000003</v>
      </c>
      <c r="T47" s="83">
        <f t="shared" si="8"/>
        <v>37.786000000000001</v>
      </c>
      <c r="U47" s="83">
        <f t="shared" si="8"/>
        <v>57.28</v>
      </c>
      <c r="V47" s="83">
        <f t="shared" si="8"/>
        <v>36.401000000000003</v>
      </c>
      <c r="W47" s="83">
        <f t="shared" si="8"/>
        <v>24.248999999999999</v>
      </c>
      <c r="X47" s="83">
        <f t="shared" si="8"/>
        <v>27.500999999999998</v>
      </c>
      <c r="Y47" s="83">
        <f t="shared" si="8"/>
        <v>22.136000000000003</v>
      </c>
      <c r="Z47" s="84">
        <f t="shared" si="8"/>
        <v>0</v>
      </c>
      <c r="AA47" s="100">
        <f>SUM(B47:Z47)</f>
        <v>700.81099999999981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15" sqref="A15:XFD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-9.6999999999999993</v>
      </c>
      <c r="K4" s="18">
        <v>-2.1</v>
      </c>
      <c r="L4" s="18">
        <v>-27.7</v>
      </c>
      <c r="M4" s="18">
        <v>-20.100000000000001</v>
      </c>
      <c r="N4" s="18">
        <v>72.900000000000006</v>
      </c>
      <c r="O4" s="18">
        <v>-20.399999999999999</v>
      </c>
      <c r="P4" s="18">
        <v>-33.799999999999997</v>
      </c>
      <c r="Q4" s="18">
        <v>-25.4</v>
      </c>
      <c r="R4" s="18">
        <v>-27.8</v>
      </c>
      <c r="S4" s="18">
        <v>-19.100000000000001</v>
      </c>
      <c r="T4" s="18">
        <v>-33.200000000000003</v>
      </c>
      <c r="U4" s="18">
        <v>50.8</v>
      </c>
      <c r="V4" s="18">
        <v>16.8</v>
      </c>
      <c r="W4" s="18">
        <v>-10.1</v>
      </c>
      <c r="X4" s="18">
        <v>-27.4</v>
      </c>
      <c r="Y4" s="18">
        <v>-18.2</v>
      </c>
      <c r="Z4" s="19"/>
      <c r="AA4" s="107">
        <f>SUM(B4:Z4)</f>
        <v>-134.49999999999997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154.05000000000001</v>
      </c>
      <c r="C7" s="113">
        <v>152.31</v>
      </c>
      <c r="D7" s="113">
        <v>151.52000000000001</v>
      </c>
      <c r="E7" s="113">
        <v>151.52000000000001</v>
      </c>
      <c r="F7" s="113">
        <v>151.52000000000001</v>
      </c>
      <c r="G7" s="113">
        <v>154.05000000000001</v>
      </c>
      <c r="H7" s="113">
        <v>175.2</v>
      </c>
      <c r="I7" s="113">
        <v>188.46</v>
      </c>
      <c r="J7" s="113">
        <v>212.32</v>
      </c>
      <c r="K7" s="113">
        <v>207</v>
      </c>
      <c r="L7" s="113">
        <v>194.54</v>
      </c>
      <c r="M7" s="113">
        <v>189.42</v>
      </c>
      <c r="N7" s="113">
        <v>188.5</v>
      </c>
      <c r="O7" s="113">
        <v>152.35</v>
      </c>
      <c r="P7" s="113">
        <v>144.76</v>
      </c>
      <c r="Q7" s="113">
        <v>152.35</v>
      </c>
      <c r="R7" s="113">
        <v>191.71</v>
      </c>
      <c r="S7" s="113">
        <v>205.58</v>
      </c>
      <c r="T7" s="113">
        <v>229.02</v>
      </c>
      <c r="U7" s="113">
        <v>274.62</v>
      </c>
      <c r="V7" s="113">
        <v>250</v>
      </c>
      <c r="W7" s="113">
        <v>220</v>
      </c>
      <c r="X7" s="113">
        <v>201.4</v>
      </c>
      <c r="Y7" s="113">
        <v>192.7</v>
      </c>
      <c r="Z7" s="114"/>
      <c r="AA7" s="115">
        <v>186.87083333333328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>
        <v>9.6999999999999993</v>
      </c>
      <c r="K15" s="129">
        <v>2.1</v>
      </c>
      <c r="L15" s="129">
        <v>27.7</v>
      </c>
      <c r="M15" s="129">
        <v>20.100000000000001</v>
      </c>
      <c r="N15" s="129"/>
      <c r="O15" s="129">
        <v>20.399999999999999</v>
      </c>
      <c r="P15" s="129">
        <v>33.799999999999997</v>
      </c>
      <c r="Q15" s="129">
        <v>25.4</v>
      </c>
      <c r="R15" s="129">
        <v>27.8</v>
      </c>
      <c r="S15" s="129">
        <v>19.100000000000001</v>
      </c>
      <c r="T15" s="129">
        <v>33.200000000000003</v>
      </c>
      <c r="U15" s="129"/>
      <c r="V15" s="125"/>
      <c r="W15" s="129">
        <v>10.1</v>
      </c>
      <c r="X15" s="129">
        <v>27.4</v>
      </c>
      <c r="Y15" s="129">
        <v>18.2</v>
      </c>
      <c r="Z15" s="127"/>
      <c r="AA15" s="128">
        <f t="shared" si="0"/>
        <v>275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9.6999999999999993</v>
      </c>
      <c r="K16" s="131">
        <f t="shared" si="1"/>
        <v>2.1</v>
      </c>
      <c r="L16" s="131">
        <f t="shared" si="1"/>
        <v>27.7</v>
      </c>
      <c r="M16" s="131">
        <f t="shared" si="1"/>
        <v>20.100000000000001</v>
      </c>
      <c r="N16" s="131">
        <f t="shared" si="1"/>
        <v>0</v>
      </c>
      <c r="O16" s="131">
        <f t="shared" si="1"/>
        <v>20.399999999999999</v>
      </c>
      <c r="P16" s="131">
        <f t="shared" si="1"/>
        <v>33.799999999999997</v>
      </c>
      <c r="Q16" s="131">
        <f t="shared" si="1"/>
        <v>25.4</v>
      </c>
      <c r="R16" s="131">
        <f t="shared" si="1"/>
        <v>27.8</v>
      </c>
      <c r="S16" s="131">
        <f t="shared" si="1"/>
        <v>19.100000000000001</v>
      </c>
      <c r="T16" s="131">
        <f t="shared" si="1"/>
        <v>33.200000000000003</v>
      </c>
      <c r="U16" s="131">
        <f t="shared" si="1"/>
        <v>0</v>
      </c>
      <c r="V16" s="131">
        <f t="shared" si="1"/>
        <v>0</v>
      </c>
      <c r="W16" s="131">
        <f t="shared" si="1"/>
        <v>10.1</v>
      </c>
      <c r="X16" s="131">
        <f t="shared" si="1"/>
        <v>27.4</v>
      </c>
      <c r="Y16" s="131">
        <f t="shared" si="1"/>
        <v>18.2</v>
      </c>
      <c r="Z16" s="132" t="str">
        <f t="shared" si="1"/>
        <v/>
      </c>
      <c r="AA16" s="85">
        <f t="shared" si="0"/>
        <v>275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>
        <v>72.900000000000006</v>
      </c>
      <c r="O23" s="129"/>
      <c r="P23" s="129"/>
      <c r="Q23" s="129"/>
      <c r="R23" s="129"/>
      <c r="S23" s="129"/>
      <c r="T23" s="129"/>
      <c r="U23" s="129">
        <v>50.8</v>
      </c>
      <c r="V23" s="125">
        <v>16.8</v>
      </c>
      <c r="W23" s="129"/>
      <c r="X23" s="129"/>
      <c r="Y23" s="129"/>
      <c r="Z23" s="127"/>
      <c r="AA23" s="128">
        <f t="shared" si="2"/>
        <v>140.5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72.900000000000006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50.8</v>
      </c>
      <c r="V24" s="131">
        <f t="shared" si="3"/>
        <v>16.8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140.5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2021-10-08T13:22:18Z</dcterms:created>
  <dcterms:modified xsi:type="dcterms:W3CDTF">2021-10-08T13:22:18Z</dcterms:modified>
</cp:coreProperties>
</file>