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[1]SPOT_Orders_OverView_01!$A$28:$A$47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<sst xmlns="http://schemas.openxmlformats.org/spreadsheetml/2006/main" count="109" uniqueCount="48">
  <si>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07/10/2021 16:20:09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</si>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</sst>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2.3879999999999999</c:v>
                </c:pt>
                <c:pt idx="1">
                  <c:v>3.7</c:v>
                </c:pt>
                <c:pt idx="2">
                  <c:v>6.9039999999999999</c:v>
                </c:pt>
                <c:pt idx="3">
                  <c:v>7.1029999999999998</c:v>
                </c:pt>
                <c:pt idx="4">
                  <c:v>8.1959999999999997</c:v>
                </c:pt>
                <c:pt idx="5">
                  <c:v>0.82</c:v>
                </c:pt>
                <c:pt idx="11">
                  <c:v>45.14</c:v>
                </c:pt>
                <c:pt idx="12">
                  <c:v>4.702</c:v>
                </c:pt>
                <c:pt idx="19">
                  <c:v>2.2690000000000001</c:v>
                </c:pt>
                <c:pt idx="21">
                  <c:v>16.946999999999999</c:v>
                </c:pt>
                <c:pt idx="22">
                  <c:v>10</c:v>
                </c:pt>
                <c:pt idx="23">
                  <c:v>9.4909999999999997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19.899999999999999</c:v>
                </c:pt>
                <c:pt idx="7">
                  <c:v>13.5</c:v>
                </c:pt>
                <c:pt idx="8">
                  <c:v>0</c:v>
                </c:pt>
                <c:pt idx="9">
                  <c:v>25.5</c:v>
                </c:pt>
                <c:pt idx="10">
                  <c:v>11.2</c:v>
                </c:pt>
                <c:pt idx="11">
                  <c:v>2.6</c:v>
                </c:pt>
                <c:pt idx="12">
                  <c:v>9.4</c:v>
                </c:pt>
                <c:pt idx="13">
                  <c:v>4.2</c:v>
                </c:pt>
                <c:pt idx="14">
                  <c:v>10.7</c:v>
                </c:pt>
                <c:pt idx="15">
                  <c:v>0</c:v>
                </c:pt>
                <c:pt idx="16">
                  <c:v>5.6</c:v>
                </c:pt>
                <c:pt idx="17">
                  <c:v>14.4</c:v>
                </c:pt>
                <c:pt idx="18">
                  <c:v>7.7</c:v>
                </c:pt>
                <c:pt idx="19">
                  <c:v>0</c:v>
                </c:pt>
                <c:pt idx="20">
                  <c:v>43.6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0.16800000000000001</c:v>
                </c:pt>
                <c:pt idx="6">
                  <c:v>0.63700000000000001</c:v>
                </c:pt>
                <c:pt idx="7">
                  <c:v>0.23799999999999999</c:v>
                </c:pt>
                <c:pt idx="8">
                  <c:v>10.615</c:v>
                </c:pt>
                <c:pt idx="9">
                  <c:v>0.19600000000000001</c:v>
                </c:pt>
                <c:pt idx="11">
                  <c:v>4.6029999999999998</c:v>
                </c:pt>
                <c:pt idx="12">
                  <c:v>1.915</c:v>
                </c:pt>
                <c:pt idx="14">
                  <c:v>11.593999999999999</c:v>
                </c:pt>
                <c:pt idx="15">
                  <c:v>4.4209999999999994</c:v>
                </c:pt>
                <c:pt idx="16">
                  <c:v>10.100999999999999</c:v>
                </c:pt>
                <c:pt idx="17">
                  <c:v>1.29</c:v>
                </c:pt>
                <c:pt idx="19">
                  <c:v>14.609</c:v>
                </c:pt>
                <c:pt idx="20">
                  <c:v>2.048</c:v>
                </c:pt>
                <c:pt idx="21">
                  <c:v>3.1509999999999998</c:v>
                </c:pt>
                <c:pt idx="22">
                  <c:v>16.292999999999999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5697400"/>
        <c:axId val="485697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6.8610000000000007</c:v>
                </c:pt>
                <c:pt idx="1">
                  <c:v>6.1259999999999994</c:v>
                </c:pt>
                <c:pt idx="2">
                  <c:v>8.3760000000000012</c:v>
                </c:pt>
                <c:pt idx="3">
                  <c:v>8.6559999999999988</c:v>
                </c:pt>
                <c:pt idx="4">
                  <c:v>10.172000000000001</c:v>
                </c:pt>
                <c:pt idx="5">
                  <c:v>5.492</c:v>
                </c:pt>
                <c:pt idx="6">
                  <c:v>29.391999999999999</c:v>
                </c:pt>
                <c:pt idx="7">
                  <c:v>28.036000000000001</c:v>
                </c:pt>
                <c:pt idx="8">
                  <c:v>26.045999999999999</c:v>
                </c:pt>
                <c:pt idx="9">
                  <c:v>47.686999999999998</c:v>
                </c:pt>
                <c:pt idx="10">
                  <c:v>30.396000000000001</c:v>
                </c:pt>
                <c:pt idx="11">
                  <c:v>69.884999999999991</c:v>
                </c:pt>
                <c:pt idx="12">
                  <c:v>27.430999999999994</c:v>
                </c:pt>
                <c:pt idx="13">
                  <c:v>10.933</c:v>
                </c:pt>
                <c:pt idx="14">
                  <c:v>28.753</c:v>
                </c:pt>
                <c:pt idx="15">
                  <c:v>16.78</c:v>
                </c:pt>
                <c:pt idx="16">
                  <c:v>24.991999999999997</c:v>
                </c:pt>
                <c:pt idx="17">
                  <c:v>26.637000000000004</c:v>
                </c:pt>
                <c:pt idx="18">
                  <c:v>35.827999999999996</c:v>
                </c:pt>
                <c:pt idx="19">
                  <c:v>33.347999999999999</c:v>
                </c:pt>
                <c:pt idx="20">
                  <c:v>55.719000000000001</c:v>
                </c:pt>
                <c:pt idx="21">
                  <c:v>29.387999999999998</c:v>
                </c:pt>
                <c:pt idx="22">
                  <c:v>28.622</c:v>
                </c:pt>
                <c:pt idx="23">
                  <c:v>10.023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697400"/>
        <c:axId val="485697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155.51</c:v>
                </c:pt>
                <c:pt idx="1">
                  <c:v>151.46</c:v>
                </c:pt>
                <c:pt idx="2">
                  <c:v>151.46</c:v>
                </c:pt>
                <c:pt idx="3">
                  <c:v>151.46</c:v>
                </c:pt>
                <c:pt idx="4">
                  <c:v>147.87</c:v>
                </c:pt>
                <c:pt idx="5">
                  <c:v>178.87</c:v>
                </c:pt>
                <c:pt idx="6">
                  <c:v>230</c:v>
                </c:pt>
                <c:pt idx="7">
                  <c:v>269</c:v>
                </c:pt>
                <c:pt idx="8">
                  <c:v>291.07</c:v>
                </c:pt>
                <c:pt idx="9">
                  <c:v>270</c:v>
                </c:pt>
                <c:pt idx="10">
                  <c:v>240</c:v>
                </c:pt>
                <c:pt idx="11">
                  <c:v>235.02</c:v>
                </c:pt>
                <c:pt idx="12">
                  <c:v>223.09</c:v>
                </c:pt>
                <c:pt idx="13">
                  <c:v>210.57</c:v>
                </c:pt>
                <c:pt idx="14">
                  <c:v>230</c:v>
                </c:pt>
                <c:pt idx="15">
                  <c:v>219.03</c:v>
                </c:pt>
                <c:pt idx="16">
                  <c:v>237.58</c:v>
                </c:pt>
                <c:pt idx="17">
                  <c:v>237.49</c:v>
                </c:pt>
                <c:pt idx="18">
                  <c:v>267.95</c:v>
                </c:pt>
                <c:pt idx="19">
                  <c:v>299.89</c:v>
                </c:pt>
                <c:pt idx="20">
                  <c:v>254.62</c:v>
                </c:pt>
                <c:pt idx="21">
                  <c:v>223.48</c:v>
                </c:pt>
                <c:pt idx="22">
                  <c:v>215.29</c:v>
                </c:pt>
                <c:pt idx="23">
                  <c:v>178.02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698576"/>
        <c:axId val="485698184"/>
      </c:lineChart>
      <c:catAx>
        <c:axId val="485697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697792"/>
        <c:crosses val="autoZero"/>
        <c:auto val="1"/>
        <c:lblAlgn val="ctr"/>
        <c:lblOffset val="100"/>
        <c:noMultiLvlLbl val="0"/>
      </c:catAx>
      <c:valAx>
        <c:axId val="48569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697400"/>
        <c:crosses val="autoZero"/>
        <c:crossBetween val="between"/>
      </c:valAx>
      <c:valAx>
        <c:axId val="485698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698576"/>
        <c:crosses val="max"/>
        <c:crossBetween val="between"/>
      </c:valAx>
      <c:catAx>
        <c:axId val="485698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5698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44477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117.65999999999998</v>
          </cell>
        </row>
        <row r="28">
          <cell r="C28">
            <v>0</v>
          </cell>
        </row>
        <row r="29">
          <cell r="C29">
            <v>168.3</v>
          </cell>
        </row>
        <row r="30">
          <cell r="C30">
            <v>81.878999999999991</v>
          </cell>
        </row>
        <row r="31">
          <cell r="C31">
            <v>0</v>
          </cell>
        </row>
        <row r="32">
          <cell r="C32">
            <v>11.329999999999998</v>
          </cell>
        </row>
        <row r="33">
          <cell r="C33">
            <v>226.57200000000003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103.773</v>
          </cell>
        </row>
        <row r="40">
          <cell r="C40">
            <v>287.84100000000001</v>
          </cell>
        </row>
        <row r="41">
          <cell r="C41">
            <v>0</v>
          </cell>
        </row>
        <row r="42">
          <cell r="C42">
            <v>26.8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23</v>
          </cell>
        </row>
        <row r="46">
          <cell r="C46">
            <v>45.14</v>
          </cell>
        </row>
        <row r="47">
          <cell r="C47">
            <v>119.02500000000003</v>
          </cell>
        </row>
      </sheetData>
      <sheetData sheetId="4"/>
      <sheetData sheetId="5"/>
      <sheetData sheetId="6"/>
      <sheetData sheetId="7">
        <row r="7">
          <cell r="B7">
            <v>155.51</v>
          </cell>
          <cell r="C7">
            <v>151.46</v>
          </cell>
          <cell r="D7">
            <v>151.46</v>
          </cell>
          <cell r="E7">
            <v>151.46</v>
          </cell>
          <cell r="F7">
            <v>147.87</v>
          </cell>
          <cell r="G7">
            <v>178.87</v>
          </cell>
          <cell r="H7">
            <v>230</v>
          </cell>
          <cell r="I7">
            <v>269</v>
          </cell>
          <cell r="J7">
            <v>291.07</v>
          </cell>
          <cell r="K7">
            <v>270</v>
          </cell>
          <cell r="L7">
            <v>240</v>
          </cell>
          <cell r="M7">
            <v>235.02</v>
          </cell>
          <cell r="N7">
            <v>223.09</v>
          </cell>
          <cell r="O7">
            <v>210.57</v>
          </cell>
          <cell r="P7">
            <v>230</v>
          </cell>
          <cell r="Q7">
            <v>219.03</v>
          </cell>
          <cell r="R7">
            <v>237.58</v>
          </cell>
          <cell r="S7">
            <v>237.49</v>
          </cell>
          <cell r="T7">
            <v>267.95</v>
          </cell>
          <cell r="U7">
            <v>299.89</v>
          </cell>
          <cell r="V7">
            <v>254.62</v>
          </cell>
          <cell r="W7">
            <v>223.48</v>
          </cell>
          <cell r="X7">
            <v>215.29</v>
          </cell>
          <cell r="Y7">
            <v>178.02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155.51</v>
          </cell>
          <cell r="C7">
            <v>151.46</v>
          </cell>
          <cell r="D7">
            <v>151.46</v>
          </cell>
          <cell r="E7">
            <v>151.46</v>
          </cell>
          <cell r="F7">
            <v>147.87</v>
          </cell>
          <cell r="G7">
            <v>178.87</v>
          </cell>
          <cell r="H7">
            <v>230</v>
          </cell>
          <cell r="I7">
            <v>269</v>
          </cell>
          <cell r="J7">
            <v>291.07</v>
          </cell>
          <cell r="K7">
            <v>270</v>
          </cell>
          <cell r="L7">
            <v>240</v>
          </cell>
          <cell r="M7">
            <v>235.02</v>
          </cell>
          <cell r="N7">
            <v>223.09</v>
          </cell>
          <cell r="O7">
            <v>210.57</v>
          </cell>
          <cell r="P7">
            <v>230</v>
          </cell>
          <cell r="Q7">
            <v>219.03</v>
          </cell>
          <cell r="R7">
            <v>237.58</v>
          </cell>
          <cell r="S7">
            <v>237.49</v>
          </cell>
          <cell r="T7">
            <v>267.95</v>
          </cell>
          <cell r="U7">
            <v>299.89</v>
          </cell>
          <cell r="V7">
            <v>254.62</v>
          </cell>
          <cell r="W7">
            <v>223.48</v>
          </cell>
          <cell r="X7">
            <v>215.29</v>
          </cell>
          <cell r="Y7">
            <v>178.02</v>
          </cell>
        </row>
        <row r="27">
          <cell r="M27">
            <v>45.14</v>
          </cell>
        </row>
        <row r="31">
          <cell r="B31">
            <v>2.3879999999999999</v>
          </cell>
          <cell r="Y31">
            <v>3.7490000000000001</v>
          </cell>
        </row>
        <row r="35">
          <cell r="N35">
            <v>2.601</v>
          </cell>
          <cell r="U35">
            <v>2.2690000000000001</v>
          </cell>
          <cell r="W35">
            <v>4.649</v>
          </cell>
          <cell r="X35">
            <v>10</v>
          </cell>
          <cell r="Y35">
            <v>5.742</v>
          </cell>
        </row>
        <row r="36">
          <cell r="C36">
            <v>3.7</v>
          </cell>
          <cell r="D36">
            <v>6.9039999999999999</v>
          </cell>
          <cell r="E36">
            <v>7.1029999999999998</v>
          </cell>
          <cell r="F36">
            <v>8.1959999999999997</v>
          </cell>
          <cell r="G36">
            <v>0.82</v>
          </cell>
          <cell r="N36">
            <v>2.101</v>
          </cell>
          <cell r="W36">
            <v>12.298</v>
          </cell>
        </row>
        <row r="57">
          <cell r="B57">
            <v>0.16800000000000001</v>
          </cell>
          <cell r="H57">
            <v>0.63700000000000001</v>
          </cell>
          <cell r="I57">
            <v>0.23799999999999999</v>
          </cell>
          <cell r="J57">
            <v>10.615</v>
          </cell>
          <cell r="K57">
            <v>0.19600000000000001</v>
          </cell>
          <cell r="M57">
            <v>4.6029999999999998</v>
          </cell>
          <cell r="N57">
            <v>1.915</v>
          </cell>
          <cell r="P57">
            <v>11.593999999999999</v>
          </cell>
          <cell r="Q57">
            <v>4.4209999999999994</v>
          </cell>
          <cell r="R57">
            <v>10.100999999999999</v>
          </cell>
          <cell r="S57">
            <v>1.29</v>
          </cell>
          <cell r="U57">
            <v>14.609</v>
          </cell>
          <cell r="V57">
            <v>2.048</v>
          </cell>
          <cell r="W57">
            <v>3.1509999999999998</v>
          </cell>
          <cell r="X57">
            <v>16.292999999999999</v>
          </cell>
        </row>
        <row r="63">
          <cell r="B63">
            <v>1.0940000000000001</v>
          </cell>
          <cell r="G63">
            <v>1.282</v>
          </cell>
          <cell r="I63">
            <v>1.5620000000000001</v>
          </cell>
          <cell r="Q63">
            <v>0.92900000000000005</v>
          </cell>
          <cell r="R63">
            <v>1.129</v>
          </cell>
          <cell r="S63">
            <v>0.874</v>
          </cell>
          <cell r="T63">
            <v>0.86599999999999999</v>
          </cell>
          <cell r="U63">
            <v>0.84899999999999998</v>
          </cell>
          <cell r="V63">
            <v>0.80200000000000005</v>
          </cell>
          <cell r="W63">
            <v>0.72199999999999998</v>
          </cell>
          <cell r="X63">
            <v>0.68899999999999995</v>
          </cell>
          <cell r="Y63">
            <v>0.53200000000000003</v>
          </cell>
        </row>
        <row r="64">
          <cell r="B64">
            <v>3.2109999999999994</v>
          </cell>
          <cell r="C64">
            <v>2.4260000000000002</v>
          </cell>
          <cell r="D64">
            <v>1.472</v>
          </cell>
          <cell r="E64">
            <v>1.5529999999999999</v>
          </cell>
          <cell r="F64">
            <v>1.976</v>
          </cell>
          <cell r="G64">
            <v>3.3899999999999997</v>
          </cell>
          <cell r="H64">
            <v>8.895999999999999</v>
          </cell>
          <cell r="I64">
            <v>12.709</v>
          </cell>
          <cell r="J64">
            <v>15.431000000000001</v>
          </cell>
          <cell r="K64">
            <v>22.01</v>
          </cell>
          <cell r="L64">
            <v>19.173000000000002</v>
          </cell>
          <cell r="M64">
            <v>17.570000000000004</v>
          </cell>
          <cell r="N64">
            <v>11.463000000000001</v>
          </cell>
          <cell r="O64">
            <v>6.7569999999999997</v>
          </cell>
          <cell r="P64">
            <v>6.5030000000000001</v>
          </cell>
          <cell r="Q64">
            <v>11.430000000000001</v>
          </cell>
          <cell r="R64">
            <v>8.1349999999999998</v>
          </cell>
          <cell r="S64">
            <v>10.121</v>
          </cell>
          <cell r="T64">
            <v>27.295000000000002</v>
          </cell>
          <cell r="U64">
            <v>15.621000000000002</v>
          </cell>
          <cell r="V64">
            <v>9.2210000000000001</v>
          </cell>
          <cell r="W64">
            <v>8.5680000000000014</v>
          </cell>
          <cell r="X64">
            <v>1.641</v>
          </cell>
        </row>
        <row r="74">
          <cell r="H74">
            <v>19.899999999999999</v>
          </cell>
          <cell r="I74">
            <v>13.5</v>
          </cell>
          <cell r="K74">
            <v>25.5</v>
          </cell>
          <cell r="L74">
            <v>11.2</v>
          </cell>
          <cell r="M74">
            <v>2.6</v>
          </cell>
          <cell r="N74">
            <v>9.4</v>
          </cell>
          <cell r="O74">
            <v>4.2</v>
          </cell>
          <cell r="P74">
            <v>10.7</v>
          </cell>
          <cell r="R74">
            <v>5.6</v>
          </cell>
          <cell r="S74">
            <v>14.4</v>
          </cell>
          <cell r="T74">
            <v>7.7</v>
          </cell>
          <cell r="V74">
            <v>43.6</v>
          </cell>
        </row>
      </sheetData>
      <sheetData sheetId="17">
        <row r="35">
          <cell r="H35">
            <v>23</v>
          </cell>
        </row>
        <row r="38">
          <cell r="M38">
            <v>45.14</v>
          </cell>
        </row>
        <row r="57">
          <cell r="B57">
            <v>6.5660000000000007</v>
          </cell>
          <cell r="C57">
            <v>5.97</v>
          </cell>
          <cell r="D57">
            <v>6.9969999999999999</v>
          </cell>
          <cell r="E57">
            <v>8.4169999999999998</v>
          </cell>
          <cell r="F57">
            <v>9.7940000000000005</v>
          </cell>
          <cell r="G57">
            <v>5.492</v>
          </cell>
          <cell r="H57">
            <v>6.3679999999999994</v>
          </cell>
          <cell r="I57">
            <v>4.5019999999999998</v>
          </cell>
          <cell r="K57">
            <v>10.103999999999999</v>
          </cell>
          <cell r="L57">
            <v>8.1519999999999992</v>
          </cell>
          <cell r="M57">
            <v>1.8079999999999998</v>
          </cell>
          <cell r="N57">
            <v>4.0969999999999995</v>
          </cell>
          <cell r="O57">
            <v>10.933</v>
          </cell>
          <cell r="P57">
            <v>2.254</v>
          </cell>
          <cell r="Q57">
            <v>4.0720000000000001</v>
          </cell>
          <cell r="R57">
            <v>1.621</v>
          </cell>
          <cell r="S57">
            <v>3.4240000000000004</v>
          </cell>
          <cell r="T57">
            <v>7.2799999999999994</v>
          </cell>
          <cell r="U57">
            <v>1.5129999999999999</v>
          </cell>
          <cell r="V57">
            <v>0.92299999999999993</v>
          </cell>
          <cell r="W57">
            <v>0.57999999999999996</v>
          </cell>
          <cell r="X57">
            <v>1.8220000000000001</v>
          </cell>
          <cell r="Y57">
            <v>6.3360000000000012</v>
          </cell>
        </row>
        <row r="63">
          <cell r="I63">
            <v>8.0060000000000002</v>
          </cell>
          <cell r="J63">
            <v>8.9080000000000013</v>
          </cell>
          <cell r="K63">
            <v>9.6260000000000012</v>
          </cell>
          <cell r="L63">
            <v>7.2969999999999997</v>
          </cell>
          <cell r="M63">
            <v>7.6109999999999998</v>
          </cell>
          <cell r="N63">
            <v>7.8140000000000001</v>
          </cell>
          <cell r="P63">
            <v>7.8970000000000002</v>
          </cell>
          <cell r="R63">
            <v>7.657</v>
          </cell>
          <cell r="T63">
            <v>9.4369999999999994</v>
          </cell>
          <cell r="U63">
            <v>11.028</v>
          </cell>
          <cell r="V63">
            <v>10.671999999999999</v>
          </cell>
          <cell r="W63">
            <v>7.82</v>
          </cell>
        </row>
        <row r="64">
          <cell r="B64">
            <v>0.29499999999999998</v>
          </cell>
          <cell r="C64">
            <v>0.156</v>
          </cell>
          <cell r="D64">
            <v>1.379</v>
          </cell>
          <cell r="E64">
            <v>0.23899999999999999</v>
          </cell>
          <cell r="F64">
            <v>0.378</v>
          </cell>
          <cell r="H64">
            <v>2.4E-2</v>
          </cell>
          <cell r="I64">
            <v>15.528</v>
          </cell>
          <cell r="J64">
            <v>17.138000000000002</v>
          </cell>
          <cell r="K64">
            <v>27.957000000000001</v>
          </cell>
          <cell r="L64">
            <v>14.946999999999999</v>
          </cell>
          <cell r="M64">
            <v>15.325999999999999</v>
          </cell>
          <cell r="N64">
            <v>15.52</v>
          </cell>
          <cell r="P64">
            <v>18.602</v>
          </cell>
          <cell r="Q64">
            <v>12.708</v>
          </cell>
          <cell r="R64">
            <v>15.713999999999999</v>
          </cell>
          <cell r="S64">
            <v>23.213000000000001</v>
          </cell>
          <cell r="T64">
            <v>19.110999999999997</v>
          </cell>
          <cell r="U64">
            <v>20.806999999999999</v>
          </cell>
          <cell r="V64">
            <v>44.124000000000002</v>
          </cell>
          <cell r="W64">
            <v>20.988</v>
          </cell>
          <cell r="Y64">
            <v>3.6870000000000003</v>
          </cell>
        </row>
        <row r="74">
          <cell r="X74">
            <v>26.8</v>
          </cell>
        </row>
      </sheetData>
      <sheetData sheetId="18">
        <row r="7">
          <cell r="B7">
            <v>155.51</v>
          </cell>
          <cell r="C7">
            <v>151.46</v>
          </cell>
          <cell r="D7">
            <v>151.46</v>
          </cell>
          <cell r="E7">
            <v>151.46</v>
          </cell>
          <cell r="F7">
            <v>147.87</v>
          </cell>
          <cell r="G7">
            <v>178.87</v>
          </cell>
          <cell r="H7">
            <v>230</v>
          </cell>
          <cell r="I7">
            <v>269</v>
          </cell>
          <cell r="J7">
            <v>291.07</v>
          </cell>
          <cell r="K7">
            <v>270</v>
          </cell>
          <cell r="L7">
            <v>240</v>
          </cell>
          <cell r="M7">
            <v>235.02</v>
          </cell>
          <cell r="N7">
            <v>223.09</v>
          </cell>
          <cell r="O7">
            <v>210.57</v>
          </cell>
          <cell r="P7">
            <v>230</v>
          </cell>
          <cell r="Q7">
            <v>219.03</v>
          </cell>
          <cell r="R7">
            <v>237.58</v>
          </cell>
          <cell r="S7">
            <v>237.49</v>
          </cell>
          <cell r="T7">
            <v>267.95</v>
          </cell>
          <cell r="U7">
            <v>299.89</v>
          </cell>
          <cell r="V7">
            <v>254.62</v>
          </cell>
          <cell r="W7">
            <v>223.48</v>
          </cell>
          <cell r="X7">
            <v>215.29</v>
          </cell>
          <cell r="Y7">
            <v>178.02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WOOTIS</v>
          </cell>
        </row>
        <row r="23">
          <cell r="A23" t="str">
            <v>COUPLING_CBS</v>
          </cell>
        </row>
        <row r="28">
          <cell r="A28" t="str">
            <v>ATTIKI_GSC</v>
          </cell>
        </row>
        <row r="29">
          <cell r="A29" t="str">
            <v>ELINOIL</v>
          </cell>
        </row>
        <row r="30">
          <cell r="A30" t="str">
            <v>ELPEDISON</v>
          </cell>
        </row>
        <row r="31">
          <cell r="A31" t="str">
            <v>ELTA</v>
          </cell>
        </row>
        <row r="32">
          <cell r="A32" t="str">
            <v>EPA_THESS</v>
          </cell>
        </row>
        <row r="33">
          <cell r="A33" t="str">
            <v>EUNICE_AGG</v>
          </cell>
        </row>
        <row r="34">
          <cell r="A34" t="str">
            <v>EUNICE_TRADING</v>
          </cell>
        </row>
        <row r="35">
          <cell r="A35" t="str">
            <v>FORENA</v>
          </cell>
        </row>
        <row r="36">
          <cell r="A36" t="str">
            <v>HERON</v>
          </cell>
        </row>
        <row r="37">
          <cell r="A37" t="str">
            <v>INACCESS</v>
          </cell>
        </row>
        <row r="38">
          <cell r="A38" t="str">
            <v>MYTILINEOS</v>
          </cell>
        </row>
        <row r="39">
          <cell r="A39" t="str">
            <v>OPTIMUS_ENERGY</v>
          </cell>
        </row>
        <row r="40">
          <cell r="A40" t="str">
            <v>PPC</v>
          </cell>
        </row>
        <row r="41">
          <cell r="A41" t="str">
            <v>RENOPTIPOWER</v>
          </cell>
        </row>
        <row r="42">
          <cell r="A42" t="str">
            <v>SOLARENERGY</v>
          </cell>
        </row>
        <row r="43">
          <cell r="A43" t="str">
            <v>VOLTERRA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44478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987.49959999999999</v>
          </cell>
          <cell r="J13">
            <v>987.5</v>
          </cell>
          <cell r="K13">
            <v>986.50900000000001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40.221499999999999</v>
          </cell>
          <cell r="J23">
            <v>40.222000000000001</v>
          </cell>
          <cell r="K23">
            <v>40.222000000000001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104.3981</v>
          </cell>
          <cell r="J24">
            <v>104.398</v>
          </cell>
          <cell r="K24">
            <v>104.398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6.8609999999999989</v>
      </c>
      <c r="C4" s="18">
        <v>6.1259999999999994</v>
      </c>
      <c r="D4" s="18">
        <v>8.3759999999999994</v>
      </c>
      <c r="E4" s="18">
        <v>8.6559999999999988</v>
      </c>
      <c r="F4" s="18">
        <v>10.172000000000001</v>
      </c>
      <c r="G4" s="18">
        <v>5.492</v>
      </c>
      <c r="H4" s="18">
        <v>29.432999999999996</v>
      </c>
      <c r="I4" s="18">
        <v>28.009</v>
      </c>
      <c r="J4" s="18">
        <v>26.045999999999996</v>
      </c>
      <c r="K4" s="18">
        <v>47.705999999999996</v>
      </c>
      <c r="L4" s="18">
        <v>30.373000000000001</v>
      </c>
      <c r="M4" s="18">
        <v>69.912999999999997</v>
      </c>
      <c r="N4" s="18">
        <v>27.479999999999993</v>
      </c>
      <c r="O4" s="18">
        <v>10.957000000000001</v>
      </c>
      <c r="P4" s="18">
        <v>28.797000000000001</v>
      </c>
      <c r="Q4" s="18">
        <v>16.78</v>
      </c>
      <c r="R4" s="18">
        <v>24.964999999999996</v>
      </c>
      <c r="S4" s="18">
        <v>26.684999999999999</v>
      </c>
      <c r="T4" s="18">
        <v>35.860999999999997</v>
      </c>
      <c r="U4" s="18">
        <v>33.347999999999999</v>
      </c>
      <c r="V4" s="18">
        <v>55.670999999999992</v>
      </c>
      <c r="W4" s="18">
        <v>29.388000000000009</v>
      </c>
      <c r="X4" s="18">
        <v>28.623000000000001</v>
      </c>
      <c r="Y4" s="18">
        <v>10.023</v>
      </c>
      <c r="Z4" s="19"/>
      <c r="AA4" s="20">
        <f>SUM(B4:Z4)</f>
        <v>605.7410000000001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155.51</v>
      </c>
      <c r="C7" s="28">
        <v>151.46</v>
      </c>
      <c r="D7" s="28">
        <v>151.46</v>
      </c>
      <c r="E7" s="28">
        <v>151.46</v>
      </c>
      <c r="F7" s="28">
        <v>147.87</v>
      </c>
      <c r="G7" s="28">
        <v>178.87</v>
      </c>
      <c r="H7" s="28">
        <v>230</v>
      </c>
      <c r="I7" s="28">
        <v>269</v>
      </c>
      <c r="J7" s="28">
        <v>291.07</v>
      </c>
      <c r="K7" s="28">
        <v>270</v>
      </c>
      <c r="L7" s="28">
        <v>240</v>
      </c>
      <c r="M7" s="28">
        <v>235.02</v>
      </c>
      <c r="N7" s="28">
        <v>223.09</v>
      </c>
      <c r="O7" s="28">
        <v>210.57</v>
      </c>
      <c r="P7" s="28">
        <v>230</v>
      </c>
      <c r="Q7" s="28">
        <v>219.03</v>
      </c>
      <c r="R7" s="28">
        <v>237.58</v>
      </c>
      <c r="S7" s="28">
        <v>237.49</v>
      </c>
      <c r="T7" s="28">
        <v>267.95</v>
      </c>
      <c r="U7" s="28">
        <v>299.89</v>
      </c>
      <c r="V7" s="28">
        <v>254.62</v>
      </c>
      <c r="W7" s="28">
        <v>223.48</v>
      </c>
      <c r="X7" s="28">
        <v>215.29</v>
      </c>
      <c r="Y7" s="28">
        <v>178.02</v>
      </c>
      <c r="Z7" s="29"/>
      <c r="AA7" s="30">
        <f>IF(SUM(GR_MAINLAND_MCP_SUM_SELL)&lt;&gt;0,AVERAGEIF(GR_MAINLAND_MCP_SUM_SELL,"&lt;&gt;"""),"")</f>
        <v>219.5304166666667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2.3879999999999999</v>
      </c>
      <c r="C11" s="47">
        <v>3.7</v>
      </c>
      <c r="D11" s="47">
        <v>6.9039999999999999</v>
      </c>
      <c r="E11" s="47">
        <v>7.1029999999999998</v>
      </c>
      <c r="F11" s="47">
        <v>8.1959999999999997</v>
      </c>
      <c r="G11" s="47">
        <v>0.82</v>
      </c>
      <c r="H11" s="47"/>
      <c r="I11" s="47"/>
      <c r="J11" s="47"/>
      <c r="K11" s="47"/>
      <c r="L11" s="47"/>
      <c r="M11" s="47">
        <v>45.14</v>
      </c>
      <c r="N11" s="47">
        <v>4.702</v>
      </c>
      <c r="O11" s="47"/>
      <c r="P11" s="47"/>
      <c r="Q11" s="47"/>
      <c r="R11" s="47"/>
      <c r="S11" s="47"/>
      <c r="T11" s="47"/>
      <c r="U11" s="47">
        <v>2.2690000000000001</v>
      </c>
      <c r="V11" s="47"/>
      <c r="W11" s="47">
        <v>16.946999999999999</v>
      </c>
      <c r="X11" s="47">
        <v>10</v>
      </c>
      <c r="Y11" s="47">
        <v>9.4909999999999997</v>
      </c>
      <c r="Z11" s="48"/>
      <c r="AA11" s="49">
        <f>SUM(B11:Z11)</f>
        <v>117.66000000000001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0.16800000000000001</v>
      </c>
      <c r="C13" s="52"/>
      <c r="D13" s="52"/>
      <c r="E13" s="52"/>
      <c r="F13" s="52"/>
      <c r="G13" s="52"/>
      <c r="H13" s="52">
        <v>0.63700000000000001</v>
      </c>
      <c r="I13" s="52">
        <v>0.23799999999999999</v>
      </c>
      <c r="J13" s="52">
        <v>10.615</v>
      </c>
      <c r="K13" s="52">
        <v>0.19600000000000001</v>
      </c>
      <c r="L13" s="52"/>
      <c r="M13" s="52">
        <v>4.6029999999999998</v>
      </c>
      <c r="N13" s="52">
        <v>1.915</v>
      </c>
      <c r="O13" s="52"/>
      <c r="P13" s="52">
        <v>11.593999999999999</v>
      </c>
      <c r="Q13" s="52">
        <v>4.4209999999999994</v>
      </c>
      <c r="R13" s="52">
        <v>10.100999999999999</v>
      </c>
      <c r="S13" s="52">
        <v>1.29</v>
      </c>
      <c r="T13" s="52"/>
      <c r="U13" s="52">
        <v>14.609</v>
      </c>
      <c r="V13" s="52">
        <v>2.048</v>
      </c>
      <c r="W13" s="52">
        <v>3.1509999999999998</v>
      </c>
      <c r="X13" s="52">
        <v>16.292999999999999</v>
      </c>
      <c r="Y13" s="52"/>
      <c r="Z13" s="53"/>
      <c r="AA13" s="54">
        <f>SUM(B13:Z13)</f>
        <v>81.878999999999991</v>
      </c>
    </row>
    <row r="14" spans="1:27" ht="30" customHeight="1" thickBot="1" x14ac:dyDescent="0.25">
      <c r="A14" s="55" t="s">
        <v>10</v>
      </c>
      <c r="B14" s="56">
        <f>IF(LEN(B$2)&gt;0,SUM(B10:B13),"")</f>
        <v>2.556</v>
      </c>
      <c r="C14" s="57">
        <f t="shared" ref="C14:Z14" si="0">IF(LEN(C$2)&gt;0,SUM(C10:C13),"")</f>
        <v>3.7</v>
      </c>
      <c r="D14" s="57">
        <f t="shared" si="0"/>
        <v>6.9039999999999999</v>
      </c>
      <c r="E14" s="57">
        <f t="shared" si="0"/>
        <v>7.1029999999999998</v>
      </c>
      <c r="F14" s="57">
        <f t="shared" si="0"/>
        <v>8.1959999999999997</v>
      </c>
      <c r="G14" s="57">
        <f t="shared" si="0"/>
        <v>0.82</v>
      </c>
      <c r="H14" s="57">
        <f t="shared" si="0"/>
        <v>0.63700000000000001</v>
      </c>
      <c r="I14" s="57">
        <f t="shared" si="0"/>
        <v>0.23799999999999999</v>
      </c>
      <c r="J14" s="57">
        <f t="shared" si="0"/>
        <v>10.615</v>
      </c>
      <c r="K14" s="57">
        <f t="shared" si="0"/>
        <v>0.19600000000000001</v>
      </c>
      <c r="L14" s="57">
        <f t="shared" si="0"/>
        <v>0</v>
      </c>
      <c r="M14" s="57">
        <f t="shared" si="0"/>
        <v>49.743000000000002</v>
      </c>
      <c r="N14" s="57">
        <f t="shared" si="0"/>
        <v>6.617</v>
      </c>
      <c r="O14" s="57">
        <f t="shared" si="0"/>
        <v>0</v>
      </c>
      <c r="P14" s="57">
        <f t="shared" si="0"/>
        <v>11.593999999999999</v>
      </c>
      <c r="Q14" s="57">
        <f t="shared" si="0"/>
        <v>4.4209999999999994</v>
      </c>
      <c r="R14" s="57">
        <f t="shared" si="0"/>
        <v>10.100999999999999</v>
      </c>
      <c r="S14" s="57">
        <f t="shared" si="0"/>
        <v>1.29</v>
      </c>
      <c r="T14" s="57">
        <f t="shared" si="0"/>
        <v>0</v>
      </c>
      <c r="U14" s="57">
        <f t="shared" si="0"/>
        <v>16.878</v>
      </c>
      <c r="V14" s="57">
        <f t="shared" si="0"/>
        <v>2.048</v>
      </c>
      <c r="W14" s="57">
        <f t="shared" si="0"/>
        <v>20.097999999999999</v>
      </c>
      <c r="X14" s="57">
        <f t="shared" si="0"/>
        <v>26.292999999999999</v>
      </c>
      <c r="Y14" s="57">
        <f t="shared" si="0"/>
        <v>9.4909999999999997</v>
      </c>
      <c r="Z14" s="58" t="str">
        <f t="shared" si="0"/>
        <v/>
      </c>
      <c r="AA14" s="59">
        <f>SUM(AA9:AA13)</f>
        <v>199.53899999999999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1.0940000000000001</v>
      </c>
      <c r="C18" s="72"/>
      <c r="D18" s="72"/>
      <c r="E18" s="72"/>
      <c r="F18" s="72"/>
      <c r="G18" s="72">
        <v>1.282</v>
      </c>
      <c r="H18" s="72"/>
      <c r="I18" s="72">
        <v>1.5620000000000001</v>
      </c>
      <c r="J18" s="72"/>
      <c r="K18" s="72"/>
      <c r="L18" s="72"/>
      <c r="M18" s="72"/>
      <c r="N18" s="72"/>
      <c r="O18" s="72"/>
      <c r="P18" s="72"/>
      <c r="Q18" s="72">
        <v>0.92900000000000005</v>
      </c>
      <c r="R18" s="72">
        <v>1.129</v>
      </c>
      <c r="S18" s="72">
        <v>0.874</v>
      </c>
      <c r="T18" s="72">
        <v>0.86599999999999999</v>
      </c>
      <c r="U18" s="72">
        <v>0.84899999999999998</v>
      </c>
      <c r="V18" s="72">
        <v>0.80200000000000005</v>
      </c>
      <c r="W18" s="72">
        <v>0.72199999999999998</v>
      </c>
      <c r="X18" s="72">
        <v>0.68899999999999995</v>
      </c>
      <c r="Y18" s="72">
        <v>0.53200000000000003</v>
      </c>
      <c r="Z18" s="73"/>
      <c r="AA18" s="74">
        <f>SUM(B18:Z18)</f>
        <v>11.329999999999998</v>
      </c>
    </row>
    <row r="19" spans="1:27" ht="24.95" customHeight="1" x14ac:dyDescent="0.2">
      <c r="A19" s="70" t="s">
        <v>14</v>
      </c>
      <c r="B19" s="75">
        <v>3.2109999999999994</v>
      </c>
      <c r="C19" s="76">
        <v>2.4260000000000002</v>
      </c>
      <c r="D19" s="76">
        <v>1.472</v>
      </c>
      <c r="E19" s="76">
        <v>1.5529999999999999</v>
      </c>
      <c r="F19" s="76">
        <v>1.976</v>
      </c>
      <c r="G19" s="76">
        <v>3.3899999999999997</v>
      </c>
      <c r="H19" s="76">
        <v>8.895999999999999</v>
      </c>
      <c r="I19" s="76">
        <v>12.709</v>
      </c>
      <c r="J19" s="76">
        <v>15.431000000000001</v>
      </c>
      <c r="K19" s="76">
        <v>22.01</v>
      </c>
      <c r="L19" s="76">
        <v>19.173000000000002</v>
      </c>
      <c r="M19" s="76">
        <v>17.570000000000004</v>
      </c>
      <c r="N19" s="76">
        <v>11.463000000000001</v>
      </c>
      <c r="O19" s="76">
        <v>6.7569999999999997</v>
      </c>
      <c r="P19" s="76">
        <v>6.5030000000000001</v>
      </c>
      <c r="Q19" s="76">
        <v>11.430000000000001</v>
      </c>
      <c r="R19" s="76">
        <v>8.1349999999999998</v>
      </c>
      <c r="S19" s="76">
        <v>10.121</v>
      </c>
      <c r="T19" s="76">
        <v>27.295000000000002</v>
      </c>
      <c r="U19" s="76">
        <v>15.621000000000002</v>
      </c>
      <c r="V19" s="76">
        <v>9.2210000000000001</v>
      </c>
      <c r="W19" s="76">
        <v>8.5680000000000014</v>
      </c>
      <c r="X19" s="76">
        <v>1.641</v>
      </c>
      <c r="Y19" s="76"/>
      <c r="Z19" s="73"/>
      <c r="AA19" s="74">
        <f>SUM(B19:Z19)</f>
        <v>226.57200000000003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4.3049999999999997</v>
      </c>
      <c r="C22" s="83">
        <f t="shared" ref="C22:Z22" si="1">IF(LEN(C$2)&gt;0,SUM(C17:C21),"")</f>
        <v>2.4260000000000002</v>
      </c>
      <c r="D22" s="83">
        <f t="shared" si="1"/>
        <v>1.472</v>
      </c>
      <c r="E22" s="83">
        <f t="shared" si="1"/>
        <v>1.5529999999999999</v>
      </c>
      <c r="F22" s="83">
        <f t="shared" si="1"/>
        <v>1.976</v>
      </c>
      <c r="G22" s="83">
        <f t="shared" si="1"/>
        <v>4.6719999999999997</v>
      </c>
      <c r="H22" s="83">
        <f t="shared" si="1"/>
        <v>8.895999999999999</v>
      </c>
      <c r="I22" s="83">
        <f t="shared" si="1"/>
        <v>14.270999999999999</v>
      </c>
      <c r="J22" s="83">
        <f t="shared" si="1"/>
        <v>15.431000000000001</v>
      </c>
      <c r="K22" s="83">
        <f t="shared" si="1"/>
        <v>22.01</v>
      </c>
      <c r="L22" s="83">
        <f t="shared" si="1"/>
        <v>19.173000000000002</v>
      </c>
      <c r="M22" s="83">
        <f t="shared" si="1"/>
        <v>17.570000000000004</v>
      </c>
      <c r="N22" s="83">
        <f t="shared" si="1"/>
        <v>11.463000000000001</v>
      </c>
      <c r="O22" s="83">
        <f t="shared" si="1"/>
        <v>6.7569999999999997</v>
      </c>
      <c r="P22" s="83">
        <f t="shared" si="1"/>
        <v>6.5030000000000001</v>
      </c>
      <c r="Q22" s="83">
        <f t="shared" si="1"/>
        <v>12.359000000000002</v>
      </c>
      <c r="R22" s="83">
        <f t="shared" si="1"/>
        <v>9.2639999999999993</v>
      </c>
      <c r="S22" s="83">
        <f t="shared" si="1"/>
        <v>10.995000000000001</v>
      </c>
      <c r="T22" s="83">
        <f t="shared" si="1"/>
        <v>28.161000000000001</v>
      </c>
      <c r="U22" s="83">
        <f t="shared" si="1"/>
        <v>16.470000000000002</v>
      </c>
      <c r="V22" s="83">
        <f t="shared" si="1"/>
        <v>10.023</v>
      </c>
      <c r="W22" s="83">
        <f t="shared" si="1"/>
        <v>9.2900000000000009</v>
      </c>
      <c r="X22" s="83">
        <f t="shared" si="1"/>
        <v>2.33</v>
      </c>
      <c r="Y22" s="83">
        <f t="shared" si="1"/>
        <v>0.53200000000000003</v>
      </c>
      <c r="Z22" s="84" t="str">
        <f t="shared" si="1"/>
        <v/>
      </c>
      <c r="AA22" s="85">
        <f>SUM(AA17:AA21)</f>
        <v>237.90200000000004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6.8609999999999998</v>
      </c>
      <c r="C26" s="72">
        <v>6.1260000000000003</v>
      </c>
      <c r="D26" s="72">
        <v>8.3759999999999994</v>
      </c>
      <c r="E26" s="72">
        <v>8.6560000000000006</v>
      </c>
      <c r="F26" s="72">
        <v>10.172000000000001</v>
      </c>
      <c r="G26" s="72">
        <v>5.492</v>
      </c>
      <c r="H26" s="72">
        <v>9.5329999999999995</v>
      </c>
      <c r="I26" s="72">
        <v>14.509</v>
      </c>
      <c r="J26" s="72">
        <v>26.045999999999999</v>
      </c>
      <c r="K26" s="72">
        <v>22.206</v>
      </c>
      <c r="L26" s="72">
        <v>19.172999999999998</v>
      </c>
      <c r="M26" s="72">
        <v>67.313000000000002</v>
      </c>
      <c r="N26" s="72">
        <v>18.079999999999998</v>
      </c>
      <c r="O26" s="72">
        <v>6.7569999999999997</v>
      </c>
      <c r="P26" s="72">
        <v>18.097000000000001</v>
      </c>
      <c r="Q26" s="72">
        <v>16.78</v>
      </c>
      <c r="R26" s="72">
        <v>19.364999999999998</v>
      </c>
      <c r="S26" s="72">
        <v>12.285</v>
      </c>
      <c r="T26" s="72">
        <v>28.161000000000001</v>
      </c>
      <c r="U26" s="72">
        <v>33.347999999999999</v>
      </c>
      <c r="V26" s="72">
        <v>12.071</v>
      </c>
      <c r="W26" s="72">
        <v>29.388000000000002</v>
      </c>
      <c r="X26" s="72">
        <v>28.623000000000001</v>
      </c>
      <c r="Y26" s="72">
        <v>10.023</v>
      </c>
      <c r="Z26" s="73"/>
      <c r="AA26" s="74">
        <f>SUM(B26:Z26)</f>
        <v>437.44100000000003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6.8609999999999998</v>
      </c>
      <c r="C28" s="57">
        <f t="shared" ref="C28:Z28" si="2">IF(LEN(C$2)&gt;0,SUM(C25:C27),"")</f>
        <v>6.1260000000000003</v>
      </c>
      <c r="D28" s="57">
        <f t="shared" si="2"/>
        <v>8.3759999999999994</v>
      </c>
      <c r="E28" s="57">
        <f t="shared" si="2"/>
        <v>8.6560000000000006</v>
      </c>
      <c r="F28" s="57">
        <f t="shared" si="2"/>
        <v>10.172000000000001</v>
      </c>
      <c r="G28" s="57">
        <f t="shared" si="2"/>
        <v>5.492</v>
      </c>
      <c r="H28" s="57">
        <f t="shared" si="2"/>
        <v>9.5329999999999995</v>
      </c>
      <c r="I28" s="57">
        <f t="shared" si="2"/>
        <v>14.509</v>
      </c>
      <c r="J28" s="57">
        <f t="shared" si="2"/>
        <v>26.045999999999999</v>
      </c>
      <c r="K28" s="57">
        <f t="shared" si="2"/>
        <v>22.206</v>
      </c>
      <c r="L28" s="57">
        <f t="shared" si="2"/>
        <v>19.172999999999998</v>
      </c>
      <c r="M28" s="57">
        <f t="shared" si="2"/>
        <v>67.313000000000002</v>
      </c>
      <c r="N28" s="57">
        <f t="shared" si="2"/>
        <v>18.079999999999998</v>
      </c>
      <c r="O28" s="57">
        <f t="shared" si="2"/>
        <v>6.7569999999999997</v>
      </c>
      <c r="P28" s="57">
        <f t="shared" si="2"/>
        <v>18.097000000000001</v>
      </c>
      <c r="Q28" s="57">
        <f t="shared" si="2"/>
        <v>16.78</v>
      </c>
      <c r="R28" s="57">
        <f t="shared" si="2"/>
        <v>19.364999999999998</v>
      </c>
      <c r="S28" s="57">
        <f t="shared" si="2"/>
        <v>12.285</v>
      </c>
      <c r="T28" s="57">
        <f t="shared" si="2"/>
        <v>28.161000000000001</v>
      </c>
      <c r="U28" s="57">
        <f t="shared" si="2"/>
        <v>33.347999999999999</v>
      </c>
      <c r="V28" s="57">
        <f t="shared" si="2"/>
        <v>12.071</v>
      </c>
      <c r="W28" s="57">
        <f t="shared" si="2"/>
        <v>29.388000000000002</v>
      </c>
      <c r="X28" s="57">
        <f t="shared" si="2"/>
        <v>28.623000000000001</v>
      </c>
      <c r="Y28" s="57">
        <f t="shared" si="2"/>
        <v>10.023</v>
      </c>
      <c r="Z28" s="58" t="str">
        <f t="shared" si="2"/>
        <v/>
      </c>
      <c r="AA28" s="59">
        <f>SUM(AA25:AA27)</f>
        <v>437.44100000000003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19.899999999999999</v>
      </c>
      <c r="I35" s="94">
        <v>13.5</v>
      </c>
      <c r="J35" s="94"/>
      <c r="K35" s="94">
        <v>25.5</v>
      </c>
      <c r="L35" s="94">
        <v>11.2</v>
      </c>
      <c r="M35" s="94">
        <v>2.6</v>
      </c>
      <c r="N35" s="94">
        <v>9.4</v>
      </c>
      <c r="O35" s="94">
        <v>4.2</v>
      </c>
      <c r="P35" s="94">
        <v>10.7</v>
      </c>
      <c r="Q35" s="94"/>
      <c r="R35" s="94">
        <v>5.6</v>
      </c>
      <c r="S35" s="94">
        <v>14.4</v>
      </c>
      <c r="T35" s="94">
        <v>7.7</v>
      </c>
      <c r="U35" s="94"/>
      <c r="V35" s="94">
        <v>43.6</v>
      </c>
      <c r="W35" s="94"/>
      <c r="X35" s="94"/>
      <c r="Y35" s="94"/>
      <c r="Z35" s="95"/>
      <c r="AA35" s="74">
        <f t="shared" si="3"/>
        <v>168.3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19.899999999999999</v>
      </c>
      <c r="I36" s="83">
        <f t="shared" si="4"/>
        <v>13.5</v>
      </c>
      <c r="J36" s="83">
        <f t="shared" si="4"/>
        <v>0</v>
      </c>
      <c r="K36" s="83">
        <f t="shared" si="4"/>
        <v>25.5</v>
      </c>
      <c r="L36" s="83">
        <f t="shared" si="4"/>
        <v>11.2</v>
      </c>
      <c r="M36" s="83">
        <f t="shared" si="4"/>
        <v>2.6</v>
      </c>
      <c r="N36" s="83">
        <f t="shared" si="4"/>
        <v>9.4</v>
      </c>
      <c r="O36" s="83">
        <f t="shared" si="4"/>
        <v>4.2</v>
      </c>
      <c r="P36" s="83">
        <f t="shared" si="4"/>
        <v>10.7</v>
      </c>
      <c r="Q36" s="83">
        <f t="shared" si="4"/>
        <v>0</v>
      </c>
      <c r="R36" s="83">
        <f t="shared" si="4"/>
        <v>5.6</v>
      </c>
      <c r="S36" s="83">
        <f t="shared" si="4"/>
        <v>14.4</v>
      </c>
      <c r="T36" s="83">
        <f t="shared" si="4"/>
        <v>7.7</v>
      </c>
      <c r="U36" s="83">
        <f t="shared" si="4"/>
        <v>0</v>
      </c>
      <c r="V36" s="83">
        <f t="shared" si="4"/>
        <v>43.6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168.3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19.899999999999999</v>
      </c>
      <c r="I43" s="94">
        <v>13.5</v>
      </c>
      <c r="J43" s="94"/>
      <c r="K43" s="94">
        <v>25.5</v>
      </c>
      <c r="L43" s="94">
        <v>11.2</v>
      </c>
      <c r="M43" s="94">
        <v>2.6</v>
      </c>
      <c r="N43" s="94">
        <v>9.4</v>
      </c>
      <c r="O43" s="94">
        <v>4.2</v>
      </c>
      <c r="P43" s="94">
        <v>10.7</v>
      </c>
      <c r="Q43" s="94"/>
      <c r="R43" s="94">
        <v>5.6</v>
      </c>
      <c r="S43" s="94">
        <v>14.4</v>
      </c>
      <c r="T43" s="94">
        <v>7.7</v>
      </c>
      <c r="U43" s="94"/>
      <c r="V43" s="94">
        <v>43.6</v>
      </c>
      <c r="W43" s="94"/>
      <c r="X43" s="94"/>
      <c r="Y43" s="94"/>
      <c r="Z43" s="95"/>
      <c r="AA43" s="74">
        <f t="shared" si="5"/>
        <v>168.3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19.899999999999999</v>
      </c>
      <c r="I44" s="83">
        <f t="shared" si="6"/>
        <v>13.5</v>
      </c>
      <c r="J44" s="83">
        <f t="shared" si="6"/>
        <v>0</v>
      </c>
      <c r="K44" s="83">
        <f t="shared" si="6"/>
        <v>25.5</v>
      </c>
      <c r="L44" s="83">
        <f t="shared" si="6"/>
        <v>11.2</v>
      </c>
      <c r="M44" s="83">
        <f t="shared" si="6"/>
        <v>2.6</v>
      </c>
      <c r="N44" s="83">
        <f t="shared" si="6"/>
        <v>9.4</v>
      </c>
      <c r="O44" s="83">
        <f t="shared" si="6"/>
        <v>4.2</v>
      </c>
      <c r="P44" s="83">
        <f t="shared" si="6"/>
        <v>10.7</v>
      </c>
      <c r="Q44" s="83">
        <f t="shared" si="6"/>
        <v>0</v>
      </c>
      <c r="R44" s="83">
        <f t="shared" si="6"/>
        <v>5.6</v>
      </c>
      <c r="S44" s="83">
        <f t="shared" si="6"/>
        <v>14.4</v>
      </c>
      <c r="T44" s="83">
        <f t="shared" si="6"/>
        <v>7.7</v>
      </c>
      <c r="U44" s="83">
        <f t="shared" si="6"/>
        <v>0</v>
      </c>
      <c r="V44" s="83">
        <f t="shared" si="6"/>
        <v>43.6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168.3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6.8609999999999998</v>
      </c>
      <c r="C47" s="83">
        <f t="shared" ref="C47:Z47" si="8">IF(LEN(C$2)&gt;0,C14+C22+C36,"")</f>
        <v>6.1260000000000003</v>
      </c>
      <c r="D47" s="83">
        <f t="shared" si="8"/>
        <v>8.3759999999999994</v>
      </c>
      <c r="E47" s="83">
        <f t="shared" si="8"/>
        <v>8.6559999999999988</v>
      </c>
      <c r="F47" s="83">
        <f t="shared" si="8"/>
        <v>10.172000000000001</v>
      </c>
      <c r="G47" s="83">
        <f t="shared" si="8"/>
        <v>5.492</v>
      </c>
      <c r="H47" s="83">
        <f t="shared" si="8"/>
        <v>29.433</v>
      </c>
      <c r="I47" s="83">
        <f t="shared" si="8"/>
        <v>28.009</v>
      </c>
      <c r="J47" s="83">
        <f t="shared" si="8"/>
        <v>26.045999999999999</v>
      </c>
      <c r="K47" s="83">
        <f t="shared" si="8"/>
        <v>47.706000000000003</v>
      </c>
      <c r="L47" s="83">
        <f t="shared" si="8"/>
        <v>30.373000000000001</v>
      </c>
      <c r="M47" s="83">
        <f t="shared" si="8"/>
        <v>69.912999999999997</v>
      </c>
      <c r="N47" s="83">
        <f t="shared" si="8"/>
        <v>27.480000000000004</v>
      </c>
      <c r="O47" s="83">
        <f t="shared" si="8"/>
        <v>10.957000000000001</v>
      </c>
      <c r="P47" s="83">
        <f t="shared" si="8"/>
        <v>28.797000000000001</v>
      </c>
      <c r="Q47" s="83">
        <f t="shared" si="8"/>
        <v>16.78</v>
      </c>
      <c r="R47" s="83">
        <f t="shared" si="8"/>
        <v>24.964999999999996</v>
      </c>
      <c r="S47" s="83">
        <f t="shared" si="8"/>
        <v>26.685000000000002</v>
      </c>
      <c r="T47" s="83">
        <f t="shared" si="8"/>
        <v>35.861000000000004</v>
      </c>
      <c r="U47" s="83">
        <f t="shared" si="8"/>
        <v>33.347999999999999</v>
      </c>
      <c r="V47" s="83">
        <f t="shared" si="8"/>
        <v>55.670999999999999</v>
      </c>
      <c r="W47" s="83">
        <f t="shared" si="8"/>
        <v>29.387999999999998</v>
      </c>
      <c r="X47" s="83">
        <f t="shared" si="8"/>
        <v>28.622999999999998</v>
      </c>
      <c r="Y47" s="83">
        <f t="shared" si="8"/>
        <v>10.023</v>
      </c>
      <c r="Z47" s="84" t="str">
        <f t="shared" si="8"/>
        <v/>
      </c>
      <c r="AA47" s="100">
        <f>SUM(B47:Z47)</f>
        <v>605.7410000000001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6.8610000000000007</v>
      </c>
      <c r="C4" s="18">
        <v>6.1259999999999994</v>
      </c>
      <c r="D4" s="18">
        <v>8.3760000000000012</v>
      </c>
      <c r="E4" s="18">
        <v>8.6559999999999988</v>
      </c>
      <c r="F4" s="18">
        <v>10.172000000000001</v>
      </c>
      <c r="G4" s="18">
        <v>5.492</v>
      </c>
      <c r="H4" s="18">
        <v>29.391999999999999</v>
      </c>
      <c r="I4" s="18">
        <v>28.036000000000001</v>
      </c>
      <c r="J4" s="18">
        <v>26.045999999999999</v>
      </c>
      <c r="K4" s="18">
        <v>47.686999999999998</v>
      </c>
      <c r="L4" s="18">
        <v>30.396000000000001</v>
      </c>
      <c r="M4" s="18">
        <v>69.884999999999991</v>
      </c>
      <c r="N4" s="18">
        <v>27.430999999999994</v>
      </c>
      <c r="O4" s="18">
        <v>10.933</v>
      </c>
      <c r="P4" s="18">
        <v>28.753</v>
      </c>
      <c r="Q4" s="18">
        <v>16.78</v>
      </c>
      <c r="R4" s="18">
        <v>24.991999999999997</v>
      </c>
      <c r="S4" s="18">
        <v>26.637000000000004</v>
      </c>
      <c r="T4" s="18">
        <v>35.827999999999996</v>
      </c>
      <c r="U4" s="18">
        <v>33.347999999999999</v>
      </c>
      <c r="V4" s="18">
        <v>55.719000000000001</v>
      </c>
      <c r="W4" s="18">
        <v>29.387999999999998</v>
      </c>
      <c r="X4" s="18">
        <v>28.622</v>
      </c>
      <c r="Y4" s="18">
        <v>10.023</v>
      </c>
      <c r="Z4" s="19"/>
      <c r="AA4" s="20">
        <f>SUM(B4:Z4)</f>
        <v>605.57899999999995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155.51</v>
      </c>
      <c r="C7" s="28">
        <v>151.46</v>
      </c>
      <c r="D7" s="28">
        <v>151.46</v>
      </c>
      <c r="E7" s="28">
        <v>151.46</v>
      </c>
      <c r="F7" s="28">
        <v>147.87</v>
      </c>
      <c r="G7" s="28">
        <v>178.87</v>
      </c>
      <c r="H7" s="28">
        <v>230</v>
      </c>
      <c r="I7" s="28">
        <v>269</v>
      </c>
      <c r="J7" s="28">
        <v>291.07</v>
      </c>
      <c r="K7" s="28">
        <v>270</v>
      </c>
      <c r="L7" s="28">
        <v>240</v>
      </c>
      <c r="M7" s="28">
        <v>235.02</v>
      </c>
      <c r="N7" s="28">
        <v>223.09</v>
      </c>
      <c r="O7" s="28">
        <v>210.57</v>
      </c>
      <c r="P7" s="28">
        <v>230</v>
      </c>
      <c r="Q7" s="28">
        <v>219.03</v>
      </c>
      <c r="R7" s="28">
        <v>237.58</v>
      </c>
      <c r="S7" s="28">
        <v>237.49</v>
      </c>
      <c r="T7" s="28">
        <v>267.95</v>
      </c>
      <c r="U7" s="28">
        <v>299.89</v>
      </c>
      <c r="V7" s="28">
        <v>254.62</v>
      </c>
      <c r="W7" s="28">
        <v>223.48</v>
      </c>
      <c r="X7" s="28">
        <v>215.29</v>
      </c>
      <c r="Y7" s="28">
        <v>178.02</v>
      </c>
      <c r="Z7" s="29"/>
      <c r="AA7" s="30">
        <v>219.5304166666667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23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>
        <v>45.14</v>
      </c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45.14</v>
      </c>
    </row>
    <row r="13" spans="1:27" ht="24.95" customHeight="1" x14ac:dyDescent="0.2">
      <c r="A13" s="50" t="s">
        <v>9</v>
      </c>
      <c r="B13" s="51">
        <v>6.5660000000000007</v>
      </c>
      <c r="C13" s="52">
        <v>5.97</v>
      </c>
      <c r="D13" s="52">
        <v>6.9969999999999999</v>
      </c>
      <c r="E13" s="52">
        <v>8.4169999999999998</v>
      </c>
      <c r="F13" s="52">
        <v>9.7940000000000005</v>
      </c>
      <c r="G13" s="52">
        <v>5.492</v>
      </c>
      <c r="H13" s="52">
        <v>6.3679999999999994</v>
      </c>
      <c r="I13" s="52">
        <v>4.5019999999999998</v>
      </c>
      <c r="J13" s="52"/>
      <c r="K13" s="52">
        <v>10.103999999999999</v>
      </c>
      <c r="L13" s="52">
        <v>8.1519999999999992</v>
      </c>
      <c r="M13" s="52">
        <v>1.8079999999999998</v>
      </c>
      <c r="N13" s="52">
        <v>4.0969999999999995</v>
      </c>
      <c r="O13" s="52">
        <v>10.933</v>
      </c>
      <c r="P13" s="52">
        <v>2.254</v>
      </c>
      <c r="Q13" s="52">
        <v>4.0720000000000001</v>
      </c>
      <c r="R13" s="52">
        <v>1.621</v>
      </c>
      <c r="S13" s="52">
        <v>3.4240000000000004</v>
      </c>
      <c r="T13" s="52">
        <v>7.2799999999999994</v>
      </c>
      <c r="U13" s="52">
        <v>1.5129999999999999</v>
      </c>
      <c r="V13" s="52">
        <v>0.92299999999999993</v>
      </c>
      <c r="W13" s="52">
        <v>0.57999999999999996</v>
      </c>
      <c r="X13" s="52">
        <v>1.8220000000000001</v>
      </c>
      <c r="Y13" s="52">
        <v>6.3360000000000012</v>
      </c>
      <c r="Z13" s="53"/>
      <c r="AA13" s="54">
        <f>SUM(B13:Z13)</f>
        <v>119.02500000000003</v>
      </c>
    </row>
    <row r="14" spans="1:27" ht="30" customHeight="1" thickBot="1" x14ac:dyDescent="0.25">
      <c r="A14" s="55" t="s">
        <v>10</v>
      </c>
      <c r="B14" s="56">
        <f>IF(LEN(B$2)&gt;0,SUM(B10:B13),"")</f>
        <v>6.5660000000000007</v>
      </c>
      <c r="C14" s="57">
        <f t="shared" ref="C14:Z14" si="0">IF(LEN(C$2)&gt;0,SUM(C10:C13),"")</f>
        <v>5.97</v>
      </c>
      <c r="D14" s="57">
        <f t="shared" si="0"/>
        <v>6.9969999999999999</v>
      </c>
      <c r="E14" s="57">
        <f t="shared" si="0"/>
        <v>8.4169999999999998</v>
      </c>
      <c r="F14" s="57">
        <f t="shared" si="0"/>
        <v>9.7940000000000005</v>
      </c>
      <c r="G14" s="57">
        <f t="shared" si="0"/>
        <v>5.492</v>
      </c>
      <c r="H14" s="57">
        <f t="shared" si="0"/>
        <v>29.367999999999999</v>
      </c>
      <c r="I14" s="57">
        <f t="shared" si="0"/>
        <v>4.5019999999999998</v>
      </c>
      <c r="J14" s="57">
        <f t="shared" si="0"/>
        <v>0</v>
      </c>
      <c r="K14" s="57">
        <f t="shared" si="0"/>
        <v>10.103999999999999</v>
      </c>
      <c r="L14" s="57">
        <f t="shared" si="0"/>
        <v>8.1519999999999992</v>
      </c>
      <c r="M14" s="57">
        <f t="shared" si="0"/>
        <v>46.948</v>
      </c>
      <c r="N14" s="57">
        <f t="shared" si="0"/>
        <v>4.0969999999999995</v>
      </c>
      <c r="O14" s="57">
        <f t="shared" si="0"/>
        <v>10.933</v>
      </c>
      <c r="P14" s="57">
        <f t="shared" si="0"/>
        <v>2.254</v>
      </c>
      <c r="Q14" s="57">
        <f t="shared" si="0"/>
        <v>4.0720000000000001</v>
      </c>
      <c r="R14" s="57">
        <f t="shared" si="0"/>
        <v>1.621</v>
      </c>
      <c r="S14" s="57">
        <f t="shared" si="0"/>
        <v>3.4240000000000004</v>
      </c>
      <c r="T14" s="57">
        <f t="shared" si="0"/>
        <v>7.2799999999999994</v>
      </c>
      <c r="U14" s="57">
        <f t="shared" si="0"/>
        <v>1.5129999999999999</v>
      </c>
      <c r="V14" s="57">
        <f t="shared" si="0"/>
        <v>0.92299999999999993</v>
      </c>
      <c r="W14" s="57">
        <f t="shared" si="0"/>
        <v>0.57999999999999996</v>
      </c>
      <c r="X14" s="57">
        <f t="shared" si="0"/>
        <v>1.8220000000000001</v>
      </c>
      <c r="Y14" s="57">
        <f t="shared" si="0"/>
        <v>6.3360000000000012</v>
      </c>
      <c r="Z14" s="58" t="str">
        <f t="shared" si="0"/>
        <v/>
      </c>
      <c r="AA14" s="59">
        <f>SUM(AA9:AA13)</f>
        <v>187.16500000000002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8.0060000000000002</v>
      </c>
      <c r="J18" s="72">
        <v>8.9080000000000013</v>
      </c>
      <c r="K18" s="72">
        <v>9.6260000000000012</v>
      </c>
      <c r="L18" s="72">
        <v>7.2969999999999997</v>
      </c>
      <c r="M18" s="72">
        <v>7.6109999999999998</v>
      </c>
      <c r="N18" s="72">
        <v>7.8140000000000001</v>
      </c>
      <c r="O18" s="72"/>
      <c r="P18" s="72">
        <v>7.8970000000000002</v>
      </c>
      <c r="Q18" s="72"/>
      <c r="R18" s="72">
        <v>7.657</v>
      </c>
      <c r="S18" s="72"/>
      <c r="T18" s="72">
        <v>9.4369999999999994</v>
      </c>
      <c r="U18" s="72">
        <v>11.028</v>
      </c>
      <c r="V18" s="72">
        <v>10.671999999999999</v>
      </c>
      <c r="W18" s="72">
        <v>7.82</v>
      </c>
      <c r="X18" s="72"/>
      <c r="Y18" s="72"/>
      <c r="Z18" s="73"/>
      <c r="AA18" s="74">
        <f>SUM(B18:Z18)</f>
        <v>103.773</v>
      </c>
    </row>
    <row r="19" spans="1:27" ht="24.95" customHeight="1" x14ac:dyDescent="0.2">
      <c r="A19" s="70" t="s">
        <v>14</v>
      </c>
      <c r="B19" s="75">
        <v>0.29499999999999998</v>
      </c>
      <c r="C19" s="76">
        <v>0.156</v>
      </c>
      <c r="D19" s="76">
        <v>1.379</v>
      </c>
      <c r="E19" s="76">
        <v>0.23899999999999999</v>
      </c>
      <c r="F19" s="76">
        <v>0.378</v>
      </c>
      <c r="G19" s="76"/>
      <c r="H19" s="76">
        <v>2.4E-2</v>
      </c>
      <c r="I19" s="76">
        <v>15.528</v>
      </c>
      <c r="J19" s="76">
        <v>17.138000000000002</v>
      </c>
      <c r="K19" s="76">
        <v>27.957000000000001</v>
      </c>
      <c r="L19" s="76">
        <v>14.946999999999999</v>
      </c>
      <c r="M19" s="76">
        <v>15.325999999999999</v>
      </c>
      <c r="N19" s="76">
        <v>15.52</v>
      </c>
      <c r="O19" s="76"/>
      <c r="P19" s="76">
        <v>18.602</v>
      </c>
      <c r="Q19" s="76">
        <v>12.708</v>
      </c>
      <c r="R19" s="76">
        <v>15.713999999999999</v>
      </c>
      <c r="S19" s="76">
        <v>23.213000000000001</v>
      </c>
      <c r="T19" s="76">
        <v>19.110999999999997</v>
      </c>
      <c r="U19" s="76">
        <v>20.806999999999999</v>
      </c>
      <c r="V19" s="76">
        <v>44.124000000000002</v>
      </c>
      <c r="W19" s="76">
        <v>20.988</v>
      </c>
      <c r="X19" s="76"/>
      <c r="Y19" s="76">
        <v>3.6870000000000003</v>
      </c>
      <c r="Z19" s="73"/>
      <c r="AA19" s="74">
        <f>SUM(B19:Z19)</f>
        <v>287.84100000000001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0.29499999999999998</v>
      </c>
      <c r="C22" s="83">
        <f t="shared" si="1"/>
        <v>0.156</v>
      </c>
      <c r="D22" s="83">
        <f t="shared" si="1"/>
        <v>1.379</v>
      </c>
      <c r="E22" s="83">
        <f t="shared" si="1"/>
        <v>0.23899999999999999</v>
      </c>
      <c r="F22" s="83">
        <f t="shared" si="1"/>
        <v>0.378</v>
      </c>
      <c r="G22" s="83">
        <f t="shared" si="1"/>
        <v>0</v>
      </c>
      <c r="H22" s="83">
        <f t="shared" si="1"/>
        <v>2.4E-2</v>
      </c>
      <c r="I22" s="83">
        <f t="shared" si="1"/>
        <v>23.533999999999999</v>
      </c>
      <c r="J22" s="83">
        <f t="shared" si="1"/>
        <v>26.046000000000003</v>
      </c>
      <c r="K22" s="83">
        <f t="shared" si="1"/>
        <v>37.582999999999998</v>
      </c>
      <c r="L22" s="83">
        <f t="shared" si="1"/>
        <v>22.244</v>
      </c>
      <c r="M22" s="83">
        <f t="shared" si="1"/>
        <v>22.936999999999998</v>
      </c>
      <c r="N22" s="83">
        <f t="shared" si="1"/>
        <v>23.334</v>
      </c>
      <c r="O22" s="83">
        <f t="shared" si="1"/>
        <v>0</v>
      </c>
      <c r="P22" s="83">
        <f t="shared" si="1"/>
        <v>26.499000000000002</v>
      </c>
      <c r="Q22" s="83">
        <f t="shared" si="1"/>
        <v>12.708</v>
      </c>
      <c r="R22" s="83">
        <f t="shared" si="1"/>
        <v>23.370999999999999</v>
      </c>
      <c r="S22" s="83">
        <f t="shared" si="1"/>
        <v>23.213000000000001</v>
      </c>
      <c r="T22" s="83">
        <f t="shared" si="1"/>
        <v>28.547999999999995</v>
      </c>
      <c r="U22" s="83">
        <f t="shared" si="1"/>
        <v>31.835000000000001</v>
      </c>
      <c r="V22" s="83">
        <f t="shared" si="1"/>
        <v>54.795999999999999</v>
      </c>
      <c r="W22" s="83">
        <f t="shared" si="1"/>
        <v>28.808</v>
      </c>
      <c r="X22" s="83">
        <f t="shared" si="1"/>
        <v>0</v>
      </c>
      <c r="Y22" s="83">
        <f t="shared" si="1"/>
        <v>3.6870000000000003</v>
      </c>
      <c r="Z22" s="84">
        <f t="shared" si="1"/>
        <v>0</v>
      </c>
      <c r="AA22" s="85">
        <f t="shared" si="1"/>
        <v>391.61400000000003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6.8609999999999998</v>
      </c>
      <c r="C26" s="72">
        <v>6.1260000000000003</v>
      </c>
      <c r="D26" s="72">
        <v>8.3759999999999994</v>
      </c>
      <c r="E26" s="72">
        <v>8.6560000000000006</v>
      </c>
      <c r="F26" s="72">
        <v>10.172000000000001</v>
      </c>
      <c r="G26" s="72">
        <v>5.492</v>
      </c>
      <c r="H26" s="72">
        <v>29.391999999999999</v>
      </c>
      <c r="I26" s="72">
        <v>28.036000000000001</v>
      </c>
      <c r="J26" s="72">
        <v>26.045999999999999</v>
      </c>
      <c r="K26" s="72">
        <v>47.686999999999998</v>
      </c>
      <c r="L26" s="72">
        <v>30.396000000000001</v>
      </c>
      <c r="M26" s="72">
        <v>69.885000000000005</v>
      </c>
      <c r="N26" s="72">
        <v>27.431000000000001</v>
      </c>
      <c r="O26" s="72">
        <v>10.933</v>
      </c>
      <c r="P26" s="72">
        <v>28.753</v>
      </c>
      <c r="Q26" s="72">
        <v>16.78</v>
      </c>
      <c r="R26" s="72">
        <v>24.992000000000001</v>
      </c>
      <c r="S26" s="72">
        <v>26.637</v>
      </c>
      <c r="T26" s="72">
        <v>35.828000000000003</v>
      </c>
      <c r="U26" s="72">
        <v>33.347999999999999</v>
      </c>
      <c r="V26" s="72">
        <v>55.719000000000001</v>
      </c>
      <c r="W26" s="72">
        <v>29.388000000000002</v>
      </c>
      <c r="X26" s="72">
        <v>1.8220000000000001</v>
      </c>
      <c r="Y26" s="72">
        <v>10.023</v>
      </c>
      <c r="Z26" s="73"/>
      <c r="AA26" s="74">
        <f>SUM(B26:Z26)</f>
        <v>578.779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6.8609999999999998</v>
      </c>
      <c r="C28" s="57">
        <f t="shared" si="2"/>
        <v>6.1260000000000003</v>
      </c>
      <c r="D28" s="57">
        <f t="shared" si="2"/>
        <v>8.3759999999999994</v>
      </c>
      <c r="E28" s="57">
        <f t="shared" si="2"/>
        <v>8.6560000000000006</v>
      </c>
      <c r="F28" s="57">
        <f t="shared" si="2"/>
        <v>10.172000000000001</v>
      </c>
      <c r="G28" s="57">
        <f t="shared" si="2"/>
        <v>5.492</v>
      </c>
      <c r="H28" s="57">
        <f t="shared" si="2"/>
        <v>29.391999999999999</v>
      </c>
      <c r="I28" s="57">
        <f t="shared" si="2"/>
        <v>28.036000000000001</v>
      </c>
      <c r="J28" s="57">
        <f t="shared" si="2"/>
        <v>26.045999999999999</v>
      </c>
      <c r="K28" s="57">
        <f t="shared" si="2"/>
        <v>47.686999999999998</v>
      </c>
      <c r="L28" s="57">
        <f t="shared" si="2"/>
        <v>30.396000000000001</v>
      </c>
      <c r="M28" s="57">
        <f t="shared" si="2"/>
        <v>69.885000000000005</v>
      </c>
      <c r="N28" s="57">
        <f t="shared" si="2"/>
        <v>27.431000000000001</v>
      </c>
      <c r="O28" s="57">
        <f t="shared" si="2"/>
        <v>10.933</v>
      </c>
      <c r="P28" s="57">
        <f t="shared" si="2"/>
        <v>28.753</v>
      </c>
      <c r="Q28" s="57">
        <f t="shared" si="2"/>
        <v>16.78</v>
      </c>
      <c r="R28" s="57">
        <f t="shared" si="2"/>
        <v>24.992000000000001</v>
      </c>
      <c r="S28" s="57">
        <f t="shared" si="2"/>
        <v>26.637</v>
      </c>
      <c r="T28" s="57">
        <f t="shared" si="2"/>
        <v>35.828000000000003</v>
      </c>
      <c r="U28" s="57">
        <f t="shared" si="2"/>
        <v>33.347999999999999</v>
      </c>
      <c r="V28" s="57">
        <f t="shared" si="2"/>
        <v>55.719000000000001</v>
      </c>
      <c r="W28" s="57">
        <f t="shared" si="2"/>
        <v>29.388000000000002</v>
      </c>
      <c r="X28" s="57">
        <f t="shared" si="2"/>
        <v>1.8220000000000001</v>
      </c>
      <c r="Y28" s="57">
        <f t="shared" si="2"/>
        <v>10.023</v>
      </c>
      <c r="Z28" s="58">
        <f t="shared" si="2"/>
        <v>0</v>
      </c>
      <c r="AA28" s="59">
        <f t="shared" si="2"/>
        <v>578.779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26.8</v>
      </c>
      <c r="Y35" s="94"/>
      <c r="Z35" s="95"/>
      <c r="AA35" s="74">
        <f t="shared" si="3"/>
        <v>26.8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26.8</v>
      </c>
      <c r="Y36" s="83">
        <f t="shared" si="4"/>
        <v>0</v>
      </c>
      <c r="Z36" s="84">
        <f t="shared" si="4"/>
        <v>0</v>
      </c>
      <c r="AA36" s="85">
        <f t="shared" si="3"/>
        <v>26.8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26.8</v>
      </c>
      <c r="Y43" s="94"/>
      <c r="Z43" s="95"/>
      <c r="AA43" s="74">
        <f t="shared" si="5"/>
        <v>26.8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26.8</v>
      </c>
      <c r="Y44" s="83">
        <f t="shared" si="6"/>
        <v>0</v>
      </c>
      <c r="Z44" s="84">
        <f t="shared" si="6"/>
        <v>0</v>
      </c>
      <c r="AA44" s="85">
        <f t="shared" si="5"/>
        <v>26.8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6.8610000000000007</v>
      </c>
      <c r="C47" s="83">
        <f t="shared" ref="C47:Z47" si="8">SUM(C10:C13)+C22+C36</f>
        <v>6.1259999999999994</v>
      </c>
      <c r="D47" s="83">
        <f t="shared" si="8"/>
        <v>8.3759999999999994</v>
      </c>
      <c r="E47" s="83">
        <f t="shared" si="8"/>
        <v>8.6560000000000006</v>
      </c>
      <c r="F47" s="83">
        <f t="shared" si="8"/>
        <v>10.172000000000001</v>
      </c>
      <c r="G47" s="83">
        <f t="shared" si="8"/>
        <v>5.492</v>
      </c>
      <c r="H47" s="83">
        <f t="shared" si="8"/>
        <v>29.391999999999999</v>
      </c>
      <c r="I47" s="83">
        <f t="shared" si="8"/>
        <v>28.035999999999998</v>
      </c>
      <c r="J47" s="83">
        <f t="shared" si="8"/>
        <v>26.046000000000003</v>
      </c>
      <c r="K47" s="83">
        <f t="shared" si="8"/>
        <v>47.686999999999998</v>
      </c>
      <c r="L47" s="83">
        <f t="shared" si="8"/>
        <v>30.396000000000001</v>
      </c>
      <c r="M47" s="83">
        <f t="shared" si="8"/>
        <v>69.884999999999991</v>
      </c>
      <c r="N47" s="83">
        <f t="shared" si="8"/>
        <v>27.430999999999997</v>
      </c>
      <c r="O47" s="83">
        <f t="shared" si="8"/>
        <v>10.933</v>
      </c>
      <c r="P47" s="83">
        <f t="shared" si="8"/>
        <v>28.753000000000004</v>
      </c>
      <c r="Q47" s="83">
        <f t="shared" si="8"/>
        <v>16.78</v>
      </c>
      <c r="R47" s="83">
        <f t="shared" si="8"/>
        <v>24.991999999999997</v>
      </c>
      <c r="S47" s="83">
        <f t="shared" si="8"/>
        <v>26.637</v>
      </c>
      <c r="T47" s="83">
        <f t="shared" si="8"/>
        <v>35.827999999999996</v>
      </c>
      <c r="U47" s="83">
        <f t="shared" si="8"/>
        <v>33.347999999999999</v>
      </c>
      <c r="V47" s="83">
        <f t="shared" si="8"/>
        <v>55.719000000000001</v>
      </c>
      <c r="W47" s="83">
        <f t="shared" si="8"/>
        <v>29.387999999999998</v>
      </c>
      <c r="X47" s="83">
        <f t="shared" si="8"/>
        <v>28.622</v>
      </c>
      <c r="Y47" s="83">
        <f t="shared" si="8"/>
        <v>10.023000000000001</v>
      </c>
      <c r="Z47" s="84">
        <f t="shared" si="8"/>
        <v>0</v>
      </c>
      <c r="AA47" s="100">
        <f>SUM(B47:Z47)</f>
        <v>605.57899999999995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24" sqref="N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-19.899999999999999</v>
      </c>
      <c r="I4" s="18">
        <v>-13.5</v>
      </c>
      <c r="J4" s="18"/>
      <c r="K4" s="18">
        <v>-25.5</v>
      </c>
      <c r="L4" s="18">
        <v>-11.2</v>
      </c>
      <c r="M4" s="18">
        <v>-2.6</v>
      </c>
      <c r="N4" s="18">
        <v>-9.4</v>
      </c>
      <c r="O4" s="18">
        <v>-4.2</v>
      </c>
      <c r="P4" s="18">
        <v>-10.7</v>
      </c>
      <c r="Q4" s="18"/>
      <c r="R4" s="18">
        <v>-5.6</v>
      </c>
      <c r="S4" s="18">
        <v>-14.4</v>
      </c>
      <c r="T4" s="18">
        <v>-7.7</v>
      </c>
      <c r="U4" s="18"/>
      <c r="V4" s="18">
        <v>-43.6</v>
      </c>
      <c r="W4" s="18"/>
      <c r="X4" s="18">
        <v>26.8</v>
      </c>
      <c r="Y4" s="18"/>
      <c r="Z4" s="19"/>
      <c r="AA4" s="107">
        <f>SUM(B4:Z4)</f>
        <v>-141.5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155.51</v>
      </c>
      <c r="C7" s="113">
        <v>151.46</v>
      </c>
      <c r="D7" s="113">
        <v>151.46</v>
      </c>
      <c r="E7" s="113">
        <v>151.46</v>
      </c>
      <c r="F7" s="113">
        <v>147.87</v>
      </c>
      <c r="G7" s="113">
        <v>178.87</v>
      </c>
      <c r="H7" s="113">
        <v>230</v>
      </c>
      <c r="I7" s="113">
        <v>269</v>
      </c>
      <c r="J7" s="113">
        <v>291.07</v>
      </c>
      <c r="K7" s="113">
        <v>270</v>
      </c>
      <c r="L7" s="113">
        <v>240</v>
      </c>
      <c r="M7" s="113">
        <v>235.02</v>
      </c>
      <c r="N7" s="113">
        <v>223.09</v>
      </c>
      <c r="O7" s="113">
        <v>210.57</v>
      </c>
      <c r="P7" s="113">
        <v>230</v>
      </c>
      <c r="Q7" s="113">
        <v>219.03</v>
      </c>
      <c r="R7" s="113">
        <v>237.58</v>
      </c>
      <c r="S7" s="113">
        <v>237.49</v>
      </c>
      <c r="T7" s="113">
        <v>267.95</v>
      </c>
      <c r="U7" s="113">
        <v>299.89</v>
      </c>
      <c r="V7" s="113">
        <v>254.62</v>
      </c>
      <c r="W7" s="113">
        <v>223.48</v>
      </c>
      <c r="X7" s="113">
        <v>215.29</v>
      </c>
      <c r="Y7" s="113">
        <v>178.02</v>
      </c>
      <c r="Z7" s="114"/>
      <c r="AA7" s="115">
        <v>219.5304166666667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19.899999999999999</v>
      </c>
      <c r="I15" s="129">
        <v>13.5</v>
      </c>
      <c r="J15" s="129"/>
      <c r="K15" s="129">
        <v>25.5</v>
      </c>
      <c r="L15" s="129">
        <v>11.2</v>
      </c>
      <c r="M15" s="129">
        <v>2.6</v>
      </c>
      <c r="N15" s="129">
        <v>9.4</v>
      </c>
      <c r="O15" s="129">
        <v>4.2</v>
      </c>
      <c r="P15" s="129">
        <v>10.7</v>
      </c>
      <c r="Q15" s="129"/>
      <c r="R15" s="129">
        <v>5.6</v>
      </c>
      <c r="S15" s="129">
        <v>14.4</v>
      </c>
      <c r="T15" s="129">
        <v>7.7</v>
      </c>
      <c r="U15" s="129"/>
      <c r="V15" s="125">
        <v>43.6</v>
      </c>
      <c r="W15" s="129"/>
      <c r="X15" s="129"/>
      <c r="Y15" s="129"/>
      <c r="Z15" s="127"/>
      <c r="AA15" s="128">
        <f t="shared" si="0"/>
        <v>168.3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19.899999999999999</v>
      </c>
      <c r="I16" s="131">
        <f t="shared" si="1"/>
        <v>13.5</v>
      </c>
      <c r="J16" s="131">
        <f t="shared" si="1"/>
        <v>0</v>
      </c>
      <c r="K16" s="131">
        <f t="shared" si="1"/>
        <v>25.5</v>
      </c>
      <c r="L16" s="131">
        <f t="shared" si="1"/>
        <v>11.2</v>
      </c>
      <c r="M16" s="131">
        <f t="shared" si="1"/>
        <v>2.6</v>
      </c>
      <c r="N16" s="131">
        <f t="shared" si="1"/>
        <v>9.4</v>
      </c>
      <c r="O16" s="131">
        <f t="shared" si="1"/>
        <v>4.2</v>
      </c>
      <c r="P16" s="131">
        <f t="shared" si="1"/>
        <v>10.7</v>
      </c>
      <c r="Q16" s="131">
        <f t="shared" si="1"/>
        <v>0</v>
      </c>
      <c r="R16" s="131">
        <f t="shared" si="1"/>
        <v>5.6</v>
      </c>
      <c r="S16" s="131">
        <f t="shared" si="1"/>
        <v>14.4</v>
      </c>
      <c r="T16" s="131">
        <f t="shared" si="1"/>
        <v>7.7</v>
      </c>
      <c r="U16" s="131">
        <f t="shared" si="1"/>
        <v>0</v>
      </c>
      <c r="V16" s="131">
        <f t="shared" si="1"/>
        <v>43.6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168.3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>
        <v>26.8</v>
      </c>
      <c r="Y23" s="129"/>
      <c r="Z23" s="127"/>
      <c r="AA23" s="128">
        <f t="shared" si="2"/>
        <v>26.8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26.8</v>
      </c>
      <c r="Y24" s="131">
        <f t="shared" si="3"/>
        <v>0</v>
      </c>
      <c r="Z24" s="132" t="str">
        <f t="shared" si="3"/>
        <v/>
      </c>
      <c r="AA24" s="85">
        <f t="shared" si="2"/>
        <v>26.8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2021-10-07T13:20:09Z</dcterms:created>
  <dcterms:modified xsi:type="dcterms:W3CDTF">2021-10-07T13:20:10Z</dcterms:modified>
</cp:coreProperties>
</file>