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[1]SPOT_Orders_OverView_01!$A$22:$A$39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<sst xmlns="http://schemas.openxmlformats.org/spreadsheetml/2006/main" count="109" uniqueCount="48">
  <si>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06/10/2021 16:20:14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</si>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</sst>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5.8029999999999999</c:v>
                </c:pt>
                <c:pt idx="5">
                  <c:v>7.8479999999999999</c:v>
                </c:pt>
                <c:pt idx="6">
                  <c:v>15.805</c:v>
                </c:pt>
                <c:pt idx="7">
                  <c:v>25.390999999999998</c:v>
                </c:pt>
                <c:pt idx="8">
                  <c:v>23.221</c:v>
                </c:pt>
                <c:pt idx="9">
                  <c:v>40</c:v>
                </c:pt>
                <c:pt idx="10">
                  <c:v>37.292999999999999</c:v>
                </c:pt>
                <c:pt idx="11">
                  <c:v>40</c:v>
                </c:pt>
                <c:pt idx="12">
                  <c:v>40</c:v>
                </c:pt>
                <c:pt idx="13">
                  <c:v>12.019</c:v>
                </c:pt>
                <c:pt idx="14">
                  <c:v>3.7109999999999999</c:v>
                </c:pt>
                <c:pt idx="15">
                  <c:v>4.8440000000000003</c:v>
                </c:pt>
                <c:pt idx="16">
                  <c:v>3.5150000000000001</c:v>
                </c:pt>
                <c:pt idx="18">
                  <c:v>25.402999999999999</c:v>
                </c:pt>
                <c:pt idx="19">
                  <c:v>4.4340000000000002</c:v>
                </c:pt>
                <c:pt idx="20">
                  <c:v>5.0259999999999998</c:v>
                </c:pt>
                <c:pt idx="21">
                  <c:v>6.3810000000000002</c:v>
                </c:pt>
                <c:pt idx="22">
                  <c:v>8.3819999999999997</c:v>
                </c:pt>
                <c:pt idx="23">
                  <c:v>10.212999999999999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7.2320000000000002</c:v>
                </c:pt>
                <c:pt idx="1">
                  <c:v>7.5209999999999999</c:v>
                </c:pt>
                <c:pt idx="2">
                  <c:v>8.077</c:v>
                </c:pt>
                <c:pt idx="3">
                  <c:v>7.8559999999999999</c:v>
                </c:pt>
                <c:pt idx="4">
                  <c:v>1.496</c:v>
                </c:pt>
                <c:pt idx="5">
                  <c:v>2.5469999999999997</c:v>
                </c:pt>
                <c:pt idx="6">
                  <c:v>1.9929999999999999</c:v>
                </c:pt>
                <c:pt idx="7">
                  <c:v>0.71599999999999997</c:v>
                </c:pt>
                <c:pt idx="8">
                  <c:v>0.46699999999999997</c:v>
                </c:pt>
                <c:pt idx="9">
                  <c:v>8.1310000000000002</c:v>
                </c:pt>
                <c:pt idx="10">
                  <c:v>0.97799999999999998</c:v>
                </c:pt>
                <c:pt idx="11">
                  <c:v>6.5819999999999999</c:v>
                </c:pt>
                <c:pt idx="12">
                  <c:v>8.0630000000000006</c:v>
                </c:pt>
                <c:pt idx="13">
                  <c:v>0.42500000000000004</c:v>
                </c:pt>
                <c:pt idx="14">
                  <c:v>0.79099999999999993</c:v>
                </c:pt>
                <c:pt idx="15">
                  <c:v>0.73599999999999999</c:v>
                </c:pt>
                <c:pt idx="16">
                  <c:v>0.72899999999999998</c:v>
                </c:pt>
                <c:pt idx="17">
                  <c:v>1.1839999999999999</c:v>
                </c:pt>
                <c:pt idx="18">
                  <c:v>1.331</c:v>
                </c:pt>
                <c:pt idx="19">
                  <c:v>1.212</c:v>
                </c:pt>
                <c:pt idx="20">
                  <c:v>1.748</c:v>
                </c:pt>
                <c:pt idx="21">
                  <c:v>2.8319999999999999</c:v>
                </c:pt>
                <c:pt idx="22">
                  <c:v>2.988</c:v>
                </c:pt>
                <c:pt idx="23">
                  <c:v>2.464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380312"/>
        <c:axId val="411380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7.2320000000000011</c:v>
                </c:pt>
                <c:pt idx="1">
                  <c:v>7.520999999999999</c:v>
                </c:pt>
                <c:pt idx="2">
                  <c:v>8.0770000000000017</c:v>
                </c:pt>
                <c:pt idx="3">
                  <c:v>7.8559999999999999</c:v>
                </c:pt>
                <c:pt idx="4">
                  <c:v>7.2989999999999995</c:v>
                </c:pt>
                <c:pt idx="5">
                  <c:v>10.395000000000001</c:v>
                </c:pt>
                <c:pt idx="6">
                  <c:v>23.070999999999998</c:v>
                </c:pt>
                <c:pt idx="7">
                  <c:v>33.963000000000001</c:v>
                </c:pt>
                <c:pt idx="8">
                  <c:v>28.337000000000003</c:v>
                </c:pt>
                <c:pt idx="9">
                  <c:v>52.463000000000001</c:v>
                </c:pt>
                <c:pt idx="10">
                  <c:v>42.143000000000008</c:v>
                </c:pt>
                <c:pt idx="11">
                  <c:v>50.835000000000001</c:v>
                </c:pt>
                <c:pt idx="12">
                  <c:v>52.144999999999996</c:v>
                </c:pt>
                <c:pt idx="13">
                  <c:v>14.464999999999998</c:v>
                </c:pt>
                <c:pt idx="14">
                  <c:v>7.3379999999999992</c:v>
                </c:pt>
                <c:pt idx="15">
                  <c:v>7.2140000000000004</c:v>
                </c:pt>
                <c:pt idx="16">
                  <c:v>6.9869999999999992</c:v>
                </c:pt>
                <c:pt idx="17">
                  <c:v>5.2490000000000006</c:v>
                </c:pt>
                <c:pt idx="18">
                  <c:v>33.530999999999999</c:v>
                </c:pt>
                <c:pt idx="19">
                  <c:v>10.734</c:v>
                </c:pt>
                <c:pt idx="20">
                  <c:v>10.366000000000001</c:v>
                </c:pt>
                <c:pt idx="21">
                  <c:v>11.069999999999999</c:v>
                </c:pt>
                <c:pt idx="22">
                  <c:v>11.37</c:v>
                </c:pt>
                <c:pt idx="23">
                  <c:v>12.677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380312"/>
        <c:axId val="411380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172.98</c:v>
                </c:pt>
                <c:pt idx="1">
                  <c:v>155.71</c:v>
                </c:pt>
                <c:pt idx="2">
                  <c:v>156.02000000000001</c:v>
                </c:pt>
                <c:pt idx="3">
                  <c:v>156.04</c:v>
                </c:pt>
                <c:pt idx="4">
                  <c:v>157.84</c:v>
                </c:pt>
                <c:pt idx="5">
                  <c:v>217.61</c:v>
                </c:pt>
                <c:pt idx="6">
                  <c:v>246.78</c:v>
                </c:pt>
                <c:pt idx="7">
                  <c:v>260</c:v>
                </c:pt>
                <c:pt idx="8">
                  <c:v>265.27</c:v>
                </c:pt>
                <c:pt idx="9">
                  <c:v>258.58</c:v>
                </c:pt>
                <c:pt idx="10">
                  <c:v>270</c:v>
                </c:pt>
                <c:pt idx="11">
                  <c:v>282.89</c:v>
                </c:pt>
                <c:pt idx="12">
                  <c:v>264.89999999999998</c:v>
                </c:pt>
                <c:pt idx="13">
                  <c:v>213.99</c:v>
                </c:pt>
                <c:pt idx="14">
                  <c:v>172.78</c:v>
                </c:pt>
                <c:pt idx="15">
                  <c:v>168.17</c:v>
                </c:pt>
                <c:pt idx="16">
                  <c:v>155.05000000000001</c:v>
                </c:pt>
                <c:pt idx="17">
                  <c:v>155.68</c:v>
                </c:pt>
                <c:pt idx="18">
                  <c:v>252.34</c:v>
                </c:pt>
                <c:pt idx="19">
                  <c:v>228.23</c:v>
                </c:pt>
                <c:pt idx="20">
                  <c:v>167.95</c:v>
                </c:pt>
                <c:pt idx="21">
                  <c:v>155.09</c:v>
                </c:pt>
                <c:pt idx="22">
                  <c:v>156.63</c:v>
                </c:pt>
                <c:pt idx="23">
                  <c:v>160.71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687704"/>
        <c:axId val="411381096"/>
      </c:lineChart>
      <c:catAx>
        <c:axId val="411380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380704"/>
        <c:crosses val="autoZero"/>
        <c:auto val="1"/>
        <c:lblAlgn val="ctr"/>
        <c:lblOffset val="100"/>
        <c:noMultiLvlLbl val="0"/>
      </c:catAx>
      <c:valAx>
        <c:axId val="41138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380312"/>
        <c:crosses val="autoZero"/>
        <c:crossBetween val="between"/>
      </c:valAx>
      <c:valAx>
        <c:axId val="411381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687704"/>
        <c:crosses val="max"/>
        <c:crossBetween val="between"/>
      </c:valAx>
      <c:catAx>
        <c:axId val="422687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381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44476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319.2890000000001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78.099000000000004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64.95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71.661000000000001</v>
          </cell>
        </row>
        <row r="40">
          <cell r="C40">
            <v>325.464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65.21299999999998</v>
          </cell>
        </row>
      </sheetData>
      <sheetData sheetId="4"/>
      <sheetData sheetId="5"/>
      <sheetData sheetId="6"/>
      <sheetData sheetId="7">
        <row r="7">
          <cell r="B7">
            <v>172.98</v>
          </cell>
          <cell r="C7">
            <v>155.71</v>
          </cell>
          <cell r="D7">
            <v>156.02000000000001</v>
          </cell>
          <cell r="E7">
            <v>156.04</v>
          </cell>
          <cell r="F7">
            <v>157.84</v>
          </cell>
          <cell r="G7">
            <v>217.61</v>
          </cell>
          <cell r="H7">
            <v>246.78</v>
          </cell>
          <cell r="I7">
            <v>260</v>
          </cell>
          <cell r="J7">
            <v>265.27</v>
          </cell>
          <cell r="K7">
            <v>258.58</v>
          </cell>
          <cell r="L7">
            <v>270</v>
          </cell>
          <cell r="M7">
            <v>282.89</v>
          </cell>
          <cell r="N7">
            <v>264.89999999999998</v>
          </cell>
          <cell r="O7">
            <v>213.99</v>
          </cell>
          <cell r="P7">
            <v>172.78</v>
          </cell>
          <cell r="Q7">
            <v>168.17</v>
          </cell>
          <cell r="R7">
            <v>155.05000000000001</v>
          </cell>
          <cell r="S7">
            <v>155.68</v>
          </cell>
          <cell r="T7">
            <v>252.34</v>
          </cell>
          <cell r="U7">
            <v>228.23</v>
          </cell>
          <cell r="V7">
            <v>167.95</v>
          </cell>
          <cell r="W7">
            <v>155.09</v>
          </cell>
          <cell r="X7">
            <v>156.63</v>
          </cell>
          <cell r="Y7">
            <v>160.71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172.98</v>
          </cell>
          <cell r="C7">
            <v>155.71</v>
          </cell>
          <cell r="D7">
            <v>156.02000000000001</v>
          </cell>
          <cell r="E7">
            <v>156.04</v>
          </cell>
          <cell r="F7">
            <v>157.84</v>
          </cell>
          <cell r="G7">
            <v>217.61</v>
          </cell>
          <cell r="H7">
            <v>246.78</v>
          </cell>
          <cell r="I7">
            <v>260</v>
          </cell>
          <cell r="J7">
            <v>265.27</v>
          </cell>
          <cell r="K7">
            <v>258.58</v>
          </cell>
          <cell r="L7">
            <v>270</v>
          </cell>
          <cell r="M7">
            <v>282.89</v>
          </cell>
          <cell r="N7">
            <v>264.89999999999998</v>
          </cell>
          <cell r="O7">
            <v>213.99</v>
          </cell>
          <cell r="P7">
            <v>172.78</v>
          </cell>
          <cell r="Q7">
            <v>168.17</v>
          </cell>
          <cell r="R7">
            <v>155.05000000000001</v>
          </cell>
          <cell r="S7">
            <v>155.68</v>
          </cell>
          <cell r="T7">
            <v>252.34</v>
          </cell>
          <cell r="U7">
            <v>228.23</v>
          </cell>
          <cell r="V7">
            <v>167.95</v>
          </cell>
          <cell r="W7">
            <v>155.09</v>
          </cell>
          <cell r="X7">
            <v>156.63</v>
          </cell>
          <cell r="Y7">
            <v>160.71</v>
          </cell>
        </row>
        <row r="31">
          <cell r="R31">
            <v>3.5150000000000001</v>
          </cell>
          <cell r="W31">
            <v>6.3810000000000002</v>
          </cell>
          <cell r="X31">
            <v>8.3819999999999997</v>
          </cell>
        </row>
        <row r="35">
          <cell r="F35">
            <v>5.8029999999999999</v>
          </cell>
          <cell r="G35">
            <v>7.8479999999999999</v>
          </cell>
          <cell r="H35">
            <v>6.085</v>
          </cell>
          <cell r="I35">
            <v>10.99</v>
          </cell>
          <cell r="J35">
            <v>9.2639999999999993</v>
          </cell>
          <cell r="K35">
            <v>20</v>
          </cell>
          <cell r="L35">
            <v>17.542999999999999</v>
          </cell>
          <cell r="M35">
            <v>20</v>
          </cell>
          <cell r="N35">
            <v>20</v>
          </cell>
          <cell r="O35">
            <v>3.621</v>
          </cell>
          <cell r="T35">
            <v>11.044</v>
          </cell>
        </row>
        <row r="36">
          <cell r="H36">
            <v>9.7200000000000006</v>
          </cell>
          <cell r="I36">
            <v>14.401</v>
          </cell>
          <cell r="J36">
            <v>13.957000000000001</v>
          </cell>
          <cell r="K36">
            <v>20</v>
          </cell>
          <cell r="L36">
            <v>19.75</v>
          </cell>
          <cell r="M36">
            <v>20</v>
          </cell>
          <cell r="N36">
            <v>20</v>
          </cell>
          <cell r="O36">
            <v>8.3979999999999997</v>
          </cell>
          <cell r="P36">
            <v>3.7109999999999999</v>
          </cell>
          <cell r="Q36">
            <v>4.8440000000000003</v>
          </cell>
          <cell r="T36">
            <v>14.359</v>
          </cell>
          <cell r="U36">
            <v>4.4340000000000002</v>
          </cell>
          <cell r="V36">
            <v>5.0259999999999998</v>
          </cell>
          <cell r="Y36">
            <v>10.212999999999999</v>
          </cell>
        </row>
        <row r="57">
          <cell r="B57">
            <v>7.2320000000000002</v>
          </cell>
          <cell r="C57">
            <v>7.5209999999999999</v>
          </cell>
          <cell r="D57">
            <v>8.077</v>
          </cell>
          <cell r="E57">
            <v>7.8559999999999999</v>
          </cell>
          <cell r="F57">
            <v>1.496</v>
          </cell>
          <cell r="G57">
            <v>2.5469999999999997</v>
          </cell>
          <cell r="H57">
            <v>1.9929999999999999</v>
          </cell>
          <cell r="I57">
            <v>0.71599999999999997</v>
          </cell>
          <cell r="J57">
            <v>0.46699999999999997</v>
          </cell>
          <cell r="K57">
            <v>8.1310000000000002</v>
          </cell>
          <cell r="L57">
            <v>0.97799999999999998</v>
          </cell>
          <cell r="M57">
            <v>6.5819999999999999</v>
          </cell>
          <cell r="N57">
            <v>8.0630000000000006</v>
          </cell>
          <cell r="O57">
            <v>0.42500000000000004</v>
          </cell>
          <cell r="P57">
            <v>0.79099999999999993</v>
          </cell>
          <cell r="Q57">
            <v>0.73599999999999999</v>
          </cell>
          <cell r="R57">
            <v>0.72899999999999998</v>
          </cell>
          <cell r="S57">
            <v>1.1839999999999999</v>
          </cell>
          <cell r="T57">
            <v>1.331</v>
          </cell>
          <cell r="U57">
            <v>1.212</v>
          </cell>
          <cell r="V57">
            <v>1.748</v>
          </cell>
          <cell r="W57">
            <v>2.8319999999999999</v>
          </cell>
          <cell r="X57">
            <v>2.988</v>
          </cell>
          <cell r="Y57">
            <v>2.464</v>
          </cell>
        </row>
        <row r="64">
          <cell r="H64">
            <v>5.2729999999999997</v>
          </cell>
          <cell r="I64">
            <v>7.8559999999999999</v>
          </cell>
          <cell r="J64">
            <v>4.649</v>
          </cell>
          <cell r="K64">
            <v>4.3320000000000007</v>
          </cell>
          <cell r="L64">
            <v>3.8719999999999999</v>
          </cell>
          <cell r="M64">
            <v>4.2530000000000001</v>
          </cell>
          <cell r="N64">
            <v>4.0819999999999999</v>
          </cell>
          <cell r="O64">
            <v>2.0209999999999999</v>
          </cell>
          <cell r="P64">
            <v>2.8360000000000003</v>
          </cell>
          <cell r="Q64">
            <v>1.6339999999999999</v>
          </cell>
          <cell r="R64">
            <v>2.7429999999999999</v>
          </cell>
          <cell r="S64">
            <v>4.0649999999999995</v>
          </cell>
          <cell r="T64">
            <v>6.7969999999999997</v>
          </cell>
          <cell r="U64">
            <v>5.0880000000000001</v>
          </cell>
          <cell r="V64">
            <v>3.5920000000000001</v>
          </cell>
          <cell r="W64">
            <v>1.857</v>
          </cell>
        </row>
      </sheetData>
      <sheetData sheetId="17">
        <row r="57">
          <cell r="B57">
            <v>1.56</v>
          </cell>
          <cell r="C57">
            <v>1.1360000000000001</v>
          </cell>
          <cell r="D57">
            <v>1.198</v>
          </cell>
          <cell r="E57">
            <v>0.96799999999999997</v>
          </cell>
          <cell r="F57">
            <v>0.95699999999999996</v>
          </cell>
          <cell r="G57">
            <v>4.0549999999999997</v>
          </cell>
          <cell r="H57">
            <v>4.3540000000000001</v>
          </cell>
          <cell r="I57">
            <v>3.0679999999999996</v>
          </cell>
          <cell r="J57">
            <v>4.3479999999999999</v>
          </cell>
          <cell r="L57">
            <v>3.5710000000000002</v>
          </cell>
          <cell r="M57">
            <v>1.4999999999999999E-2</v>
          </cell>
          <cell r="N57">
            <v>1.2430000000000001</v>
          </cell>
          <cell r="O57">
            <v>5.6069999999999993</v>
          </cell>
          <cell r="P57">
            <v>4.0190000000000001</v>
          </cell>
          <cell r="Q57">
            <v>2.0459999999999998</v>
          </cell>
          <cell r="R57">
            <v>2.032</v>
          </cell>
          <cell r="S57">
            <v>4.3759999999999994</v>
          </cell>
          <cell r="T57">
            <v>4.2080000000000002</v>
          </cell>
          <cell r="U57">
            <v>5.8959999999999999</v>
          </cell>
          <cell r="V57">
            <v>2.6520000000000001</v>
          </cell>
          <cell r="W57">
            <v>2.8729999999999998</v>
          </cell>
          <cell r="X57">
            <v>1.8029999999999999</v>
          </cell>
          <cell r="Y57">
            <v>3.2280000000000002</v>
          </cell>
        </row>
        <row r="63">
          <cell r="H63">
            <v>5.8940000000000001</v>
          </cell>
          <cell r="I63">
            <v>13.926</v>
          </cell>
          <cell r="J63">
            <v>6.7160000000000002</v>
          </cell>
          <cell r="K63">
            <v>15.335000000000001</v>
          </cell>
          <cell r="N63">
            <v>7.9359999999999999</v>
          </cell>
          <cell r="O63">
            <v>8.1449999999999996</v>
          </cell>
          <cell r="T63">
            <v>13.709</v>
          </cell>
        </row>
        <row r="64">
          <cell r="B64">
            <v>5.6720000000000006</v>
          </cell>
          <cell r="C64">
            <v>6.3849999999999998</v>
          </cell>
          <cell r="D64">
            <v>6.8790000000000004</v>
          </cell>
          <cell r="E64">
            <v>6.8879999999999999</v>
          </cell>
          <cell r="F64">
            <v>6.3419999999999996</v>
          </cell>
          <cell r="G64">
            <v>6.34</v>
          </cell>
          <cell r="H64">
            <v>12.822999999999999</v>
          </cell>
          <cell r="I64">
            <v>16.969000000000001</v>
          </cell>
          <cell r="J64">
            <v>17.273000000000003</v>
          </cell>
          <cell r="K64">
            <v>37.128</v>
          </cell>
          <cell r="L64">
            <v>38.57200000000001</v>
          </cell>
          <cell r="M64">
            <v>50.82</v>
          </cell>
          <cell r="N64">
            <v>42.965999999999994</v>
          </cell>
          <cell r="O64">
            <v>0.71299999999999997</v>
          </cell>
          <cell r="P64">
            <v>3.319</v>
          </cell>
          <cell r="Q64">
            <v>5.168000000000001</v>
          </cell>
          <cell r="R64">
            <v>4.9549999999999992</v>
          </cell>
          <cell r="S64">
            <v>0.873</v>
          </cell>
          <cell r="T64">
            <v>15.613999999999999</v>
          </cell>
          <cell r="U64">
            <v>4.8379999999999992</v>
          </cell>
          <cell r="V64">
            <v>7.7140000000000004</v>
          </cell>
          <cell r="W64">
            <v>8.197000000000001</v>
          </cell>
          <cell r="X64">
            <v>9.5670000000000002</v>
          </cell>
          <cell r="Y64">
            <v>9.4489999999999998</v>
          </cell>
        </row>
      </sheetData>
      <sheetData sheetId="18">
        <row r="7">
          <cell r="B7">
            <v>172.98</v>
          </cell>
          <cell r="C7">
            <v>155.71</v>
          </cell>
          <cell r="D7">
            <v>156.02000000000001</v>
          </cell>
          <cell r="E7">
            <v>156.04</v>
          </cell>
          <cell r="F7">
            <v>157.84</v>
          </cell>
          <cell r="G7">
            <v>217.61</v>
          </cell>
          <cell r="H7">
            <v>246.78</v>
          </cell>
          <cell r="I7">
            <v>260</v>
          </cell>
          <cell r="J7">
            <v>265.27</v>
          </cell>
          <cell r="K7">
            <v>258.58</v>
          </cell>
          <cell r="L7">
            <v>270</v>
          </cell>
          <cell r="M7">
            <v>282.89</v>
          </cell>
          <cell r="N7">
            <v>264.89999999999998</v>
          </cell>
          <cell r="O7">
            <v>213.99</v>
          </cell>
          <cell r="P7">
            <v>172.78</v>
          </cell>
          <cell r="Q7">
            <v>168.17</v>
          </cell>
          <cell r="R7">
            <v>155.05000000000001</v>
          </cell>
          <cell r="S7">
            <v>155.68</v>
          </cell>
          <cell r="T7">
            <v>252.34</v>
          </cell>
          <cell r="U7">
            <v>228.23</v>
          </cell>
          <cell r="V7">
            <v>167.95</v>
          </cell>
          <cell r="W7">
            <v>155.09</v>
          </cell>
          <cell r="X7">
            <v>156.63</v>
          </cell>
          <cell r="Y7">
            <v>160.71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ELTA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44474</v>
          </cell>
        </row>
        <row r="4">
          <cell r="B4">
            <v>44474</v>
          </cell>
        </row>
        <row r="5">
          <cell r="B5">
            <v>44474</v>
          </cell>
        </row>
        <row r="6">
          <cell r="B6">
            <v>44474</v>
          </cell>
        </row>
        <row r="7">
          <cell r="B7">
            <v>44474</v>
          </cell>
        </row>
        <row r="8">
          <cell r="B8">
            <v>44474</v>
          </cell>
        </row>
        <row r="9">
          <cell r="B9">
            <v>44474</v>
          </cell>
        </row>
        <row r="10">
          <cell r="B10">
            <v>44474</v>
          </cell>
        </row>
        <row r="11">
          <cell r="B11">
            <v>44474</v>
          </cell>
        </row>
        <row r="12">
          <cell r="B12">
            <v>44474</v>
          </cell>
        </row>
        <row r="13">
          <cell r="B13">
            <v>44474</v>
          </cell>
        </row>
        <row r="14">
          <cell r="B14">
            <v>44474</v>
          </cell>
        </row>
        <row r="15">
          <cell r="B15">
            <v>44474</v>
          </cell>
        </row>
        <row r="16">
          <cell r="B16">
            <v>44474</v>
          </cell>
        </row>
      </sheetData>
      <sheetData sheetId="41">
        <row r="2">
          <cell r="C2">
            <v>44477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986.50900000000001</v>
          </cell>
          <cell r="J13">
            <v>986.50900000000001</v>
          </cell>
          <cell r="K13">
            <v>983.01900000000001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40.221499999999999</v>
          </cell>
          <cell r="J23">
            <v>40.222000000000001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104.3981</v>
          </cell>
          <cell r="J24">
            <v>104.398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172.459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7.2320000000000002</v>
      </c>
      <c r="C4" s="18">
        <v>7.5209999999999999</v>
      </c>
      <c r="D4" s="18">
        <v>8.077</v>
      </c>
      <c r="E4" s="18">
        <v>7.8559999999999999</v>
      </c>
      <c r="F4" s="18">
        <v>7.2989999999999995</v>
      </c>
      <c r="G4" s="18">
        <v>10.395</v>
      </c>
      <c r="H4" s="18">
        <v>23.071000000000002</v>
      </c>
      <c r="I4" s="18">
        <v>33.963000000000001</v>
      </c>
      <c r="J4" s="18">
        <v>28.337</v>
      </c>
      <c r="K4" s="18">
        <v>52.463000000000001</v>
      </c>
      <c r="L4" s="18">
        <v>42.143000000000001</v>
      </c>
      <c r="M4" s="18">
        <v>50.834999999999994</v>
      </c>
      <c r="N4" s="18">
        <v>52.145000000000003</v>
      </c>
      <c r="O4" s="18">
        <v>14.465</v>
      </c>
      <c r="P4" s="18">
        <v>7.3380000000000001</v>
      </c>
      <c r="Q4" s="18">
        <v>7.2140000000000004</v>
      </c>
      <c r="R4" s="18">
        <v>6.9870000000000001</v>
      </c>
      <c r="S4" s="18">
        <v>5.2489999999999997</v>
      </c>
      <c r="T4" s="18">
        <v>33.531000000000006</v>
      </c>
      <c r="U4" s="18">
        <v>10.734</v>
      </c>
      <c r="V4" s="18">
        <v>10.366</v>
      </c>
      <c r="W4" s="18">
        <v>11.07</v>
      </c>
      <c r="X4" s="18">
        <v>11.37</v>
      </c>
      <c r="Y4" s="18">
        <v>12.676999999999998</v>
      </c>
      <c r="Z4" s="19"/>
      <c r="AA4" s="20">
        <f>SUM(B4:Z4)</f>
        <v>462.33799999999997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172.98</v>
      </c>
      <c r="C7" s="28">
        <v>155.71</v>
      </c>
      <c r="D7" s="28">
        <v>156.02000000000001</v>
      </c>
      <c r="E7" s="28">
        <v>156.04</v>
      </c>
      <c r="F7" s="28">
        <v>157.84</v>
      </c>
      <c r="G7" s="28">
        <v>217.61</v>
      </c>
      <c r="H7" s="28">
        <v>246.78</v>
      </c>
      <c r="I7" s="28">
        <v>260</v>
      </c>
      <c r="J7" s="28">
        <v>265.27</v>
      </c>
      <c r="K7" s="28">
        <v>258.58</v>
      </c>
      <c r="L7" s="28">
        <v>270</v>
      </c>
      <c r="M7" s="28">
        <v>282.89</v>
      </c>
      <c r="N7" s="28">
        <v>264.89999999999998</v>
      </c>
      <c r="O7" s="28">
        <v>213.99</v>
      </c>
      <c r="P7" s="28">
        <v>172.78</v>
      </c>
      <c r="Q7" s="28">
        <v>168.17</v>
      </c>
      <c r="R7" s="28">
        <v>155.05000000000001</v>
      </c>
      <c r="S7" s="28">
        <v>155.68</v>
      </c>
      <c r="T7" s="28">
        <v>252.34</v>
      </c>
      <c r="U7" s="28">
        <v>228.23</v>
      </c>
      <c r="V7" s="28">
        <v>167.95</v>
      </c>
      <c r="W7" s="28">
        <v>155.09</v>
      </c>
      <c r="X7" s="28">
        <v>156.63</v>
      </c>
      <c r="Y7" s="28">
        <v>160.71</v>
      </c>
      <c r="Z7" s="29"/>
      <c r="AA7" s="30">
        <f>IF(SUM(GR_MAINLAND_MCP_SUM_SELL)&lt;&gt;0,AVERAGEIF(GR_MAINLAND_MCP_SUM_SELL,"&lt;&gt;"""),"")</f>
        <v>202.13499999999999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5.8029999999999999</v>
      </c>
      <c r="G11" s="47">
        <v>7.8479999999999999</v>
      </c>
      <c r="H11" s="47">
        <v>15.805</v>
      </c>
      <c r="I11" s="47">
        <v>25.390999999999998</v>
      </c>
      <c r="J11" s="47">
        <v>23.221</v>
      </c>
      <c r="K11" s="47">
        <v>40</v>
      </c>
      <c r="L11" s="47">
        <v>37.292999999999999</v>
      </c>
      <c r="M11" s="47">
        <v>40</v>
      </c>
      <c r="N11" s="47">
        <v>40</v>
      </c>
      <c r="O11" s="47">
        <v>12.019</v>
      </c>
      <c r="P11" s="47">
        <v>3.7109999999999999</v>
      </c>
      <c r="Q11" s="47">
        <v>4.8440000000000003</v>
      </c>
      <c r="R11" s="47">
        <v>3.5150000000000001</v>
      </c>
      <c r="S11" s="47"/>
      <c r="T11" s="47">
        <v>25.402999999999999</v>
      </c>
      <c r="U11" s="47">
        <v>4.4340000000000002</v>
      </c>
      <c r="V11" s="47">
        <v>5.0259999999999998</v>
      </c>
      <c r="W11" s="47">
        <v>6.3810000000000002</v>
      </c>
      <c r="X11" s="47">
        <v>8.3819999999999997</v>
      </c>
      <c r="Y11" s="47">
        <v>10.212999999999999</v>
      </c>
      <c r="Z11" s="48"/>
      <c r="AA11" s="49">
        <f>SUM(B11:Z11)</f>
        <v>319.2890000000001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7.2320000000000002</v>
      </c>
      <c r="C13" s="52">
        <v>7.5209999999999999</v>
      </c>
      <c r="D13" s="52">
        <v>8.077</v>
      </c>
      <c r="E13" s="52">
        <v>7.8559999999999999</v>
      </c>
      <c r="F13" s="52">
        <v>1.496</v>
      </c>
      <c r="G13" s="52">
        <v>2.5469999999999997</v>
      </c>
      <c r="H13" s="52">
        <v>1.9929999999999999</v>
      </c>
      <c r="I13" s="52">
        <v>0.71599999999999997</v>
      </c>
      <c r="J13" s="52">
        <v>0.46699999999999997</v>
      </c>
      <c r="K13" s="52">
        <v>8.1310000000000002</v>
      </c>
      <c r="L13" s="52">
        <v>0.97799999999999998</v>
      </c>
      <c r="M13" s="52">
        <v>6.5819999999999999</v>
      </c>
      <c r="N13" s="52">
        <v>8.0630000000000006</v>
      </c>
      <c r="O13" s="52">
        <v>0.42500000000000004</v>
      </c>
      <c r="P13" s="52">
        <v>0.79099999999999993</v>
      </c>
      <c r="Q13" s="52">
        <v>0.73599999999999999</v>
      </c>
      <c r="R13" s="52">
        <v>0.72899999999999998</v>
      </c>
      <c r="S13" s="52">
        <v>1.1839999999999999</v>
      </c>
      <c r="T13" s="52">
        <v>1.331</v>
      </c>
      <c r="U13" s="52">
        <v>1.212</v>
      </c>
      <c r="V13" s="52">
        <v>1.748</v>
      </c>
      <c r="W13" s="52">
        <v>2.8319999999999999</v>
      </c>
      <c r="X13" s="52">
        <v>2.988</v>
      </c>
      <c r="Y13" s="52">
        <v>2.464</v>
      </c>
      <c r="Z13" s="53"/>
      <c r="AA13" s="54">
        <f>SUM(B13:Z13)</f>
        <v>78.099000000000004</v>
      </c>
    </row>
    <row r="14" spans="1:27" ht="30" customHeight="1" thickBot="1" x14ac:dyDescent="0.25">
      <c r="A14" s="55" t="s">
        <v>10</v>
      </c>
      <c r="B14" s="56">
        <f>IF(LEN(B$2)&gt;0,SUM(B10:B13),"")</f>
        <v>7.2320000000000002</v>
      </c>
      <c r="C14" s="57">
        <f t="shared" ref="C14:Z14" si="0">IF(LEN(C$2)&gt;0,SUM(C10:C13),"")</f>
        <v>7.5209999999999999</v>
      </c>
      <c r="D14" s="57">
        <f t="shared" si="0"/>
        <v>8.077</v>
      </c>
      <c r="E14" s="57">
        <f t="shared" si="0"/>
        <v>7.8559999999999999</v>
      </c>
      <c r="F14" s="57">
        <f t="shared" si="0"/>
        <v>7.2989999999999995</v>
      </c>
      <c r="G14" s="57">
        <f t="shared" si="0"/>
        <v>10.395</v>
      </c>
      <c r="H14" s="57">
        <f t="shared" si="0"/>
        <v>17.797999999999998</v>
      </c>
      <c r="I14" s="57">
        <f t="shared" si="0"/>
        <v>26.106999999999999</v>
      </c>
      <c r="J14" s="57">
        <f t="shared" si="0"/>
        <v>23.687999999999999</v>
      </c>
      <c r="K14" s="57">
        <f t="shared" si="0"/>
        <v>48.131</v>
      </c>
      <c r="L14" s="57">
        <f t="shared" si="0"/>
        <v>38.271000000000001</v>
      </c>
      <c r="M14" s="57">
        <f t="shared" si="0"/>
        <v>46.582000000000001</v>
      </c>
      <c r="N14" s="57">
        <f t="shared" si="0"/>
        <v>48.063000000000002</v>
      </c>
      <c r="O14" s="57">
        <f t="shared" si="0"/>
        <v>12.444000000000001</v>
      </c>
      <c r="P14" s="57">
        <f t="shared" si="0"/>
        <v>4.5019999999999998</v>
      </c>
      <c r="Q14" s="57">
        <f t="shared" si="0"/>
        <v>5.58</v>
      </c>
      <c r="R14" s="57">
        <f t="shared" si="0"/>
        <v>4.2439999999999998</v>
      </c>
      <c r="S14" s="57">
        <f t="shared" si="0"/>
        <v>1.1839999999999999</v>
      </c>
      <c r="T14" s="57">
        <f t="shared" si="0"/>
        <v>26.733999999999998</v>
      </c>
      <c r="U14" s="57">
        <f t="shared" si="0"/>
        <v>5.6459999999999999</v>
      </c>
      <c r="V14" s="57">
        <f t="shared" si="0"/>
        <v>6.774</v>
      </c>
      <c r="W14" s="57">
        <f t="shared" si="0"/>
        <v>9.213000000000001</v>
      </c>
      <c r="X14" s="57">
        <f t="shared" si="0"/>
        <v>11.37</v>
      </c>
      <c r="Y14" s="57">
        <f t="shared" si="0"/>
        <v>12.677</v>
      </c>
      <c r="Z14" s="58" t="str">
        <f t="shared" si="0"/>
        <v/>
      </c>
      <c r="AA14" s="59">
        <f>SUM(AA9:AA13)</f>
        <v>397.38800000000009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5.2729999999999997</v>
      </c>
      <c r="I19" s="76">
        <v>7.8559999999999999</v>
      </c>
      <c r="J19" s="76">
        <v>4.649</v>
      </c>
      <c r="K19" s="76">
        <v>4.3320000000000007</v>
      </c>
      <c r="L19" s="76">
        <v>3.8719999999999999</v>
      </c>
      <c r="M19" s="76">
        <v>4.2530000000000001</v>
      </c>
      <c r="N19" s="76">
        <v>4.0819999999999999</v>
      </c>
      <c r="O19" s="76">
        <v>2.0209999999999999</v>
      </c>
      <c r="P19" s="76">
        <v>2.8360000000000003</v>
      </c>
      <c r="Q19" s="76">
        <v>1.6339999999999999</v>
      </c>
      <c r="R19" s="76">
        <v>2.7429999999999999</v>
      </c>
      <c r="S19" s="76">
        <v>4.0649999999999995</v>
      </c>
      <c r="T19" s="76">
        <v>6.7969999999999997</v>
      </c>
      <c r="U19" s="76">
        <v>5.0880000000000001</v>
      </c>
      <c r="V19" s="76">
        <v>3.5920000000000001</v>
      </c>
      <c r="W19" s="76">
        <v>1.857</v>
      </c>
      <c r="X19" s="76"/>
      <c r="Y19" s="76"/>
      <c r="Z19" s="73"/>
      <c r="AA19" s="74">
        <f>SUM(B19:Z19)</f>
        <v>64.95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5.2729999999999997</v>
      </c>
      <c r="I22" s="83">
        <f t="shared" si="1"/>
        <v>7.8559999999999999</v>
      </c>
      <c r="J22" s="83">
        <f t="shared" si="1"/>
        <v>4.649</v>
      </c>
      <c r="K22" s="83">
        <f t="shared" si="1"/>
        <v>4.3320000000000007</v>
      </c>
      <c r="L22" s="83">
        <f t="shared" si="1"/>
        <v>3.8719999999999999</v>
      </c>
      <c r="M22" s="83">
        <f t="shared" si="1"/>
        <v>4.2530000000000001</v>
      </c>
      <c r="N22" s="83">
        <f t="shared" si="1"/>
        <v>4.0819999999999999</v>
      </c>
      <c r="O22" s="83">
        <f t="shared" si="1"/>
        <v>2.0209999999999999</v>
      </c>
      <c r="P22" s="83">
        <f t="shared" si="1"/>
        <v>2.8360000000000003</v>
      </c>
      <c r="Q22" s="83">
        <f t="shared" si="1"/>
        <v>1.6339999999999999</v>
      </c>
      <c r="R22" s="83">
        <f t="shared" si="1"/>
        <v>2.7429999999999999</v>
      </c>
      <c r="S22" s="83">
        <f t="shared" si="1"/>
        <v>4.0649999999999995</v>
      </c>
      <c r="T22" s="83">
        <f t="shared" si="1"/>
        <v>6.7969999999999997</v>
      </c>
      <c r="U22" s="83">
        <f t="shared" si="1"/>
        <v>5.0880000000000001</v>
      </c>
      <c r="V22" s="83">
        <f t="shared" si="1"/>
        <v>3.5920000000000001</v>
      </c>
      <c r="W22" s="83">
        <f t="shared" si="1"/>
        <v>1.857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64.95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7.2320000000000002</v>
      </c>
      <c r="C26" s="72">
        <v>7.5209999999999999</v>
      </c>
      <c r="D26" s="72">
        <v>8.077</v>
      </c>
      <c r="E26" s="72">
        <v>7.8559999999999999</v>
      </c>
      <c r="F26" s="72">
        <v>7.2990000000000004</v>
      </c>
      <c r="G26" s="72">
        <v>10.395</v>
      </c>
      <c r="H26" s="72">
        <v>23.071000000000002</v>
      </c>
      <c r="I26" s="72">
        <v>33.963000000000001</v>
      </c>
      <c r="J26" s="72">
        <v>28.337</v>
      </c>
      <c r="K26" s="72">
        <v>52.463000000000001</v>
      </c>
      <c r="L26" s="72">
        <v>42.143000000000001</v>
      </c>
      <c r="M26" s="72">
        <v>50.835000000000001</v>
      </c>
      <c r="N26" s="72">
        <v>52.145000000000003</v>
      </c>
      <c r="O26" s="72">
        <v>14.465</v>
      </c>
      <c r="P26" s="72">
        <v>7.3380000000000001</v>
      </c>
      <c r="Q26" s="72">
        <v>7.2140000000000004</v>
      </c>
      <c r="R26" s="72">
        <v>6.9870000000000001</v>
      </c>
      <c r="S26" s="72">
        <v>5.2489999999999997</v>
      </c>
      <c r="T26" s="72">
        <v>33.530999999999999</v>
      </c>
      <c r="U26" s="72">
        <v>10.734</v>
      </c>
      <c r="V26" s="72">
        <v>10.366</v>
      </c>
      <c r="W26" s="72">
        <v>11.07</v>
      </c>
      <c r="X26" s="72">
        <v>11.37</v>
      </c>
      <c r="Y26" s="72">
        <v>12.677</v>
      </c>
      <c r="Z26" s="73"/>
      <c r="AA26" s="74">
        <f>SUM(B26:Z26)</f>
        <v>462.33799999999997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7.2320000000000002</v>
      </c>
      <c r="C28" s="57">
        <f t="shared" ref="C28:Z28" si="2">IF(LEN(C$2)&gt;0,SUM(C25:C27),"")</f>
        <v>7.5209999999999999</v>
      </c>
      <c r="D28" s="57">
        <f t="shared" si="2"/>
        <v>8.077</v>
      </c>
      <c r="E28" s="57">
        <f t="shared" si="2"/>
        <v>7.8559999999999999</v>
      </c>
      <c r="F28" s="57">
        <f t="shared" si="2"/>
        <v>7.2990000000000004</v>
      </c>
      <c r="G28" s="57">
        <f t="shared" si="2"/>
        <v>10.395</v>
      </c>
      <c r="H28" s="57">
        <f t="shared" si="2"/>
        <v>23.071000000000002</v>
      </c>
      <c r="I28" s="57">
        <f t="shared" si="2"/>
        <v>33.963000000000001</v>
      </c>
      <c r="J28" s="57">
        <f t="shared" si="2"/>
        <v>28.337</v>
      </c>
      <c r="K28" s="57">
        <f t="shared" si="2"/>
        <v>52.463000000000001</v>
      </c>
      <c r="L28" s="57">
        <f t="shared" si="2"/>
        <v>42.143000000000001</v>
      </c>
      <c r="M28" s="57">
        <f t="shared" si="2"/>
        <v>50.835000000000001</v>
      </c>
      <c r="N28" s="57">
        <f t="shared" si="2"/>
        <v>52.145000000000003</v>
      </c>
      <c r="O28" s="57">
        <f t="shared" si="2"/>
        <v>14.465</v>
      </c>
      <c r="P28" s="57">
        <f t="shared" si="2"/>
        <v>7.3380000000000001</v>
      </c>
      <c r="Q28" s="57">
        <f t="shared" si="2"/>
        <v>7.2140000000000004</v>
      </c>
      <c r="R28" s="57">
        <f t="shared" si="2"/>
        <v>6.9870000000000001</v>
      </c>
      <c r="S28" s="57">
        <f t="shared" si="2"/>
        <v>5.2489999999999997</v>
      </c>
      <c r="T28" s="57">
        <f t="shared" si="2"/>
        <v>33.530999999999999</v>
      </c>
      <c r="U28" s="57">
        <f t="shared" si="2"/>
        <v>10.734</v>
      </c>
      <c r="V28" s="57">
        <f t="shared" si="2"/>
        <v>10.366</v>
      </c>
      <c r="W28" s="57">
        <f t="shared" si="2"/>
        <v>11.07</v>
      </c>
      <c r="X28" s="57">
        <f t="shared" si="2"/>
        <v>11.37</v>
      </c>
      <c r="Y28" s="57">
        <f t="shared" si="2"/>
        <v>12.677</v>
      </c>
      <c r="Z28" s="58" t="str">
        <f t="shared" si="2"/>
        <v/>
      </c>
      <c r="AA28" s="59">
        <f>SUM(AA25:AA27)</f>
        <v>462.33799999999997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7.2320000000000002</v>
      </c>
      <c r="C47" s="83">
        <f t="shared" ref="C47:Z47" si="8">IF(LEN(C$2)&gt;0,C14+C22+C36,"")</f>
        <v>7.5209999999999999</v>
      </c>
      <c r="D47" s="83">
        <f t="shared" si="8"/>
        <v>8.077</v>
      </c>
      <c r="E47" s="83">
        <f t="shared" si="8"/>
        <v>7.8559999999999999</v>
      </c>
      <c r="F47" s="83">
        <f t="shared" si="8"/>
        <v>7.2989999999999995</v>
      </c>
      <c r="G47" s="83">
        <f t="shared" si="8"/>
        <v>10.395</v>
      </c>
      <c r="H47" s="83">
        <f t="shared" si="8"/>
        <v>23.070999999999998</v>
      </c>
      <c r="I47" s="83">
        <f t="shared" si="8"/>
        <v>33.963000000000001</v>
      </c>
      <c r="J47" s="83">
        <f t="shared" si="8"/>
        <v>28.337</v>
      </c>
      <c r="K47" s="83">
        <f t="shared" si="8"/>
        <v>52.463000000000001</v>
      </c>
      <c r="L47" s="83">
        <f t="shared" si="8"/>
        <v>42.143000000000001</v>
      </c>
      <c r="M47" s="83">
        <f t="shared" si="8"/>
        <v>50.835000000000001</v>
      </c>
      <c r="N47" s="83">
        <f t="shared" si="8"/>
        <v>52.145000000000003</v>
      </c>
      <c r="O47" s="83">
        <f t="shared" si="8"/>
        <v>14.465</v>
      </c>
      <c r="P47" s="83">
        <f t="shared" si="8"/>
        <v>7.3380000000000001</v>
      </c>
      <c r="Q47" s="83">
        <f t="shared" si="8"/>
        <v>7.2140000000000004</v>
      </c>
      <c r="R47" s="83">
        <f t="shared" si="8"/>
        <v>6.9870000000000001</v>
      </c>
      <c r="S47" s="83">
        <f t="shared" si="8"/>
        <v>5.2489999999999997</v>
      </c>
      <c r="T47" s="83">
        <f t="shared" si="8"/>
        <v>33.530999999999999</v>
      </c>
      <c r="U47" s="83">
        <f t="shared" si="8"/>
        <v>10.734</v>
      </c>
      <c r="V47" s="83">
        <f t="shared" si="8"/>
        <v>10.366</v>
      </c>
      <c r="W47" s="83">
        <f t="shared" si="8"/>
        <v>11.07</v>
      </c>
      <c r="X47" s="83">
        <f t="shared" si="8"/>
        <v>11.37</v>
      </c>
      <c r="Y47" s="83">
        <f t="shared" si="8"/>
        <v>12.677</v>
      </c>
      <c r="Z47" s="84" t="str">
        <f t="shared" si="8"/>
        <v/>
      </c>
      <c r="AA47" s="100">
        <f>SUM(B47:Z47)</f>
        <v>462.33799999999997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7.2320000000000011</v>
      </c>
      <c r="C4" s="18">
        <v>7.520999999999999</v>
      </c>
      <c r="D4" s="18">
        <v>8.0770000000000017</v>
      </c>
      <c r="E4" s="18">
        <v>7.8559999999999999</v>
      </c>
      <c r="F4" s="18">
        <v>7.2989999999999995</v>
      </c>
      <c r="G4" s="18">
        <v>10.395000000000001</v>
      </c>
      <c r="H4" s="18">
        <v>23.070999999999998</v>
      </c>
      <c r="I4" s="18">
        <v>33.963000000000001</v>
      </c>
      <c r="J4" s="18">
        <v>28.337000000000003</v>
      </c>
      <c r="K4" s="18">
        <v>52.463000000000001</v>
      </c>
      <c r="L4" s="18">
        <v>42.143000000000008</v>
      </c>
      <c r="M4" s="18">
        <v>50.835000000000001</v>
      </c>
      <c r="N4" s="18">
        <v>52.144999999999996</v>
      </c>
      <c r="O4" s="18">
        <v>14.464999999999998</v>
      </c>
      <c r="P4" s="18">
        <v>7.3379999999999992</v>
      </c>
      <c r="Q4" s="18">
        <v>7.2140000000000004</v>
      </c>
      <c r="R4" s="18">
        <v>6.9869999999999992</v>
      </c>
      <c r="S4" s="18">
        <v>5.2490000000000006</v>
      </c>
      <c r="T4" s="18">
        <v>33.530999999999999</v>
      </c>
      <c r="U4" s="18">
        <v>10.734</v>
      </c>
      <c r="V4" s="18">
        <v>10.366000000000001</v>
      </c>
      <c r="W4" s="18">
        <v>11.069999999999999</v>
      </c>
      <c r="X4" s="18">
        <v>11.37</v>
      </c>
      <c r="Y4" s="18">
        <v>12.677</v>
      </c>
      <c r="Z4" s="19"/>
      <c r="AA4" s="20">
        <f>SUM(B4:Z4)</f>
        <v>462.33799999999997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172.98</v>
      </c>
      <c r="C7" s="28">
        <v>155.71</v>
      </c>
      <c r="D7" s="28">
        <v>156.02000000000001</v>
      </c>
      <c r="E7" s="28">
        <v>156.04</v>
      </c>
      <c r="F7" s="28">
        <v>157.84</v>
      </c>
      <c r="G7" s="28">
        <v>217.61</v>
      </c>
      <c r="H7" s="28">
        <v>246.78</v>
      </c>
      <c r="I7" s="28">
        <v>260</v>
      </c>
      <c r="J7" s="28">
        <v>265.27</v>
      </c>
      <c r="K7" s="28">
        <v>258.58</v>
      </c>
      <c r="L7" s="28">
        <v>270</v>
      </c>
      <c r="M7" s="28">
        <v>282.89</v>
      </c>
      <c r="N7" s="28">
        <v>264.89999999999998</v>
      </c>
      <c r="O7" s="28">
        <v>213.99</v>
      </c>
      <c r="P7" s="28">
        <v>172.78</v>
      </c>
      <c r="Q7" s="28">
        <v>168.17</v>
      </c>
      <c r="R7" s="28">
        <v>155.05000000000001</v>
      </c>
      <c r="S7" s="28">
        <v>155.68</v>
      </c>
      <c r="T7" s="28">
        <v>252.34</v>
      </c>
      <c r="U7" s="28">
        <v>228.23</v>
      </c>
      <c r="V7" s="28">
        <v>167.95</v>
      </c>
      <c r="W7" s="28">
        <v>155.09</v>
      </c>
      <c r="X7" s="28">
        <v>156.63</v>
      </c>
      <c r="Y7" s="28">
        <v>160.71</v>
      </c>
      <c r="Z7" s="29"/>
      <c r="AA7" s="30">
        <v>202.13499999999999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1.56</v>
      </c>
      <c r="C13" s="52">
        <v>1.1360000000000001</v>
      </c>
      <c r="D13" s="52">
        <v>1.198</v>
      </c>
      <c r="E13" s="52">
        <v>0.96799999999999997</v>
      </c>
      <c r="F13" s="52">
        <v>0.95699999999999996</v>
      </c>
      <c r="G13" s="52">
        <v>4.0549999999999997</v>
      </c>
      <c r="H13" s="52">
        <v>4.3540000000000001</v>
      </c>
      <c r="I13" s="52">
        <v>3.0679999999999996</v>
      </c>
      <c r="J13" s="52">
        <v>4.3479999999999999</v>
      </c>
      <c r="K13" s="52"/>
      <c r="L13" s="52">
        <v>3.5710000000000002</v>
      </c>
      <c r="M13" s="52">
        <v>1.4999999999999999E-2</v>
      </c>
      <c r="N13" s="52">
        <v>1.2430000000000001</v>
      </c>
      <c r="O13" s="52">
        <v>5.6069999999999993</v>
      </c>
      <c r="P13" s="52">
        <v>4.0190000000000001</v>
      </c>
      <c r="Q13" s="52">
        <v>2.0459999999999998</v>
      </c>
      <c r="R13" s="52">
        <v>2.032</v>
      </c>
      <c r="S13" s="52">
        <v>4.3759999999999994</v>
      </c>
      <c r="T13" s="52">
        <v>4.2080000000000002</v>
      </c>
      <c r="U13" s="52">
        <v>5.8959999999999999</v>
      </c>
      <c r="V13" s="52">
        <v>2.6520000000000001</v>
      </c>
      <c r="W13" s="52">
        <v>2.8729999999999998</v>
      </c>
      <c r="X13" s="52">
        <v>1.8029999999999999</v>
      </c>
      <c r="Y13" s="52">
        <v>3.2280000000000002</v>
      </c>
      <c r="Z13" s="53"/>
      <c r="AA13" s="54">
        <f>SUM(B13:Z13)</f>
        <v>65.21299999999998</v>
      </c>
    </row>
    <row r="14" spans="1:27" ht="30" customHeight="1" thickBot="1" x14ac:dyDescent="0.25">
      <c r="A14" s="55" t="s">
        <v>10</v>
      </c>
      <c r="B14" s="56">
        <f>IF(LEN(B$2)&gt;0,SUM(B10:B13),"")</f>
        <v>1.56</v>
      </c>
      <c r="C14" s="57">
        <f t="shared" ref="C14:Z14" si="0">IF(LEN(C$2)&gt;0,SUM(C10:C13),"")</f>
        <v>1.1360000000000001</v>
      </c>
      <c r="D14" s="57">
        <f t="shared" si="0"/>
        <v>1.198</v>
      </c>
      <c r="E14" s="57">
        <f t="shared" si="0"/>
        <v>0.96799999999999997</v>
      </c>
      <c r="F14" s="57">
        <f t="shared" si="0"/>
        <v>0.95699999999999996</v>
      </c>
      <c r="G14" s="57">
        <f t="shared" si="0"/>
        <v>4.0549999999999997</v>
      </c>
      <c r="H14" s="57">
        <f t="shared" si="0"/>
        <v>4.3540000000000001</v>
      </c>
      <c r="I14" s="57">
        <f t="shared" si="0"/>
        <v>3.0679999999999996</v>
      </c>
      <c r="J14" s="57">
        <f t="shared" si="0"/>
        <v>4.3479999999999999</v>
      </c>
      <c r="K14" s="57">
        <f t="shared" si="0"/>
        <v>0</v>
      </c>
      <c r="L14" s="57">
        <f t="shared" si="0"/>
        <v>3.5710000000000002</v>
      </c>
      <c r="M14" s="57">
        <f t="shared" si="0"/>
        <v>1.4999999999999999E-2</v>
      </c>
      <c r="N14" s="57">
        <f t="shared" si="0"/>
        <v>1.2430000000000001</v>
      </c>
      <c r="O14" s="57">
        <f t="shared" si="0"/>
        <v>5.6069999999999993</v>
      </c>
      <c r="P14" s="57">
        <f t="shared" si="0"/>
        <v>4.0190000000000001</v>
      </c>
      <c r="Q14" s="57">
        <f t="shared" si="0"/>
        <v>2.0459999999999998</v>
      </c>
      <c r="R14" s="57">
        <f t="shared" si="0"/>
        <v>2.032</v>
      </c>
      <c r="S14" s="57">
        <f t="shared" si="0"/>
        <v>4.3759999999999994</v>
      </c>
      <c r="T14" s="57">
        <f t="shared" si="0"/>
        <v>4.2080000000000002</v>
      </c>
      <c r="U14" s="57">
        <f t="shared" si="0"/>
        <v>5.8959999999999999</v>
      </c>
      <c r="V14" s="57">
        <f t="shared" si="0"/>
        <v>2.6520000000000001</v>
      </c>
      <c r="W14" s="57">
        <f t="shared" si="0"/>
        <v>2.8729999999999998</v>
      </c>
      <c r="X14" s="57">
        <f t="shared" si="0"/>
        <v>1.8029999999999999</v>
      </c>
      <c r="Y14" s="57">
        <f t="shared" si="0"/>
        <v>3.2280000000000002</v>
      </c>
      <c r="Z14" s="58" t="str">
        <f t="shared" si="0"/>
        <v/>
      </c>
      <c r="AA14" s="59">
        <f>SUM(AA9:AA13)</f>
        <v>65.21299999999998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5.8940000000000001</v>
      </c>
      <c r="I18" s="72">
        <v>13.926</v>
      </c>
      <c r="J18" s="72">
        <v>6.7160000000000002</v>
      </c>
      <c r="K18" s="72">
        <v>15.335000000000001</v>
      </c>
      <c r="L18" s="72"/>
      <c r="M18" s="72"/>
      <c r="N18" s="72">
        <v>7.9359999999999999</v>
      </c>
      <c r="O18" s="72">
        <v>8.1449999999999996</v>
      </c>
      <c r="P18" s="72"/>
      <c r="Q18" s="72"/>
      <c r="R18" s="72"/>
      <c r="S18" s="72"/>
      <c r="T18" s="72">
        <v>13.709</v>
      </c>
      <c r="U18" s="72"/>
      <c r="V18" s="72"/>
      <c r="W18" s="72"/>
      <c r="X18" s="72"/>
      <c r="Y18" s="72"/>
      <c r="Z18" s="73"/>
      <c r="AA18" s="74">
        <f>SUM(B18:Z18)</f>
        <v>71.661000000000001</v>
      </c>
    </row>
    <row r="19" spans="1:27" ht="24.95" customHeight="1" x14ac:dyDescent="0.2">
      <c r="A19" s="70" t="s">
        <v>14</v>
      </c>
      <c r="B19" s="75">
        <v>5.6720000000000006</v>
      </c>
      <c r="C19" s="76">
        <v>6.3849999999999998</v>
      </c>
      <c r="D19" s="76">
        <v>6.8790000000000004</v>
      </c>
      <c r="E19" s="76">
        <v>6.8879999999999999</v>
      </c>
      <c r="F19" s="76">
        <v>6.3419999999999996</v>
      </c>
      <c r="G19" s="76">
        <v>6.34</v>
      </c>
      <c r="H19" s="76">
        <v>12.822999999999999</v>
      </c>
      <c r="I19" s="76">
        <v>16.969000000000001</v>
      </c>
      <c r="J19" s="76">
        <v>17.273000000000003</v>
      </c>
      <c r="K19" s="76">
        <v>37.128</v>
      </c>
      <c r="L19" s="76">
        <v>38.57200000000001</v>
      </c>
      <c r="M19" s="76">
        <v>50.82</v>
      </c>
      <c r="N19" s="76">
        <v>42.965999999999994</v>
      </c>
      <c r="O19" s="76">
        <v>0.71299999999999997</v>
      </c>
      <c r="P19" s="76">
        <v>3.319</v>
      </c>
      <c r="Q19" s="76">
        <v>5.168000000000001</v>
      </c>
      <c r="R19" s="76">
        <v>4.9549999999999992</v>
      </c>
      <c r="S19" s="76">
        <v>0.873</v>
      </c>
      <c r="T19" s="76">
        <v>15.613999999999999</v>
      </c>
      <c r="U19" s="76">
        <v>4.8379999999999992</v>
      </c>
      <c r="V19" s="76">
        <v>7.7140000000000004</v>
      </c>
      <c r="W19" s="76">
        <v>8.197000000000001</v>
      </c>
      <c r="X19" s="76">
        <v>9.5670000000000002</v>
      </c>
      <c r="Y19" s="76">
        <v>9.4489999999999998</v>
      </c>
      <c r="Z19" s="73"/>
      <c r="AA19" s="74">
        <f>SUM(B19:Z19)</f>
        <v>325.464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5.6720000000000006</v>
      </c>
      <c r="C22" s="83">
        <f t="shared" si="1"/>
        <v>6.3849999999999998</v>
      </c>
      <c r="D22" s="83">
        <f t="shared" si="1"/>
        <v>6.8790000000000004</v>
      </c>
      <c r="E22" s="83">
        <f t="shared" si="1"/>
        <v>6.8879999999999999</v>
      </c>
      <c r="F22" s="83">
        <f t="shared" si="1"/>
        <v>6.3419999999999996</v>
      </c>
      <c r="G22" s="83">
        <f t="shared" si="1"/>
        <v>6.34</v>
      </c>
      <c r="H22" s="83">
        <f t="shared" si="1"/>
        <v>18.716999999999999</v>
      </c>
      <c r="I22" s="83">
        <f t="shared" si="1"/>
        <v>30.895000000000003</v>
      </c>
      <c r="J22" s="83">
        <f t="shared" si="1"/>
        <v>23.989000000000004</v>
      </c>
      <c r="K22" s="83">
        <f t="shared" si="1"/>
        <v>52.463000000000001</v>
      </c>
      <c r="L22" s="83">
        <f t="shared" si="1"/>
        <v>38.57200000000001</v>
      </c>
      <c r="M22" s="83">
        <f t="shared" si="1"/>
        <v>50.82</v>
      </c>
      <c r="N22" s="83">
        <f t="shared" si="1"/>
        <v>50.901999999999994</v>
      </c>
      <c r="O22" s="83">
        <f t="shared" si="1"/>
        <v>8.8579999999999988</v>
      </c>
      <c r="P22" s="83">
        <f t="shared" si="1"/>
        <v>3.319</v>
      </c>
      <c r="Q22" s="83">
        <f t="shared" si="1"/>
        <v>5.168000000000001</v>
      </c>
      <c r="R22" s="83">
        <f t="shared" si="1"/>
        <v>4.9549999999999992</v>
      </c>
      <c r="S22" s="83">
        <f t="shared" si="1"/>
        <v>0.873</v>
      </c>
      <c r="T22" s="83">
        <f t="shared" si="1"/>
        <v>29.323</v>
      </c>
      <c r="U22" s="83">
        <f t="shared" si="1"/>
        <v>4.8379999999999992</v>
      </c>
      <c r="V22" s="83">
        <f t="shared" si="1"/>
        <v>7.7140000000000004</v>
      </c>
      <c r="W22" s="83">
        <f t="shared" si="1"/>
        <v>8.197000000000001</v>
      </c>
      <c r="X22" s="83">
        <f t="shared" si="1"/>
        <v>9.5670000000000002</v>
      </c>
      <c r="Y22" s="83">
        <f t="shared" si="1"/>
        <v>9.4489999999999998</v>
      </c>
      <c r="Z22" s="84">
        <f t="shared" si="1"/>
        <v>0</v>
      </c>
      <c r="AA22" s="85">
        <f t="shared" si="1"/>
        <v>397.125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7.2320000000000002</v>
      </c>
      <c r="C26" s="72">
        <v>7.5209999999999999</v>
      </c>
      <c r="D26" s="72">
        <v>8.077</v>
      </c>
      <c r="E26" s="72">
        <v>7.8559999999999999</v>
      </c>
      <c r="F26" s="72">
        <v>7.2990000000000004</v>
      </c>
      <c r="G26" s="72">
        <v>10.395</v>
      </c>
      <c r="H26" s="72">
        <v>23.071000000000002</v>
      </c>
      <c r="I26" s="72">
        <v>33.963000000000001</v>
      </c>
      <c r="J26" s="72">
        <v>28.337</v>
      </c>
      <c r="K26" s="72">
        <v>52.463000000000001</v>
      </c>
      <c r="L26" s="72">
        <v>42.143000000000001</v>
      </c>
      <c r="M26" s="72">
        <v>50.835000000000001</v>
      </c>
      <c r="N26" s="72">
        <v>52.145000000000003</v>
      </c>
      <c r="O26" s="72">
        <v>14.465</v>
      </c>
      <c r="P26" s="72">
        <v>7.3380000000000001</v>
      </c>
      <c r="Q26" s="72">
        <v>7.2140000000000004</v>
      </c>
      <c r="R26" s="72">
        <v>6.9870000000000001</v>
      </c>
      <c r="S26" s="72">
        <v>5.2489999999999997</v>
      </c>
      <c r="T26" s="72">
        <v>33.530999999999999</v>
      </c>
      <c r="U26" s="72">
        <v>10.734</v>
      </c>
      <c r="V26" s="72">
        <v>10.366</v>
      </c>
      <c r="W26" s="72">
        <v>11.07</v>
      </c>
      <c r="X26" s="72">
        <v>11.37</v>
      </c>
      <c r="Y26" s="72">
        <v>12.677</v>
      </c>
      <c r="Z26" s="73"/>
      <c r="AA26" s="74">
        <f>SUM(B26:Z26)</f>
        <v>462.33799999999997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7.2320000000000002</v>
      </c>
      <c r="C28" s="57">
        <f t="shared" si="2"/>
        <v>7.5209999999999999</v>
      </c>
      <c r="D28" s="57">
        <f t="shared" si="2"/>
        <v>8.077</v>
      </c>
      <c r="E28" s="57">
        <f t="shared" si="2"/>
        <v>7.8559999999999999</v>
      </c>
      <c r="F28" s="57">
        <f t="shared" si="2"/>
        <v>7.2990000000000004</v>
      </c>
      <c r="G28" s="57">
        <f t="shared" si="2"/>
        <v>10.395</v>
      </c>
      <c r="H28" s="57">
        <f t="shared" si="2"/>
        <v>23.071000000000002</v>
      </c>
      <c r="I28" s="57">
        <f t="shared" si="2"/>
        <v>33.963000000000001</v>
      </c>
      <c r="J28" s="57">
        <f t="shared" si="2"/>
        <v>28.337</v>
      </c>
      <c r="K28" s="57">
        <f t="shared" si="2"/>
        <v>52.463000000000001</v>
      </c>
      <c r="L28" s="57">
        <f t="shared" si="2"/>
        <v>42.143000000000001</v>
      </c>
      <c r="M28" s="57">
        <f t="shared" si="2"/>
        <v>50.835000000000001</v>
      </c>
      <c r="N28" s="57">
        <f t="shared" si="2"/>
        <v>52.145000000000003</v>
      </c>
      <c r="O28" s="57">
        <f t="shared" si="2"/>
        <v>14.465</v>
      </c>
      <c r="P28" s="57">
        <f t="shared" si="2"/>
        <v>7.3380000000000001</v>
      </c>
      <c r="Q28" s="57">
        <f t="shared" si="2"/>
        <v>7.2140000000000004</v>
      </c>
      <c r="R28" s="57">
        <f t="shared" si="2"/>
        <v>6.9870000000000001</v>
      </c>
      <c r="S28" s="57">
        <f t="shared" si="2"/>
        <v>5.2489999999999997</v>
      </c>
      <c r="T28" s="57">
        <f t="shared" si="2"/>
        <v>33.530999999999999</v>
      </c>
      <c r="U28" s="57">
        <f t="shared" si="2"/>
        <v>10.734</v>
      </c>
      <c r="V28" s="57">
        <f t="shared" si="2"/>
        <v>10.366</v>
      </c>
      <c r="W28" s="57">
        <f t="shared" si="2"/>
        <v>11.07</v>
      </c>
      <c r="X28" s="57">
        <f t="shared" si="2"/>
        <v>11.37</v>
      </c>
      <c r="Y28" s="57">
        <f t="shared" si="2"/>
        <v>12.677</v>
      </c>
      <c r="Z28" s="58">
        <f t="shared" si="2"/>
        <v>0</v>
      </c>
      <c r="AA28" s="59">
        <f t="shared" si="2"/>
        <v>462.33799999999997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7.2320000000000011</v>
      </c>
      <c r="C47" s="83">
        <f t="shared" ref="C47:Z47" si="8">SUM(C10:C13)+C22+C36</f>
        <v>7.5209999999999999</v>
      </c>
      <c r="D47" s="83">
        <f t="shared" si="8"/>
        <v>8.077</v>
      </c>
      <c r="E47" s="83">
        <f t="shared" si="8"/>
        <v>7.8559999999999999</v>
      </c>
      <c r="F47" s="83">
        <f t="shared" si="8"/>
        <v>7.2989999999999995</v>
      </c>
      <c r="G47" s="83">
        <f t="shared" si="8"/>
        <v>10.395</v>
      </c>
      <c r="H47" s="83">
        <f t="shared" si="8"/>
        <v>23.070999999999998</v>
      </c>
      <c r="I47" s="83">
        <f t="shared" si="8"/>
        <v>33.963000000000001</v>
      </c>
      <c r="J47" s="83">
        <f t="shared" si="8"/>
        <v>28.337000000000003</v>
      </c>
      <c r="K47" s="83">
        <f t="shared" si="8"/>
        <v>52.463000000000001</v>
      </c>
      <c r="L47" s="83">
        <f t="shared" si="8"/>
        <v>42.143000000000008</v>
      </c>
      <c r="M47" s="83">
        <f t="shared" si="8"/>
        <v>50.835000000000001</v>
      </c>
      <c r="N47" s="83">
        <f t="shared" si="8"/>
        <v>52.144999999999996</v>
      </c>
      <c r="O47" s="83">
        <f t="shared" si="8"/>
        <v>14.464999999999998</v>
      </c>
      <c r="P47" s="83">
        <f t="shared" si="8"/>
        <v>7.3380000000000001</v>
      </c>
      <c r="Q47" s="83">
        <f t="shared" si="8"/>
        <v>7.2140000000000004</v>
      </c>
      <c r="R47" s="83">
        <f t="shared" si="8"/>
        <v>6.9869999999999992</v>
      </c>
      <c r="S47" s="83">
        <f t="shared" si="8"/>
        <v>5.2489999999999997</v>
      </c>
      <c r="T47" s="83">
        <f t="shared" si="8"/>
        <v>33.530999999999999</v>
      </c>
      <c r="U47" s="83">
        <f t="shared" si="8"/>
        <v>10.733999999999998</v>
      </c>
      <c r="V47" s="83">
        <f t="shared" si="8"/>
        <v>10.366</v>
      </c>
      <c r="W47" s="83">
        <f t="shared" si="8"/>
        <v>11.07</v>
      </c>
      <c r="X47" s="83">
        <f t="shared" si="8"/>
        <v>11.370000000000001</v>
      </c>
      <c r="Y47" s="83">
        <f t="shared" si="8"/>
        <v>12.677</v>
      </c>
      <c r="Z47" s="84">
        <f t="shared" si="8"/>
        <v>0</v>
      </c>
      <c r="AA47" s="100">
        <f>SUM(B47:Z47)</f>
        <v>462.33799999999997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172.98</v>
      </c>
      <c r="C7" s="113">
        <v>155.71</v>
      </c>
      <c r="D7" s="113">
        <v>156.02000000000001</v>
      </c>
      <c r="E7" s="113">
        <v>156.04</v>
      </c>
      <c r="F7" s="113">
        <v>157.84</v>
      </c>
      <c r="G7" s="113">
        <v>217.61</v>
      </c>
      <c r="H7" s="113">
        <v>246.78</v>
      </c>
      <c r="I7" s="113">
        <v>260</v>
      </c>
      <c r="J7" s="113">
        <v>265.27</v>
      </c>
      <c r="K7" s="113">
        <v>258.58</v>
      </c>
      <c r="L7" s="113">
        <v>270</v>
      </c>
      <c r="M7" s="113">
        <v>282.89</v>
      </c>
      <c r="N7" s="113">
        <v>264.89999999999998</v>
      </c>
      <c r="O7" s="113">
        <v>213.99</v>
      </c>
      <c r="P7" s="113">
        <v>172.78</v>
      </c>
      <c r="Q7" s="113">
        <v>168.17</v>
      </c>
      <c r="R7" s="113">
        <v>155.05000000000001</v>
      </c>
      <c r="S7" s="113">
        <v>155.68</v>
      </c>
      <c r="T7" s="113">
        <v>252.34</v>
      </c>
      <c r="U7" s="113">
        <v>228.23</v>
      </c>
      <c r="V7" s="113">
        <v>167.95</v>
      </c>
      <c r="W7" s="113">
        <v>155.09</v>
      </c>
      <c r="X7" s="113">
        <v>156.63</v>
      </c>
      <c r="Y7" s="113">
        <v>160.71</v>
      </c>
      <c r="Z7" s="114"/>
      <c r="AA7" s="115">
        <v>202.13499999999999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2021-10-06T13:20:14Z</dcterms:created>
  <dcterms:modified xsi:type="dcterms:W3CDTF">2021-10-06T13:20:15Z</dcterms:modified>
</cp:coreProperties>
</file>