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[1]SPOT_Orders_OverView_01!$A$24:$A$45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<sst xmlns="http://schemas.openxmlformats.org/spreadsheetml/2006/main" count="109" uniqueCount="48">
  <si>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05/10/2021 16:39:40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</si>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</sst>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4.6340000000000003</c:v>
                </c:pt>
                <c:pt idx="1">
                  <c:v>63.463999999999999</c:v>
                </c:pt>
                <c:pt idx="2">
                  <c:v>0.127</c:v>
                </c:pt>
                <c:pt idx="5">
                  <c:v>11.051</c:v>
                </c:pt>
                <c:pt idx="6">
                  <c:v>11.173</c:v>
                </c:pt>
                <c:pt idx="7">
                  <c:v>30</c:v>
                </c:pt>
                <c:pt idx="8">
                  <c:v>6</c:v>
                </c:pt>
                <c:pt idx="9">
                  <c:v>9.0120000000000005</c:v>
                </c:pt>
                <c:pt idx="10">
                  <c:v>4.93</c:v>
                </c:pt>
                <c:pt idx="11">
                  <c:v>17.221999999999998</c:v>
                </c:pt>
                <c:pt idx="15">
                  <c:v>4.07</c:v>
                </c:pt>
                <c:pt idx="16">
                  <c:v>3.4129999999999998</c:v>
                </c:pt>
                <c:pt idx="21">
                  <c:v>6.2839999999999998</c:v>
                </c:pt>
                <c:pt idx="22">
                  <c:v>6.8109999999999999</c:v>
                </c:pt>
                <c:pt idx="23">
                  <c:v>7.8470000000000004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45.776000000000003</c:v>
                </c:pt>
                <c:pt idx="2">
                  <c:v>3.2199999999999998</c:v>
                </c:pt>
                <c:pt idx="3">
                  <c:v>5.0339999999999998</c:v>
                </c:pt>
                <c:pt idx="4">
                  <c:v>2.3049999999999997</c:v>
                </c:pt>
                <c:pt idx="6">
                  <c:v>0.21</c:v>
                </c:pt>
                <c:pt idx="8">
                  <c:v>16.379000000000001</c:v>
                </c:pt>
                <c:pt idx="9">
                  <c:v>0.53500000000000003</c:v>
                </c:pt>
                <c:pt idx="11">
                  <c:v>0.63900000000000001</c:v>
                </c:pt>
                <c:pt idx="12">
                  <c:v>0.51100000000000001</c:v>
                </c:pt>
                <c:pt idx="13">
                  <c:v>6.3E-2</c:v>
                </c:pt>
                <c:pt idx="14">
                  <c:v>0.224</c:v>
                </c:pt>
                <c:pt idx="15">
                  <c:v>0.76800000000000002</c:v>
                </c:pt>
                <c:pt idx="16">
                  <c:v>0.188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166.07900000000001</c:v>
                </c:pt>
                <c:pt idx="19">
                  <c:v>68</c:v>
                </c:pt>
                <c:pt idx="20">
                  <c:v>75.850999999999999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79332336"/>
        <c:axId val="4793327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4.6659999999999995</c:v>
                </c:pt>
                <c:pt idx="1">
                  <c:v>111.17700000000001</c:v>
                </c:pt>
                <c:pt idx="2">
                  <c:v>3.347</c:v>
                </c:pt>
                <c:pt idx="3">
                  <c:v>5.0339999999999998</c:v>
                </c:pt>
                <c:pt idx="4">
                  <c:v>2.839</c:v>
                </c:pt>
                <c:pt idx="5">
                  <c:v>11.051</c:v>
                </c:pt>
                <c:pt idx="6">
                  <c:v>11.661</c:v>
                </c:pt>
                <c:pt idx="7">
                  <c:v>33.689</c:v>
                </c:pt>
                <c:pt idx="8">
                  <c:v>23.673999999999999</c:v>
                </c:pt>
                <c:pt idx="9">
                  <c:v>9.5490000000000013</c:v>
                </c:pt>
                <c:pt idx="10">
                  <c:v>8.0180000000000007</c:v>
                </c:pt>
                <c:pt idx="11">
                  <c:v>17.861000000000001</c:v>
                </c:pt>
                <c:pt idx="12">
                  <c:v>4.681</c:v>
                </c:pt>
                <c:pt idx="13">
                  <c:v>2.7880000000000003</c:v>
                </c:pt>
                <c:pt idx="14">
                  <c:v>3.2359999999999998</c:v>
                </c:pt>
                <c:pt idx="15">
                  <c:v>6.4340000000000011</c:v>
                </c:pt>
                <c:pt idx="16">
                  <c:v>4.976</c:v>
                </c:pt>
                <c:pt idx="17">
                  <c:v>4.9870000000000001</c:v>
                </c:pt>
                <c:pt idx="18">
                  <c:v>171.36100000000002</c:v>
                </c:pt>
                <c:pt idx="19">
                  <c:v>70.588000000000008</c:v>
                </c:pt>
                <c:pt idx="20">
                  <c:v>80.457000000000022</c:v>
                </c:pt>
                <c:pt idx="21">
                  <c:v>7.527000000000001</c:v>
                </c:pt>
                <c:pt idx="22">
                  <c:v>6.8110000000000008</c:v>
                </c:pt>
                <c:pt idx="23">
                  <c:v>7.8469999999999986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9332336"/>
        <c:axId val="4793327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149</c:v>
                </c:pt>
                <c:pt idx="1">
                  <c:v>149</c:v>
                </c:pt>
                <c:pt idx="2">
                  <c:v>149</c:v>
                </c:pt>
                <c:pt idx="3">
                  <c:v>84.85</c:v>
                </c:pt>
                <c:pt idx="4">
                  <c:v>147.27000000000001</c:v>
                </c:pt>
                <c:pt idx="5">
                  <c:v>149</c:v>
                </c:pt>
                <c:pt idx="6">
                  <c:v>164.04</c:v>
                </c:pt>
                <c:pt idx="7">
                  <c:v>206.94</c:v>
                </c:pt>
                <c:pt idx="8">
                  <c:v>243.27</c:v>
                </c:pt>
                <c:pt idx="9">
                  <c:v>198.66</c:v>
                </c:pt>
                <c:pt idx="10">
                  <c:v>190.41</c:v>
                </c:pt>
                <c:pt idx="11">
                  <c:v>180.96</c:v>
                </c:pt>
                <c:pt idx="12">
                  <c:v>170.74</c:v>
                </c:pt>
                <c:pt idx="13">
                  <c:v>153.80000000000001</c:v>
                </c:pt>
                <c:pt idx="14">
                  <c:v>150.81</c:v>
                </c:pt>
                <c:pt idx="15">
                  <c:v>159.63999999999999</c:v>
                </c:pt>
                <c:pt idx="16">
                  <c:v>195.4</c:v>
                </c:pt>
                <c:pt idx="17">
                  <c:v>197.38</c:v>
                </c:pt>
                <c:pt idx="18">
                  <c:v>238.55</c:v>
                </c:pt>
                <c:pt idx="19">
                  <c:v>249.26</c:v>
                </c:pt>
                <c:pt idx="20">
                  <c:v>236.37</c:v>
                </c:pt>
                <c:pt idx="21">
                  <c:v>177.36</c:v>
                </c:pt>
                <c:pt idx="22">
                  <c:v>200.03</c:v>
                </c:pt>
                <c:pt idx="23">
                  <c:v>171.4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9333512"/>
        <c:axId val="479333120"/>
      </c:lineChart>
      <c:catAx>
        <c:axId val="4793323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9332728"/>
        <c:crosses val="autoZero"/>
        <c:auto val="1"/>
        <c:lblAlgn val="ctr"/>
        <c:lblOffset val="100"/>
        <c:noMultiLvlLbl val="0"/>
      </c:catAx>
      <c:valAx>
        <c:axId val="479332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9332336"/>
        <c:crosses val="autoZero"/>
        <c:crossBetween val="between"/>
      </c:valAx>
      <c:valAx>
        <c:axId val="4793331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9333512"/>
        <c:crosses val="max"/>
        <c:crossBetween val="between"/>
      </c:valAx>
      <c:catAx>
        <c:axId val="4793335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93331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44475</v>
          </cell>
        </row>
        <row r="5">
          <cell r="C5" t="str">
            <v>CRIDA1</v>
          </cell>
        </row>
        <row r="26">
          <cell r="C26">
            <v>0</v>
          </cell>
        </row>
        <row r="27">
          <cell r="C27">
            <v>186.03799999999995</v>
          </cell>
        </row>
        <row r="28">
          <cell r="C28">
            <v>309.93</v>
          </cell>
        </row>
        <row r="29">
          <cell r="C29">
            <v>0</v>
          </cell>
        </row>
        <row r="30">
          <cell r="C30">
            <v>75.852000000000004</v>
          </cell>
        </row>
        <row r="31">
          <cell r="C31">
            <v>1</v>
          </cell>
        </row>
        <row r="32">
          <cell r="C32">
            <v>0</v>
          </cell>
        </row>
        <row r="33">
          <cell r="C33">
            <v>41.439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5.5</v>
          </cell>
        </row>
        <row r="39">
          <cell r="C39">
            <v>49.952999999999996</v>
          </cell>
        </row>
        <row r="40">
          <cell r="C40">
            <v>135.82799999999997</v>
          </cell>
        </row>
        <row r="41">
          <cell r="C41">
            <v>110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28</v>
          </cell>
        </row>
        <row r="46">
          <cell r="C46">
            <v>211.72399999999999</v>
          </cell>
        </row>
        <row r="47">
          <cell r="C47">
            <v>73.254000000000019</v>
          </cell>
        </row>
      </sheetData>
      <sheetData sheetId="4"/>
      <sheetData sheetId="5"/>
      <sheetData sheetId="6"/>
      <sheetData sheetId="7">
        <row r="7">
          <cell r="B7">
            <v>149</v>
          </cell>
          <cell r="C7">
            <v>149</v>
          </cell>
          <cell r="D7">
            <v>149</v>
          </cell>
          <cell r="E7">
            <v>84.85</v>
          </cell>
          <cell r="F7">
            <v>147.27000000000001</v>
          </cell>
          <cell r="G7">
            <v>149</v>
          </cell>
          <cell r="H7">
            <v>164.04</v>
          </cell>
          <cell r="I7">
            <v>206.94</v>
          </cell>
          <cell r="J7">
            <v>243.27</v>
          </cell>
          <cell r="K7">
            <v>198.66</v>
          </cell>
          <cell r="L7">
            <v>190.41</v>
          </cell>
          <cell r="M7">
            <v>180.96</v>
          </cell>
          <cell r="N7">
            <v>170.74</v>
          </cell>
          <cell r="O7">
            <v>153.80000000000001</v>
          </cell>
          <cell r="P7">
            <v>150.81</v>
          </cell>
          <cell r="Q7">
            <v>159.63999999999999</v>
          </cell>
          <cell r="R7">
            <v>195.4</v>
          </cell>
          <cell r="S7">
            <v>197.38</v>
          </cell>
          <cell r="T7">
            <v>238.55</v>
          </cell>
          <cell r="U7">
            <v>249.26</v>
          </cell>
          <cell r="V7">
            <v>236.37</v>
          </cell>
          <cell r="W7">
            <v>177.36</v>
          </cell>
          <cell r="X7">
            <v>200.03</v>
          </cell>
          <cell r="Y7">
            <v>171.4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149</v>
          </cell>
          <cell r="C7">
            <v>149</v>
          </cell>
          <cell r="D7">
            <v>149</v>
          </cell>
          <cell r="E7">
            <v>84.85</v>
          </cell>
          <cell r="F7">
            <v>147.27000000000001</v>
          </cell>
          <cell r="G7">
            <v>149</v>
          </cell>
          <cell r="H7">
            <v>164.04</v>
          </cell>
          <cell r="I7">
            <v>206.94</v>
          </cell>
          <cell r="J7">
            <v>243.27</v>
          </cell>
          <cell r="K7">
            <v>198.66</v>
          </cell>
          <cell r="L7">
            <v>190.41</v>
          </cell>
          <cell r="M7">
            <v>180.96</v>
          </cell>
          <cell r="N7">
            <v>170.74</v>
          </cell>
          <cell r="O7">
            <v>153.80000000000001</v>
          </cell>
          <cell r="P7">
            <v>150.81</v>
          </cell>
          <cell r="Q7">
            <v>159.63999999999999</v>
          </cell>
          <cell r="R7">
            <v>195.4</v>
          </cell>
          <cell r="S7">
            <v>197.38</v>
          </cell>
          <cell r="T7">
            <v>238.55</v>
          </cell>
          <cell r="U7">
            <v>249.26</v>
          </cell>
          <cell r="V7">
            <v>236.37</v>
          </cell>
          <cell r="W7">
            <v>177.36</v>
          </cell>
          <cell r="X7">
            <v>200.03</v>
          </cell>
          <cell r="Y7">
            <v>171.4</v>
          </cell>
        </row>
        <row r="31">
          <cell r="B31">
            <v>4.6340000000000003</v>
          </cell>
          <cell r="C31">
            <v>63.463999999999999</v>
          </cell>
          <cell r="D31">
            <v>0.127</v>
          </cell>
          <cell r="G31">
            <v>11.051</v>
          </cell>
          <cell r="H31">
            <v>11.173</v>
          </cell>
          <cell r="M31">
            <v>14.151999999999999</v>
          </cell>
          <cell r="Q31">
            <v>4.07</v>
          </cell>
          <cell r="R31">
            <v>3.4129999999999998</v>
          </cell>
          <cell r="W31">
            <v>6.2839999999999998</v>
          </cell>
          <cell r="X31">
            <v>3.67</v>
          </cell>
          <cell r="Y31">
            <v>7.8470000000000004</v>
          </cell>
        </row>
        <row r="35">
          <cell r="I35">
            <v>30</v>
          </cell>
          <cell r="J35">
            <v>3</v>
          </cell>
          <cell r="K35">
            <v>6.1159999999999997</v>
          </cell>
          <cell r="L35">
            <v>4.93</v>
          </cell>
          <cell r="M35">
            <v>3.07</v>
          </cell>
          <cell r="X35">
            <v>3.141</v>
          </cell>
        </row>
        <row r="36">
          <cell r="J36">
            <v>3</v>
          </cell>
          <cell r="K36">
            <v>2.8959999999999999</v>
          </cell>
        </row>
        <row r="43">
          <cell r="T43">
            <v>166.07900000000001</v>
          </cell>
          <cell r="U43">
            <v>68</v>
          </cell>
          <cell r="V43">
            <v>75.850999999999999</v>
          </cell>
        </row>
        <row r="57">
          <cell r="C57">
            <v>45.776000000000003</v>
          </cell>
          <cell r="D57">
            <v>3.2199999999999998</v>
          </cell>
          <cell r="E57">
            <v>5.0339999999999998</v>
          </cell>
          <cell r="F57">
            <v>2.3049999999999997</v>
          </cell>
          <cell r="H57">
            <v>0.21</v>
          </cell>
          <cell r="J57">
            <v>16.379000000000001</v>
          </cell>
          <cell r="K57">
            <v>0.53500000000000003</v>
          </cell>
          <cell r="M57">
            <v>0.63900000000000001</v>
          </cell>
          <cell r="N57">
            <v>0.51100000000000001</v>
          </cell>
          <cell r="O57">
            <v>6.3E-2</v>
          </cell>
          <cell r="P57">
            <v>0.224</v>
          </cell>
          <cell r="Q57">
            <v>0.76800000000000002</v>
          </cell>
          <cell r="R57">
            <v>0.188</v>
          </cell>
        </row>
        <row r="62">
          <cell r="C62">
            <v>1</v>
          </cell>
        </row>
        <row r="64">
          <cell r="B64">
            <v>3.2000000000000001E-2</v>
          </cell>
          <cell r="C64">
            <v>0.93699999999999994</v>
          </cell>
          <cell r="F64">
            <v>0.53400000000000003</v>
          </cell>
          <cell r="H64">
            <v>0.27800000000000002</v>
          </cell>
          <cell r="I64">
            <v>3.6889999999999996</v>
          </cell>
          <cell r="J64">
            <v>1.2949999999999999</v>
          </cell>
          <cell r="K64">
            <v>2E-3</v>
          </cell>
          <cell r="L64">
            <v>3.0880000000000001</v>
          </cell>
          <cell r="N64">
            <v>4.17</v>
          </cell>
          <cell r="O64">
            <v>2.7250000000000001</v>
          </cell>
          <cell r="P64">
            <v>3.012</v>
          </cell>
          <cell r="Q64">
            <v>1.5960000000000001</v>
          </cell>
          <cell r="R64">
            <v>1.375</v>
          </cell>
          <cell r="S64">
            <v>4.9870000000000001</v>
          </cell>
          <cell r="T64">
            <v>5.282</v>
          </cell>
          <cell r="U64">
            <v>2.5880000000000001</v>
          </cell>
          <cell r="V64">
            <v>4.6059999999999999</v>
          </cell>
          <cell r="W64">
            <v>1.2430000000000001</v>
          </cell>
        </row>
      </sheetData>
      <sheetData sheetId="17">
        <row r="36">
          <cell r="I36">
            <v>28</v>
          </cell>
        </row>
        <row r="38">
          <cell r="T38">
            <v>88</v>
          </cell>
          <cell r="U38">
            <v>16.489000000000001</v>
          </cell>
          <cell r="V38">
            <v>40.988</v>
          </cell>
        </row>
        <row r="39">
          <cell r="T39">
            <v>66.247</v>
          </cell>
        </row>
        <row r="57">
          <cell r="B57">
            <v>2.327</v>
          </cell>
          <cell r="D57">
            <v>0.153</v>
          </cell>
          <cell r="E57">
            <v>0.18</v>
          </cell>
          <cell r="F57">
            <v>0.23499999999999999</v>
          </cell>
          <cell r="G57">
            <v>2.4590000000000005</v>
          </cell>
          <cell r="H57">
            <v>1.052</v>
          </cell>
          <cell r="I57">
            <v>4.8639999999999999</v>
          </cell>
          <cell r="J57">
            <v>1.222</v>
          </cell>
          <cell r="K57">
            <v>1.7309999999999999</v>
          </cell>
          <cell r="L57">
            <v>5.0369999999999999</v>
          </cell>
          <cell r="M57">
            <v>4.3460000000000001</v>
          </cell>
          <cell r="N57">
            <v>3.6790000000000003</v>
          </cell>
          <cell r="O57">
            <v>2.6100000000000003</v>
          </cell>
          <cell r="P57">
            <v>2.2030000000000003</v>
          </cell>
          <cell r="Q57">
            <v>2.9859999999999998</v>
          </cell>
          <cell r="R57">
            <v>3.069</v>
          </cell>
          <cell r="S57">
            <v>4.9169999999999998</v>
          </cell>
          <cell r="T57">
            <v>4.5850000000000009</v>
          </cell>
          <cell r="U57">
            <v>8.3810000000000002</v>
          </cell>
          <cell r="V57">
            <v>5.6059999999999999</v>
          </cell>
          <cell r="W57">
            <v>4.9640000000000004</v>
          </cell>
          <cell r="X57">
            <v>4.016</v>
          </cell>
          <cell r="Y57">
            <v>2.6320000000000001</v>
          </cell>
        </row>
        <row r="62">
          <cell r="B62">
            <v>1.1000000000000001</v>
          </cell>
          <cell r="C62">
            <v>1.1000000000000001</v>
          </cell>
          <cell r="D62">
            <v>1.1000000000000001</v>
          </cell>
          <cell r="E62">
            <v>1.1000000000000001</v>
          </cell>
          <cell r="F62">
            <v>1.1000000000000001</v>
          </cell>
        </row>
        <row r="63">
          <cell r="J63">
            <v>7.2990000000000004</v>
          </cell>
          <cell r="T63">
            <v>6.6769999999999996</v>
          </cell>
          <cell r="U63">
            <v>22.675000000000001</v>
          </cell>
          <cell r="V63">
            <v>13.302</v>
          </cell>
        </row>
        <row r="64">
          <cell r="B64">
            <v>1.2389999999999999</v>
          </cell>
          <cell r="C64">
            <v>7.6999999999999999E-2</v>
          </cell>
          <cell r="D64">
            <v>2.0939999999999999</v>
          </cell>
          <cell r="E64">
            <v>3.754</v>
          </cell>
          <cell r="F64">
            <v>1.504</v>
          </cell>
          <cell r="G64">
            <v>8.5920000000000005</v>
          </cell>
          <cell r="H64">
            <v>10.608999999999998</v>
          </cell>
          <cell r="I64">
            <v>0.82499999999999996</v>
          </cell>
          <cell r="J64">
            <v>15.153</v>
          </cell>
          <cell r="K64">
            <v>7.8179999999999996</v>
          </cell>
          <cell r="L64">
            <v>2.9809999999999999</v>
          </cell>
          <cell r="M64">
            <v>13.514999999999999</v>
          </cell>
          <cell r="N64">
            <v>1.002</v>
          </cell>
          <cell r="O64">
            <v>0.17799999999999999</v>
          </cell>
          <cell r="P64">
            <v>1.0329999999999999</v>
          </cell>
          <cell r="Q64">
            <v>3.4479999999999995</v>
          </cell>
          <cell r="R64">
            <v>1.9069999999999998</v>
          </cell>
          <cell r="S64">
            <v>7.0000000000000007E-2</v>
          </cell>
          <cell r="T64">
            <v>5.8520000000000003</v>
          </cell>
          <cell r="U64">
            <v>23.043000000000003</v>
          </cell>
          <cell r="V64">
            <v>20.561000000000003</v>
          </cell>
          <cell r="W64">
            <v>2.5630000000000002</v>
          </cell>
          <cell r="X64">
            <v>2.7949999999999999</v>
          </cell>
          <cell r="Y64">
            <v>5.2149999999999999</v>
          </cell>
        </row>
        <row r="65">
          <cell r="C65">
            <v>110</v>
          </cell>
        </row>
      </sheetData>
      <sheetData sheetId="18">
        <row r="7">
          <cell r="B7">
            <v>149</v>
          </cell>
          <cell r="C7">
            <v>149</v>
          </cell>
          <cell r="D7">
            <v>149</v>
          </cell>
          <cell r="E7">
            <v>84.85</v>
          </cell>
          <cell r="F7">
            <v>147.27000000000001</v>
          </cell>
          <cell r="G7">
            <v>149</v>
          </cell>
          <cell r="H7">
            <v>164.04</v>
          </cell>
          <cell r="I7">
            <v>206.94</v>
          </cell>
          <cell r="J7">
            <v>243.27</v>
          </cell>
          <cell r="K7">
            <v>198.66</v>
          </cell>
          <cell r="L7">
            <v>190.41</v>
          </cell>
          <cell r="M7">
            <v>180.96</v>
          </cell>
          <cell r="N7">
            <v>170.74</v>
          </cell>
          <cell r="O7">
            <v>153.80000000000001</v>
          </cell>
          <cell r="P7">
            <v>150.81</v>
          </cell>
          <cell r="Q7">
            <v>159.63999999999999</v>
          </cell>
          <cell r="R7">
            <v>195.4</v>
          </cell>
          <cell r="S7">
            <v>197.38</v>
          </cell>
          <cell r="T7">
            <v>238.55</v>
          </cell>
          <cell r="U7">
            <v>249.26</v>
          </cell>
          <cell r="V7">
            <v>236.37</v>
          </cell>
          <cell r="W7">
            <v>177.36</v>
          </cell>
          <cell r="X7">
            <v>200.03</v>
          </cell>
          <cell r="Y7">
            <v>171.4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ELINOIL</v>
          </cell>
        </row>
        <row r="25">
          <cell r="A25" t="str">
            <v>ELPEDISON</v>
          </cell>
        </row>
        <row r="26">
          <cell r="A26" t="str">
            <v>ELTA</v>
          </cell>
        </row>
        <row r="27">
          <cell r="A27" t="str">
            <v>EPA_THESS</v>
          </cell>
        </row>
        <row r="28">
          <cell r="A28" t="str">
            <v>EUNICE_AGG</v>
          </cell>
        </row>
        <row r="29">
          <cell r="A29" t="str">
            <v>FORENA</v>
          </cell>
        </row>
        <row r="30">
          <cell r="A30" t="str">
            <v>HERON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KORINTHOS_POWER</v>
          </cell>
        </row>
        <row r="34">
          <cell r="A34" t="str">
            <v>KVMARKOUSA</v>
          </cell>
        </row>
        <row r="35">
          <cell r="A35" t="str">
            <v>MYTILINEOS</v>
          </cell>
        </row>
        <row r="36">
          <cell r="A36" t="str">
            <v>OPTIMUS_ENERGY</v>
          </cell>
        </row>
        <row r="37">
          <cell r="A37" t="str">
            <v>PPC</v>
          </cell>
        </row>
        <row r="38">
          <cell r="A38" t="str">
            <v>RENOPTIPOWER</v>
          </cell>
        </row>
        <row r="39">
          <cell r="A39" t="str">
            <v>VIOLAR</v>
          </cell>
        </row>
        <row r="40">
          <cell r="A40" t="str">
            <v>VOLTERRA</v>
          </cell>
        </row>
        <row r="41">
          <cell r="A41" t="str">
            <v>VOLTON</v>
          </cell>
        </row>
        <row r="42">
          <cell r="A42" t="str">
            <v>WATT_AND_VOLT</v>
          </cell>
        </row>
        <row r="43">
          <cell r="A43" t="str">
            <v>WOOTIS</v>
          </cell>
        </row>
        <row r="44">
          <cell r="A4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44473</v>
          </cell>
        </row>
        <row r="4">
          <cell r="B4">
            <v>44473</v>
          </cell>
        </row>
        <row r="5">
          <cell r="B5">
            <v>44473</v>
          </cell>
        </row>
        <row r="6">
          <cell r="B6">
            <v>44473</v>
          </cell>
        </row>
        <row r="7">
          <cell r="B7">
            <v>44473</v>
          </cell>
        </row>
        <row r="8">
          <cell r="B8">
            <v>44473</v>
          </cell>
        </row>
        <row r="9">
          <cell r="B9">
            <v>44473</v>
          </cell>
        </row>
        <row r="10">
          <cell r="B10">
            <v>44473</v>
          </cell>
        </row>
        <row r="11">
          <cell r="B11">
            <v>44473</v>
          </cell>
        </row>
        <row r="12">
          <cell r="B12">
            <v>44473</v>
          </cell>
        </row>
        <row r="13">
          <cell r="B13">
            <v>44473</v>
          </cell>
        </row>
        <row r="14">
          <cell r="B14">
            <v>44473</v>
          </cell>
        </row>
        <row r="15">
          <cell r="B15">
            <v>44473</v>
          </cell>
        </row>
        <row r="16">
          <cell r="B16">
            <v>44473</v>
          </cell>
        </row>
      </sheetData>
      <sheetData sheetId="41">
        <row r="2">
          <cell r="C2">
            <v>44476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983.01859999999999</v>
          </cell>
          <cell r="J13">
            <v>983.01900000000001</v>
          </cell>
          <cell r="K13">
            <v>979.89400000000001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206.75919999999999</v>
          </cell>
          <cell r="J14">
            <v>206.75899999999999</v>
          </cell>
          <cell r="K14">
            <v>209.38399999999999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103.8981</v>
          </cell>
          <cell r="J24">
            <v>103.898</v>
          </cell>
          <cell r="K24">
            <v>103.898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172.459</v>
          </cell>
          <cell r="J26">
            <v>172.459</v>
          </cell>
          <cell r="K26">
            <v>171.959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285.06639999999999</v>
          </cell>
          <cell r="J28">
            <v>285.06599999999997</v>
          </cell>
          <cell r="K28">
            <v>285.06599999999997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33.786999999999999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C:\MaDaM\Remote_Substitute\eMail_Outbox\</v>
          </cell>
        </row>
        <row r="37">
          <cell r="B37" t="str">
            <v>C:\MaDaM\Remote_Substitute\ETSS_Reporting\02.PRD\00.ETSS_Pre_Market</v>
          </cell>
        </row>
        <row r="41">
          <cell r="B41" t="str">
            <v>C:\MaDaM\Remote_Substitute\ETSS_Reporting\02.PRD\04.ETSS_Results</v>
          </cell>
        </row>
        <row r="43">
          <cell r="B43" t="str">
            <v>C:\MaDaM\Remote_Substitute\ETSS_Reporting\02.PRD\05.ETSS_NCCs</v>
          </cell>
        </row>
        <row r="44">
          <cell r="B44" t="str">
            <v>C:\MaDaM\Remote_Substitute\ETSS_Reporting\02.PRD\11.Mkts_Calendar\</v>
          </cell>
        </row>
        <row r="45">
          <cell r="B45" t="str">
            <v>C:\MaDaM\Remote_Substitute\ETSS_Reporting\02.PRD\12.Mkts_Malfunctions\</v>
          </cell>
        </row>
        <row r="46">
          <cell r="B46" t="str">
            <v>C:\MaDaM\Remote_Substitute\ETSS_Reporting\02.PRD\07.Hydro_Variable_Cost</v>
          </cell>
        </row>
        <row r="47">
          <cell r="B47" t="str">
            <v>C:\MaDaM\Remote_Substitute\ETSS_Reporting\02.PRD\08.DAPEEP\01.RES_Reports</v>
          </cell>
        </row>
        <row r="48">
          <cell r="B48" t="str">
            <v>C:\MaDaM\Remote_Substitute\ETSS_Reporting\02.PRD\08.DAPEEP\00.RES_Representation_Table</v>
          </cell>
        </row>
        <row r="51">
          <cell r="B51" t="str">
            <v>C:\MaDaM\Remote_Substitute\ETSS_Reporting\02.PRD\10.XML_Files_Created</v>
          </cell>
        </row>
        <row r="56">
          <cell r="B56" t="str">
            <v>C:\MaDaM\Remote_Substitute\WebSite_Publications\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4.6660000000000004</v>
      </c>
      <c r="C4" s="18">
        <v>111.17700000000001</v>
      </c>
      <c r="D4" s="18">
        <v>3.3470000000000004</v>
      </c>
      <c r="E4" s="18">
        <v>5.0339999999999998</v>
      </c>
      <c r="F4" s="18">
        <v>2.839</v>
      </c>
      <c r="G4" s="18">
        <v>11.051</v>
      </c>
      <c r="H4" s="18">
        <v>11.661000000000001</v>
      </c>
      <c r="I4" s="18">
        <v>33.689</v>
      </c>
      <c r="J4" s="18">
        <v>23.673999999999999</v>
      </c>
      <c r="K4" s="18">
        <v>9.5489999999999995</v>
      </c>
      <c r="L4" s="18">
        <v>8.0180000000000007</v>
      </c>
      <c r="M4" s="18">
        <v>17.860999999999997</v>
      </c>
      <c r="N4" s="18">
        <v>4.681</v>
      </c>
      <c r="O4" s="18">
        <v>2.7880000000000003</v>
      </c>
      <c r="P4" s="18">
        <v>3.2360000000000002</v>
      </c>
      <c r="Q4" s="18">
        <v>6.4340000000000011</v>
      </c>
      <c r="R4" s="18">
        <v>4.976</v>
      </c>
      <c r="S4" s="18">
        <v>4.9870000000000001</v>
      </c>
      <c r="T4" s="18">
        <v>171.36100000000002</v>
      </c>
      <c r="U4" s="18">
        <v>70.587999999999994</v>
      </c>
      <c r="V4" s="18">
        <v>80.456999999999994</v>
      </c>
      <c r="W4" s="18">
        <v>7.5270000000000001</v>
      </c>
      <c r="X4" s="18">
        <v>6.8109999999999999</v>
      </c>
      <c r="Y4" s="18">
        <v>7.8470000000000004</v>
      </c>
      <c r="Z4" s="19"/>
      <c r="AA4" s="20">
        <f>SUM(B4:Z4)</f>
        <v>614.25900000000013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149</v>
      </c>
      <c r="C7" s="28">
        <v>149</v>
      </c>
      <c r="D7" s="28">
        <v>149</v>
      </c>
      <c r="E7" s="28">
        <v>84.85</v>
      </c>
      <c r="F7" s="28">
        <v>147.27000000000001</v>
      </c>
      <c r="G7" s="28">
        <v>149</v>
      </c>
      <c r="H7" s="28">
        <v>164.04</v>
      </c>
      <c r="I7" s="28">
        <v>206.94</v>
      </c>
      <c r="J7" s="28">
        <v>243.27</v>
      </c>
      <c r="K7" s="28">
        <v>198.66</v>
      </c>
      <c r="L7" s="28">
        <v>190.41</v>
      </c>
      <c r="M7" s="28">
        <v>180.96</v>
      </c>
      <c r="N7" s="28">
        <v>170.74</v>
      </c>
      <c r="O7" s="28">
        <v>153.80000000000001</v>
      </c>
      <c r="P7" s="28">
        <v>150.81</v>
      </c>
      <c r="Q7" s="28">
        <v>159.63999999999999</v>
      </c>
      <c r="R7" s="28">
        <v>195.4</v>
      </c>
      <c r="S7" s="28">
        <v>197.38</v>
      </c>
      <c r="T7" s="28">
        <v>238.55</v>
      </c>
      <c r="U7" s="28">
        <v>249.26</v>
      </c>
      <c r="V7" s="28">
        <v>236.37</v>
      </c>
      <c r="W7" s="28">
        <v>177.36</v>
      </c>
      <c r="X7" s="28">
        <v>200.03</v>
      </c>
      <c r="Y7" s="28">
        <v>171.4</v>
      </c>
      <c r="Z7" s="29"/>
      <c r="AA7" s="30">
        <f>IF(SUM(GR_MAINLAND_MCP_SUM_SELL)&lt;&gt;0,AVERAGEIF(GR_MAINLAND_MCP_SUM_SELL,"&lt;&gt;"""),"")</f>
        <v>179.71416666666667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4.6340000000000003</v>
      </c>
      <c r="C11" s="47">
        <v>63.463999999999999</v>
      </c>
      <c r="D11" s="47">
        <v>0.127</v>
      </c>
      <c r="E11" s="47"/>
      <c r="F11" s="47"/>
      <c r="G11" s="47">
        <v>11.051</v>
      </c>
      <c r="H11" s="47">
        <v>11.173</v>
      </c>
      <c r="I11" s="47">
        <v>30</v>
      </c>
      <c r="J11" s="47">
        <v>6</v>
      </c>
      <c r="K11" s="47">
        <v>9.0120000000000005</v>
      </c>
      <c r="L11" s="47">
        <v>4.93</v>
      </c>
      <c r="M11" s="47">
        <v>17.221999999999998</v>
      </c>
      <c r="N11" s="47"/>
      <c r="O11" s="47"/>
      <c r="P11" s="47"/>
      <c r="Q11" s="47">
        <v>4.07</v>
      </c>
      <c r="R11" s="47">
        <v>3.4129999999999998</v>
      </c>
      <c r="S11" s="47"/>
      <c r="T11" s="47"/>
      <c r="U11" s="47"/>
      <c r="V11" s="47"/>
      <c r="W11" s="47">
        <v>6.2839999999999998</v>
      </c>
      <c r="X11" s="47">
        <v>6.8109999999999999</v>
      </c>
      <c r="Y11" s="47">
        <v>7.8470000000000004</v>
      </c>
      <c r="Z11" s="48"/>
      <c r="AA11" s="49">
        <f>SUM(B11:Z11)</f>
        <v>186.03800000000004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>
        <v>166.07900000000001</v>
      </c>
      <c r="U12" s="47">
        <v>68</v>
      </c>
      <c r="V12" s="47">
        <v>75.850999999999999</v>
      </c>
      <c r="W12" s="47"/>
      <c r="X12" s="47"/>
      <c r="Y12" s="47"/>
      <c r="Z12" s="48"/>
      <c r="AA12" s="49">
        <f>SUM(B12:Z12)</f>
        <v>309.93</v>
      </c>
    </row>
    <row r="13" spans="1:27" ht="24.95" customHeight="1" x14ac:dyDescent="0.2">
      <c r="A13" s="50" t="s">
        <v>9</v>
      </c>
      <c r="B13" s="51"/>
      <c r="C13" s="52">
        <v>45.776000000000003</v>
      </c>
      <c r="D13" s="52">
        <v>3.2199999999999998</v>
      </c>
      <c r="E13" s="52">
        <v>5.0339999999999998</v>
      </c>
      <c r="F13" s="52">
        <v>2.3049999999999997</v>
      </c>
      <c r="G13" s="52"/>
      <c r="H13" s="52">
        <v>0.21</v>
      </c>
      <c r="I13" s="52"/>
      <c r="J13" s="52">
        <v>16.379000000000001</v>
      </c>
      <c r="K13" s="52">
        <v>0.53500000000000003</v>
      </c>
      <c r="L13" s="52"/>
      <c r="M13" s="52">
        <v>0.63900000000000001</v>
      </c>
      <c r="N13" s="52">
        <v>0.51100000000000001</v>
      </c>
      <c r="O13" s="52">
        <v>6.3E-2</v>
      </c>
      <c r="P13" s="52">
        <v>0.224</v>
      </c>
      <c r="Q13" s="52">
        <v>0.76800000000000002</v>
      </c>
      <c r="R13" s="52">
        <v>0.188</v>
      </c>
      <c r="S13" s="52"/>
      <c r="T13" s="52"/>
      <c r="U13" s="52"/>
      <c r="V13" s="52"/>
      <c r="W13" s="52"/>
      <c r="X13" s="52"/>
      <c r="Y13" s="52"/>
      <c r="Z13" s="53"/>
      <c r="AA13" s="54">
        <f>SUM(B13:Z13)</f>
        <v>75.852000000000004</v>
      </c>
    </row>
    <row r="14" spans="1:27" ht="30" customHeight="1" thickBot="1" x14ac:dyDescent="0.25">
      <c r="A14" s="55" t="s">
        <v>10</v>
      </c>
      <c r="B14" s="56">
        <f>IF(LEN(B$2)&gt;0,SUM(B10:B13),"")</f>
        <v>4.6340000000000003</v>
      </c>
      <c r="C14" s="57">
        <f t="shared" ref="C14:Z14" si="0">IF(LEN(C$2)&gt;0,SUM(C10:C13),"")</f>
        <v>109.24000000000001</v>
      </c>
      <c r="D14" s="57">
        <f t="shared" si="0"/>
        <v>3.3469999999999995</v>
      </c>
      <c r="E14" s="57">
        <f t="shared" si="0"/>
        <v>5.0339999999999998</v>
      </c>
      <c r="F14" s="57">
        <f t="shared" si="0"/>
        <v>2.3049999999999997</v>
      </c>
      <c r="G14" s="57">
        <f t="shared" si="0"/>
        <v>11.051</v>
      </c>
      <c r="H14" s="57">
        <f t="shared" si="0"/>
        <v>11.383000000000001</v>
      </c>
      <c r="I14" s="57">
        <f t="shared" si="0"/>
        <v>30</v>
      </c>
      <c r="J14" s="57">
        <f t="shared" si="0"/>
        <v>22.379000000000001</v>
      </c>
      <c r="K14" s="57">
        <f t="shared" si="0"/>
        <v>9.5470000000000006</v>
      </c>
      <c r="L14" s="57">
        <f t="shared" si="0"/>
        <v>4.93</v>
      </c>
      <c r="M14" s="57">
        <f t="shared" si="0"/>
        <v>17.860999999999997</v>
      </c>
      <c r="N14" s="57">
        <f t="shared" si="0"/>
        <v>0.51100000000000001</v>
      </c>
      <c r="O14" s="57">
        <f t="shared" si="0"/>
        <v>6.3E-2</v>
      </c>
      <c r="P14" s="57">
        <f t="shared" si="0"/>
        <v>0.224</v>
      </c>
      <c r="Q14" s="57">
        <f t="shared" si="0"/>
        <v>4.8380000000000001</v>
      </c>
      <c r="R14" s="57">
        <f t="shared" si="0"/>
        <v>3.601</v>
      </c>
      <c r="S14" s="57">
        <f t="shared" si="0"/>
        <v>0</v>
      </c>
      <c r="T14" s="57">
        <f t="shared" si="0"/>
        <v>166.07900000000001</v>
      </c>
      <c r="U14" s="57">
        <f t="shared" si="0"/>
        <v>68</v>
      </c>
      <c r="V14" s="57">
        <f t="shared" si="0"/>
        <v>75.850999999999999</v>
      </c>
      <c r="W14" s="57">
        <f t="shared" si="0"/>
        <v>6.2839999999999998</v>
      </c>
      <c r="X14" s="57">
        <f t="shared" si="0"/>
        <v>6.8109999999999999</v>
      </c>
      <c r="Y14" s="57">
        <f t="shared" si="0"/>
        <v>7.8470000000000004</v>
      </c>
      <c r="Z14" s="58" t="str">
        <f t="shared" si="0"/>
        <v/>
      </c>
      <c r="AA14" s="59">
        <f>SUM(AA9:AA13)</f>
        <v>571.82000000000005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1</v>
      </c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3.2000000000000001E-2</v>
      </c>
      <c r="C19" s="76">
        <v>0.93699999999999994</v>
      </c>
      <c r="D19" s="76"/>
      <c r="E19" s="76"/>
      <c r="F19" s="76">
        <v>0.53400000000000003</v>
      </c>
      <c r="G19" s="76"/>
      <c r="H19" s="76">
        <v>0.27800000000000002</v>
      </c>
      <c r="I19" s="76">
        <v>3.6889999999999996</v>
      </c>
      <c r="J19" s="76">
        <v>1.2949999999999999</v>
      </c>
      <c r="K19" s="76">
        <v>2E-3</v>
      </c>
      <c r="L19" s="76">
        <v>3.0880000000000001</v>
      </c>
      <c r="M19" s="76"/>
      <c r="N19" s="76">
        <v>4.17</v>
      </c>
      <c r="O19" s="76">
        <v>2.7250000000000001</v>
      </c>
      <c r="P19" s="76">
        <v>3.012</v>
      </c>
      <c r="Q19" s="76">
        <v>1.5960000000000001</v>
      </c>
      <c r="R19" s="76">
        <v>1.375</v>
      </c>
      <c r="S19" s="76">
        <v>4.9870000000000001</v>
      </c>
      <c r="T19" s="76">
        <v>5.282</v>
      </c>
      <c r="U19" s="76">
        <v>2.5880000000000001</v>
      </c>
      <c r="V19" s="76">
        <v>4.6059999999999999</v>
      </c>
      <c r="W19" s="76">
        <v>1.2430000000000001</v>
      </c>
      <c r="X19" s="76"/>
      <c r="Y19" s="76"/>
      <c r="Z19" s="73"/>
      <c r="AA19" s="74">
        <f>SUM(B19:Z19)</f>
        <v>41.439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3.2000000000000001E-2</v>
      </c>
      <c r="C22" s="83">
        <f t="shared" ref="C22:Z22" si="1">IF(LEN(C$2)&gt;0,SUM(C17:C21),"")</f>
        <v>1.9369999999999998</v>
      </c>
      <c r="D22" s="83">
        <f t="shared" si="1"/>
        <v>0</v>
      </c>
      <c r="E22" s="83">
        <f t="shared" si="1"/>
        <v>0</v>
      </c>
      <c r="F22" s="83">
        <f t="shared" si="1"/>
        <v>0.53400000000000003</v>
      </c>
      <c r="G22" s="83">
        <f t="shared" si="1"/>
        <v>0</v>
      </c>
      <c r="H22" s="83">
        <f t="shared" si="1"/>
        <v>0.27800000000000002</v>
      </c>
      <c r="I22" s="83">
        <f t="shared" si="1"/>
        <v>3.6889999999999996</v>
      </c>
      <c r="J22" s="83">
        <f t="shared" si="1"/>
        <v>1.2949999999999999</v>
      </c>
      <c r="K22" s="83">
        <f t="shared" si="1"/>
        <v>2E-3</v>
      </c>
      <c r="L22" s="83">
        <f t="shared" si="1"/>
        <v>3.0880000000000001</v>
      </c>
      <c r="M22" s="83">
        <f t="shared" si="1"/>
        <v>0</v>
      </c>
      <c r="N22" s="83">
        <f t="shared" si="1"/>
        <v>4.17</v>
      </c>
      <c r="O22" s="83">
        <f t="shared" si="1"/>
        <v>2.7250000000000001</v>
      </c>
      <c r="P22" s="83">
        <f t="shared" si="1"/>
        <v>3.012</v>
      </c>
      <c r="Q22" s="83">
        <f t="shared" si="1"/>
        <v>1.5960000000000001</v>
      </c>
      <c r="R22" s="83">
        <f t="shared" si="1"/>
        <v>1.375</v>
      </c>
      <c r="S22" s="83">
        <f t="shared" si="1"/>
        <v>4.9870000000000001</v>
      </c>
      <c r="T22" s="83">
        <f t="shared" si="1"/>
        <v>5.282</v>
      </c>
      <c r="U22" s="83">
        <f t="shared" si="1"/>
        <v>2.5880000000000001</v>
      </c>
      <c r="V22" s="83">
        <f t="shared" si="1"/>
        <v>4.6059999999999999</v>
      </c>
      <c r="W22" s="83">
        <f t="shared" si="1"/>
        <v>1.2430000000000001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42.439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4.6660000000000004</v>
      </c>
      <c r="C26" s="72">
        <v>111.17700000000001</v>
      </c>
      <c r="D26" s="72">
        <v>3.347</v>
      </c>
      <c r="E26" s="72">
        <v>5.0339999999999998</v>
      </c>
      <c r="F26" s="72">
        <v>2.839</v>
      </c>
      <c r="G26" s="72">
        <v>11.051</v>
      </c>
      <c r="H26" s="72">
        <v>11.661</v>
      </c>
      <c r="I26" s="72">
        <v>33.689</v>
      </c>
      <c r="J26" s="72">
        <v>23.673999999999999</v>
      </c>
      <c r="K26" s="72">
        <v>9.5489999999999995</v>
      </c>
      <c r="L26" s="72">
        <v>8.0180000000000007</v>
      </c>
      <c r="M26" s="72">
        <v>17.861000000000001</v>
      </c>
      <c r="N26" s="72">
        <v>4.681</v>
      </c>
      <c r="O26" s="72">
        <v>2.7879999999999998</v>
      </c>
      <c r="P26" s="72">
        <v>3.2360000000000002</v>
      </c>
      <c r="Q26" s="72">
        <v>6.4340000000000002</v>
      </c>
      <c r="R26" s="72">
        <v>4.976</v>
      </c>
      <c r="S26" s="72">
        <v>4.9870000000000001</v>
      </c>
      <c r="T26" s="72">
        <v>171.36099999999999</v>
      </c>
      <c r="U26" s="72">
        <v>70.587999999999994</v>
      </c>
      <c r="V26" s="72">
        <v>80.456999999999994</v>
      </c>
      <c r="W26" s="72">
        <v>7.5270000000000001</v>
      </c>
      <c r="X26" s="72">
        <v>6.8109999999999999</v>
      </c>
      <c r="Y26" s="72">
        <v>7.8470000000000004</v>
      </c>
      <c r="Z26" s="73"/>
      <c r="AA26" s="74">
        <f>SUM(B26:Z26)</f>
        <v>614.25900000000013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4.6660000000000004</v>
      </c>
      <c r="C28" s="57">
        <f t="shared" ref="C28:Z28" si="2">IF(LEN(C$2)&gt;0,SUM(C25:C27),"")</f>
        <v>111.17700000000001</v>
      </c>
      <c r="D28" s="57">
        <f t="shared" si="2"/>
        <v>3.347</v>
      </c>
      <c r="E28" s="57">
        <f t="shared" si="2"/>
        <v>5.0339999999999998</v>
      </c>
      <c r="F28" s="57">
        <f t="shared" si="2"/>
        <v>2.839</v>
      </c>
      <c r="G28" s="57">
        <f t="shared" si="2"/>
        <v>11.051</v>
      </c>
      <c r="H28" s="57">
        <f t="shared" si="2"/>
        <v>11.661</v>
      </c>
      <c r="I28" s="57">
        <f t="shared" si="2"/>
        <v>33.689</v>
      </c>
      <c r="J28" s="57">
        <f t="shared" si="2"/>
        <v>23.673999999999999</v>
      </c>
      <c r="K28" s="57">
        <f t="shared" si="2"/>
        <v>9.5489999999999995</v>
      </c>
      <c r="L28" s="57">
        <f t="shared" si="2"/>
        <v>8.0180000000000007</v>
      </c>
      <c r="M28" s="57">
        <f t="shared" si="2"/>
        <v>17.861000000000001</v>
      </c>
      <c r="N28" s="57">
        <f t="shared" si="2"/>
        <v>4.681</v>
      </c>
      <c r="O28" s="57">
        <f t="shared" si="2"/>
        <v>2.7879999999999998</v>
      </c>
      <c r="P28" s="57">
        <f t="shared" si="2"/>
        <v>3.2360000000000002</v>
      </c>
      <c r="Q28" s="57">
        <f t="shared" si="2"/>
        <v>6.4340000000000002</v>
      </c>
      <c r="R28" s="57">
        <f t="shared" si="2"/>
        <v>4.976</v>
      </c>
      <c r="S28" s="57">
        <f t="shared" si="2"/>
        <v>4.9870000000000001</v>
      </c>
      <c r="T28" s="57">
        <f t="shared" si="2"/>
        <v>171.36099999999999</v>
      </c>
      <c r="U28" s="57">
        <f t="shared" si="2"/>
        <v>70.587999999999994</v>
      </c>
      <c r="V28" s="57">
        <f t="shared" si="2"/>
        <v>80.456999999999994</v>
      </c>
      <c r="W28" s="57">
        <f t="shared" si="2"/>
        <v>7.5270000000000001</v>
      </c>
      <c r="X28" s="57">
        <f t="shared" si="2"/>
        <v>6.8109999999999999</v>
      </c>
      <c r="Y28" s="57">
        <f t="shared" si="2"/>
        <v>7.8470000000000004</v>
      </c>
      <c r="Z28" s="58" t="str">
        <f t="shared" si="2"/>
        <v/>
      </c>
      <c r="AA28" s="59">
        <f>SUM(AA25:AA27)</f>
        <v>614.25900000000013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4.6660000000000004</v>
      </c>
      <c r="C47" s="83">
        <f t="shared" ref="C47:Z47" si="8">IF(LEN(C$2)&gt;0,C14+C22+C36,"")</f>
        <v>111.17700000000001</v>
      </c>
      <c r="D47" s="83">
        <f t="shared" si="8"/>
        <v>3.3469999999999995</v>
      </c>
      <c r="E47" s="83">
        <f t="shared" si="8"/>
        <v>5.0339999999999998</v>
      </c>
      <c r="F47" s="83">
        <f t="shared" si="8"/>
        <v>2.8389999999999995</v>
      </c>
      <c r="G47" s="83">
        <f t="shared" si="8"/>
        <v>11.051</v>
      </c>
      <c r="H47" s="83">
        <f t="shared" si="8"/>
        <v>11.661000000000001</v>
      </c>
      <c r="I47" s="83">
        <f t="shared" si="8"/>
        <v>33.689</v>
      </c>
      <c r="J47" s="83">
        <f t="shared" si="8"/>
        <v>23.673999999999999</v>
      </c>
      <c r="K47" s="83">
        <f t="shared" si="8"/>
        <v>9.5490000000000013</v>
      </c>
      <c r="L47" s="83">
        <f t="shared" si="8"/>
        <v>8.0180000000000007</v>
      </c>
      <c r="M47" s="83">
        <f t="shared" si="8"/>
        <v>17.860999999999997</v>
      </c>
      <c r="N47" s="83">
        <f t="shared" si="8"/>
        <v>4.681</v>
      </c>
      <c r="O47" s="83">
        <f t="shared" si="8"/>
        <v>2.7880000000000003</v>
      </c>
      <c r="P47" s="83">
        <f t="shared" si="8"/>
        <v>3.2360000000000002</v>
      </c>
      <c r="Q47" s="83">
        <f t="shared" si="8"/>
        <v>6.4340000000000002</v>
      </c>
      <c r="R47" s="83">
        <f t="shared" si="8"/>
        <v>4.976</v>
      </c>
      <c r="S47" s="83">
        <f t="shared" si="8"/>
        <v>4.9870000000000001</v>
      </c>
      <c r="T47" s="83">
        <f t="shared" si="8"/>
        <v>171.36100000000002</v>
      </c>
      <c r="U47" s="83">
        <f t="shared" si="8"/>
        <v>70.587999999999994</v>
      </c>
      <c r="V47" s="83">
        <f t="shared" si="8"/>
        <v>80.456999999999994</v>
      </c>
      <c r="W47" s="83">
        <f t="shared" si="8"/>
        <v>7.5270000000000001</v>
      </c>
      <c r="X47" s="83">
        <f t="shared" si="8"/>
        <v>6.8109999999999999</v>
      </c>
      <c r="Y47" s="83">
        <f t="shared" si="8"/>
        <v>7.8470000000000004</v>
      </c>
      <c r="Z47" s="84" t="str">
        <f t="shared" si="8"/>
        <v/>
      </c>
      <c r="AA47" s="100">
        <f>SUM(B47:Z47)</f>
        <v>614.25900000000013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4.6659999999999995</v>
      </c>
      <c r="C4" s="18">
        <v>111.17700000000001</v>
      </c>
      <c r="D4" s="18">
        <v>3.347</v>
      </c>
      <c r="E4" s="18">
        <v>5.0339999999999998</v>
      </c>
      <c r="F4" s="18">
        <v>2.839</v>
      </c>
      <c r="G4" s="18">
        <v>11.051</v>
      </c>
      <c r="H4" s="18">
        <v>11.661</v>
      </c>
      <c r="I4" s="18">
        <v>33.689</v>
      </c>
      <c r="J4" s="18">
        <v>23.673999999999999</v>
      </c>
      <c r="K4" s="18">
        <v>9.5490000000000013</v>
      </c>
      <c r="L4" s="18">
        <v>8.0180000000000007</v>
      </c>
      <c r="M4" s="18">
        <v>17.861000000000001</v>
      </c>
      <c r="N4" s="18">
        <v>4.681</v>
      </c>
      <c r="O4" s="18">
        <v>2.7880000000000003</v>
      </c>
      <c r="P4" s="18">
        <v>3.2359999999999998</v>
      </c>
      <c r="Q4" s="18">
        <v>6.4340000000000011</v>
      </c>
      <c r="R4" s="18">
        <v>4.976</v>
      </c>
      <c r="S4" s="18">
        <v>4.9870000000000001</v>
      </c>
      <c r="T4" s="18">
        <v>171.36100000000002</v>
      </c>
      <c r="U4" s="18">
        <v>70.588000000000008</v>
      </c>
      <c r="V4" s="18">
        <v>80.457000000000022</v>
      </c>
      <c r="W4" s="18">
        <v>7.527000000000001</v>
      </c>
      <c r="X4" s="18">
        <v>6.8110000000000008</v>
      </c>
      <c r="Y4" s="18">
        <v>7.8469999999999986</v>
      </c>
      <c r="Z4" s="19"/>
      <c r="AA4" s="20">
        <f>SUM(B4:Z4)</f>
        <v>614.25900000000024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149</v>
      </c>
      <c r="C7" s="28">
        <v>149</v>
      </c>
      <c r="D7" s="28">
        <v>149</v>
      </c>
      <c r="E7" s="28">
        <v>84.85</v>
      </c>
      <c r="F7" s="28">
        <v>147.27000000000001</v>
      </c>
      <c r="G7" s="28">
        <v>149</v>
      </c>
      <c r="H7" s="28">
        <v>164.04</v>
      </c>
      <c r="I7" s="28">
        <v>206.94</v>
      </c>
      <c r="J7" s="28">
        <v>243.27</v>
      </c>
      <c r="K7" s="28">
        <v>198.66</v>
      </c>
      <c r="L7" s="28">
        <v>190.41</v>
      </c>
      <c r="M7" s="28">
        <v>180.96</v>
      </c>
      <c r="N7" s="28">
        <v>170.74</v>
      </c>
      <c r="O7" s="28">
        <v>153.80000000000001</v>
      </c>
      <c r="P7" s="28">
        <v>150.81</v>
      </c>
      <c r="Q7" s="28">
        <v>159.63999999999999</v>
      </c>
      <c r="R7" s="28">
        <v>195.4</v>
      </c>
      <c r="S7" s="28">
        <v>197.38</v>
      </c>
      <c r="T7" s="28">
        <v>238.55</v>
      </c>
      <c r="U7" s="28">
        <v>249.26</v>
      </c>
      <c r="V7" s="28">
        <v>236.37</v>
      </c>
      <c r="W7" s="28">
        <v>177.36</v>
      </c>
      <c r="X7" s="28">
        <v>200.03</v>
      </c>
      <c r="Y7" s="28">
        <v>171.4</v>
      </c>
      <c r="Z7" s="29"/>
      <c r="AA7" s="30">
        <v>179.71416666666667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28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28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>
        <v>154.24700000000001</v>
      </c>
      <c r="U12" s="47">
        <v>16.489000000000001</v>
      </c>
      <c r="V12" s="47">
        <v>40.988</v>
      </c>
      <c r="W12" s="47"/>
      <c r="X12" s="47"/>
      <c r="Y12" s="47"/>
      <c r="Z12" s="48"/>
      <c r="AA12" s="49">
        <f>SUM(B12:Z12)</f>
        <v>211.72400000000002</v>
      </c>
    </row>
    <row r="13" spans="1:27" ht="24.95" customHeight="1" x14ac:dyDescent="0.2">
      <c r="A13" s="50" t="s">
        <v>9</v>
      </c>
      <c r="B13" s="51">
        <v>2.327</v>
      </c>
      <c r="C13" s="52"/>
      <c r="D13" s="52">
        <v>0.153</v>
      </c>
      <c r="E13" s="52">
        <v>0.18</v>
      </c>
      <c r="F13" s="52">
        <v>0.23499999999999999</v>
      </c>
      <c r="G13" s="52">
        <v>2.4590000000000005</v>
      </c>
      <c r="H13" s="52">
        <v>1.052</v>
      </c>
      <c r="I13" s="52">
        <v>4.8639999999999999</v>
      </c>
      <c r="J13" s="52">
        <v>1.222</v>
      </c>
      <c r="K13" s="52">
        <v>1.7309999999999999</v>
      </c>
      <c r="L13" s="52">
        <v>5.0369999999999999</v>
      </c>
      <c r="M13" s="52">
        <v>4.3460000000000001</v>
      </c>
      <c r="N13" s="52">
        <v>3.6790000000000003</v>
      </c>
      <c r="O13" s="52">
        <v>2.6100000000000003</v>
      </c>
      <c r="P13" s="52">
        <v>2.2030000000000003</v>
      </c>
      <c r="Q13" s="52">
        <v>2.9859999999999998</v>
      </c>
      <c r="R13" s="52">
        <v>3.069</v>
      </c>
      <c r="S13" s="52">
        <v>4.9169999999999998</v>
      </c>
      <c r="T13" s="52">
        <v>4.5850000000000009</v>
      </c>
      <c r="U13" s="52">
        <v>8.3810000000000002</v>
      </c>
      <c r="V13" s="52">
        <v>5.6059999999999999</v>
      </c>
      <c r="W13" s="52">
        <v>4.9640000000000004</v>
      </c>
      <c r="X13" s="52">
        <v>4.016</v>
      </c>
      <c r="Y13" s="52">
        <v>2.6320000000000001</v>
      </c>
      <c r="Z13" s="53"/>
      <c r="AA13" s="54">
        <f>SUM(B13:Z13)</f>
        <v>73.254000000000019</v>
      </c>
    </row>
    <row r="14" spans="1:27" ht="30" customHeight="1" thickBot="1" x14ac:dyDescent="0.25">
      <c r="A14" s="55" t="s">
        <v>10</v>
      </c>
      <c r="B14" s="56">
        <f>IF(LEN(B$2)&gt;0,SUM(B10:B13),"")</f>
        <v>2.327</v>
      </c>
      <c r="C14" s="57">
        <f t="shared" ref="C14:Z14" si="0">IF(LEN(C$2)&gt;0,SUM(C10:C13),"")</f>
        <v>0</v>
      </c>
      <c r="D14" s="57">
        <f t="shared" si="0"/>
        <v>0.153</v>
      </c>
      <c r="E14" s="57">
        <f t="shared" si="0"/>
        <v>0.18</v>
      </c>
      <c r="F14" s="57">
        <f t="shared" si="0"/>
        <v>0.23499999999999999</v>
      </c>
      <c r="G14" s="57">
        <f t="shared" si="0"/>
        <v>2.4590000000000005</v>
      </c>
      <c r="H14" s="57">
        <f t="shared" si="0"/>
        <v>1.052</v>
      </c>
      <c r="I14" s="57">
        <f t="shared" si="0"/>
        <v>32.863999999999997</v>
      </c>
      <c r="J14" s="57">
        <f t="shared" si="0"/>
        <v>1.222</v>
      </c>
      <c r="K14" s="57">
        <f t="shared" si="0"/>
        <v>1.7309999999999999</v>
      </c>
      <c r="L14" s="57">
        <f t="shared" si="0"/>
        <v>5.0369999999999999</v>
      </c>
      <c r="M14" s="57">
        <f t="shared" si="0"/>
        <v>4.3460000000000001</v>
      </c>
      <c r="N14" s="57">
        <f t="shared" si="0"/>
        <v>3.6790000000000003</v>
      </c>
      <c r="O14" s="57">
        <f t="shared" si="0"/>
        <v>2.6100000000000003</v>
      </c>
      <c r="P14" s="57">
        <f t="shared" si="0"/>
        <v>2.2030000000000003</v>
      </c>
      <c r="Q14" s="57">
        <f t="shared" si="0"/>
        <v>2.9859999999999998</v>
      </c>
      <c r="R14" s="57">
        <f t="shared" si="0"/>
        <v>3.069</v>
      </c>
      <c r="S14" s="57">
        <f t="shared" si="0"/>
        <v>4.9169999999999998</v>
      </c>
      <c r="T14" s="57">
        <f t="shared" si="0"/>
        <v>158.83200000000002</v>
      </c>
      <c r="U14" s="57">
        <f t="shared" si="0"/>
        <v>24.87</v>
      </c>
      <c r="V14" s="57">
        <f t="shared" si="0"/>
        <v>46.594000000000001</v>
      </c>
      <c r="W14" s="57">
        <f t="shared" si="0"/>
        <v>4.9640000000000004</v>
      </c>
      <c r="X14" s="57">
        <f t="shared" si="0"/>
        <v>4.016</v>
      </c>
      <c r="Y14" s="57">
        <f t="shared" si="0"/>
        <v>2.6320000000000001</v>
      </c>
      <c r="Z14" s="58" t="str">
        <f t="shared" si="0"/>
        <v/>
      </c>
      <c r="AA14" s="59">
        <f>SUM(AA9:AA13)</f>
        <v>312.97800000000007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1.1000000000000001</v>
      </c>
      <c r="C17" s="67">
        <v>1.1000000000000001</v>
      </c>
      <c r="D17" s="67">
        <v>1.1000000000000001</v>
      </c>
      <c r="E17" s="67">
        <v>1.1000000000000001</v>
      </c>
      <c r="F17" s="67">
        <v>1.1000000000000001</v>
      </c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5.5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>
        <v>7.2990000000000004</v>
      </c>
      <c r="K18" s="72"/>
      <c r="L18" s="72"/>
      <c r="M18" s="72"/>
      <c r="N18" s="72"/>
      <c r="O18" s="72"/>
      <c r="P18" s="72"/>
      <c r="Q18" s="72"/>
      <c r="R18" s="72"/>
      <c r="S18" s="72"/>
      <c r="T18" s="72">
        <v>6.6769999999999996</v>
      </c>
      <c r="U18" s="72">
        <v>22.675000000000001</v>
      </c>
      <c r="V18" s="72">
        <v>13.302</v>
      </c>
      <c r="W18" s="72"/>
      <c r="X18" s="72"/>
      <c r="Y18" s="72"/>
      <c r="Z18" s="73"/>
      <c r="AA18" s="74">
        <f>SUM(B18:Z18)</f>
        <v>49.952999999999996</v>
      </c>
    </row>
    <row r="19" spans="1:27" ht="24.95" customHeight="1" x14ac:dyDescent="0.2">
      <c r="A19" s="70" t="s">
        <v>14</v>
      </c>
      <c r="B19" s="75">
        <v>1.2389999999999999</v>
      </c>
      <c r="C19" s="76">
        <v>7.6999999999999999E-2</v>
      </c>
      <c r="D19" s="76">
        <v>2.0939999999999999</v>
      </c>
      <c r="E19" s="76">
        <v>3.754</v>
      </c>
      <c r="F19" s="76">
        <v>1.504</v>
      </c>
      <c r="G19" s="76">
        <v>8.5920000000000005</v>
      </c>
      <c r="H19" s="76">
        <v>10.608999999999998</v>
      </c>
      <c r="I19" s="76">
        <v>0.82499999999999996</v>
      </c>
      <c r="J19" s="76">
        <v>15.153</v>
      </c>
      <c r="K19" s="76">
        <v>7.8179999999999996</v>
      </c>
      <c r="L19" s="76">
        <v>2.9809999999999999</v>
      </c>
      <c r="M19" s="76">
        <v>13.514999999999999</v>
      </c>
      <c r="N19" s="76">
        <v>1.002</v>
      </c>
      <c r="O19" s="76">
        <v>0.17799999999999999</v>
      </c>
      <c r="P19" s="76">
        <v>1.0329999999999999</v>
      </c>
      <c r="Q19" s="76">
        <v>3.4479999999999995</v>
      </c>
      <c r="R19" s="76">
        <v>1.9069999999999998</v>
      </c>
      <c r="S19" s="76">
        <v>7.0000000000000007E-2</v>
      </c>
      <c r="T19" s="76">
        <v>5.8520000000000003</v>
      </c>
      <c r="U19" s="76">
        <v>23.043000000000003</v>
      </c>
      <c r="V19" s="76">
        <v>20.561000000000003</v>
      </c>
      <c r="W19" s="76">
        <v>2.5630000000000002</v>
      </c>
      <c r="X19" s="76">
        <v>2.7949999999999999</v>
      </c>
      <c r="Y19" s="76">
        <v>5.2149999999999999</v>
      </c>
      <c r="Z19" s="73"/>
      <c r="AA19" s="74">
        <f>SUM(B19:Z19)</f>
        <v>135.82799999999997</v>
      </c>
    </row>
    <row r="20" spans="1:27" ht="24.95" customHeight="1" x14ac:dyDescent="0.2">
      <c r="A20" s="77" t="s">
        <v>15</v>
      </c>
      <c r="B20" s="76"/>
      <c r="C20" s="76">
        <v>110</v>
      </c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110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2.339</v>
      </c>
      <c r="C22" s="83">
        <f t="shared" si="1"/>
        <v>111.17700000000001</v>
      </c>
      <c r="D22" s="83">
        <f t="shared" si="1"/>
        <v>3.194</v>
      </c>
      <c r="E22" s="83">
        <f t="shared" si="1"/>
        <v>4.8540000000000001</v>
      </c>
      <c r="F22" s="83">
        <f t="shared" si="1"/>
        <v>2.6040000000000001</v>
      </c>
      <c r="G22" s="83">
        <f t="shared" si="1"/>
        <v>8.5920000000000005</v>
      </c>
      <c r="H22" s="83">
        <f t="shared" si="1"/>
        <v>10.608999999999998</v>
      </c>
      <c r="I22" s="83">
        <f t="shared" si="1"/>
        <v>0.82499999999999996</v>
      </c>
      <c r="J22" s="83">
        <f t="shared" si="1"/>
        <v>22.452000000000002</v>
      </c>
      <c r="K22" s="83">
        <f t="shared" si="1"/>
        <v>7.8179999999999996</v>
      </c>
      <c r="L22" s="83">
        <f t="shared" si="1"/>
        <v>2.9809999999999999</v>
      </c>
      <c r="M22" s="83">
        <f t="shared" si="1"/>
        <v>13.514999999999999</v>
      </c>
      <c r="N22" s="83">
        <f t="shared" si="1"/>
        <v>1.002</v>
      </c>
      <c r="O22" s="83">
        <f t="shared" si="1"/>
        <v>0.17799999999999999</v>
      </c>
      <c r="P22" s="83">
        <f t="shared" si="1"/>
        <v>1.0329999999999999</v>
      </c>
      <c r="Q22" s="83">
        <f t="shared" si="1"/>
        <v>3.4479999999999995</v>
      </c>
      <c r="R22" s="83">
        <f t="shared" si="1"/>
        <v>1.9069999999999998</v>
      </c>
      <c r="S22" s="83">
        <f t="shared" si="1"/>
        <v>7.0000000000000007E-2</v>
      </c>
      <c r="T22" s="83">
        <f t="shared" si="1"/>
        <v>12.529</v>
      </c>
      <c r="U22" s="83">
        <f t="shared" si="1"/>
        <v>45.718000000000004</v>
      </c>
      <c r="V22" s="83">
        <f t="shared" si="1"/>
        <v>33.863</v>
      </c>
      <c r="W22" s="83">
        <f t="shared" si="1"/>
        <v>2.5630000000000002</v>
      </c>
      <c r="X22" s="83">
        <f t="shared" si="1"/>
        <v>2.7949999999999999</v>
      </c>
      <c r="Y22" s="83">
        <f t="shared" si="1"/>
        <v>5.2149999999999999</v>
      </c>
      <c r="Z22" s="84">
        <f t="shared" si="1"/>
        <v>0</v>
      </c>
      <c r="AA22" s="85">
        <f t="shared" si="1"/>
        <v>301.28099999999995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4.6660000000000004</v>
      </c>
      <c r="C26" s="72">
        <v>111.17700000000001</v>
      </c>
      <c r="D26" s="72">
        <v>3.347</v>
      </c>
      <c r="E26" s="72">
        <v>5.0339999999999998</v>
      </c>
      <c r="F26" s="72">
        <v>2.839</v>
      </c>
      <c r="G26" s="72">
        <v>11.051</v>
      </c>
      <c r="H26" s="72">
        <v>11.661</v>
      </c>
      <c r="I26" s="72">
        <v>33.689</v>
      </c>
      <c r="J26" s="72">
        <v>23.673999999999999</v>
      </c>
      <c r="K26" s="72">
        <v>9.5489999999999995</v>
      </c>
      <c r="L26" s="72">
        <v>8.0180000000000007</v>
      </c>
      <c r="M26" s="72">
        <v>17.861000000000001</v>
      </c>
      <c r="N26" s="72">
        <v>4.681</v>
      </c>
      <c r="O26" s="72">
        <v>2.7879999999999998</v>
      </c>
      <c r="P26" s="72">
        <v>3.2360000000000002</v>
      </c>
      <c r="Q26" s="72">
        <v>6.4340000000000002</v>
      </c>
      <c r="R26" s="72">
        <v>4.976</v>
      </c>
      <c r="S26" s="72">
        <v>4.9870000000000001</v>
      </c>
      <c r="T26" s="72">
        <v>171.36099999999999</v>
      </c>
      <c r="U26" s="72">
        <v>70.587999999999994</v>
      </c>
      <c r="V26" s="72">
        <v>80.456999999999994</v>
      </c>
      <c r="W26" s="72">
        <v>7.5270000000000001</v>
      </c>
      <c r="X26" s="72">
        <v>6.8109999999999999</v>
      </c>
      <c r="Y26" s="72">
        <v>7.8470000000000004</v>
      </c>
      <c r="Z26" s="73"/>
      <c r="AA26" s="74">
        <f>SUM(B26:Z26)</f>
        <v>614.25900000000013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4.6660000000000004</v>
      </c>
      <c r="C28" s="57">
        <f t="shared" si="2"/>
        <v>111.17700000000001</v>
      </c>
      <c r="D28" s="57">
        <f t="shared" si="2"/>
        <v>3.347</v>
      </c>
      <c r="E28" s="57">
        <f t="shared" si="2"/>
        <v>5.0339999999999998</v>
      </c>
      <c r="F28" s="57">
        <f t="shared" si="2"/>
        <v>2.839</v>
      </c>
      <c r="G28" s="57">
        <f t="shared" si="2"/>
        <v>11.051</v>
      </c>
      <c r="H28" s="57">
        <f t="shared" si="2"/>
        <v>11.661</v>
      </c>
      <c r="I28" s="57">
        <f t="shared" si="2"/>
        <v>33.689</v>
      </c>
      <c r="J28" s="57">
        <f t="shared" si="2"/>
        <v>23.673999999999999</v>
      </c>
      <c r="K28" s="57">
        <f t="shared" si="2"/>
        <v>9.5489999999999995</v>
      </c>
      <c r="L28" s="57">
        <f t="shared" si="2"/>
        <v>8.0180000000000007</v>
      </c>
      <c r="M28" s="57">
        <f t="shared" si="2"/>
        <v>17.861000000000001</v>
      </c>
      <c r="N28" s="57">
        <f t="shared" si="2"/>
        <v>4.681</v>
      </c>
      <c r="O28" s="57">
        <f t="shared" si="2"/>
        <v>2.7879999999999998</v>
      </c>
      <c r="P28" s="57">
        <f t="shared" si="2"/>
        <v>3.2360000000000002</v>
      </c>
      <c r="Q28" s="57">
        <f t="shared" si="2"/>
        <v>6.4340000000000002</v>
      </c>
      <c r="R28" s="57">
        <f t="shared" si="2"/>
        <v>4.976</v>
      </c>
      <c r="S28" s="57">
        <f t="shared" si="2"/>
        <v>4.9870000000000001</v>
      </c>
      <c r="T28" s="57">
        <f t="shared" si="2"/>
        <v>171.36099999999999</v>
      </c>
      <c r="U28" s="57">
        <f t="shared" si="2"/>
        <v>70.587999999999994</v>
      </c>
      <c r="V28" s="57">
        <f t="shared" si="2"/>
        <v>80.456999999999994</v>
      </c>
      <c r="W28" s="57">
        <f t="shared" si="2"/>
        <v>7.5270000000000001</v>
      </c>
      <c r="X28" s="57">
        <f t="shared" si="2"/>
        <v>6.8109999999999999</v>
      </c>
      <c r="Y28" s="57">
        <f t="shared" si="2"/>
        <v>7.8470000000000004</v>
      </c>
      <c r="Z28" s="58">
        <f t="shared" si="2"/>
        <v>0</v>
      </c>
      <c r="AA28" s="59">
        <f t="shared" si="2"/>
        <v>614.25900000000013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4.6660000000000004</v>
      </c>
      <c r="C47" s="83">
        <f t="shared" ref="C47:Z47" si="8">SUM(C10:C13)+C22+C36</f>
        <v>111.17700000000001</v>
      </c>
      <c r="D47" s="83">
        <f t="shared" si="8"/>
        <v>3.347</v>
      </c>
      <c r="E47" s="83">
        <f t="shared" si="8"/>
        <v>5.0339999999999998</v>
      </c>
      <c r="F47" s="83">
        <f t="shared" si="8"/>
        <v>2.839</v>
      </c>
      <c r="G47" s="83">
        <f t="shared" si="8"/>
        <v>11.051000000000002</v>
      </c>
      <c r="H47" s="83">
        <f t="shared" si="8"/>
        <v>11.660999999999998</v>
      </c>
      <c r="I47" s="83">
        <f t="shared" si="8"/>
        <v>33.689</v>
      </c>
      <c r="J47" s="83">
        <f t="shared" si="8"/>
        <v>23.674000000000003</v>
      </c>
      <c r="K47" s="83">
        <f t="shared" si="8"/>
        <v>9.5489999999999995</v>
      </c>
      <c r="L47" s="83">
        <f t="shared" si="8"/>
        <v>8.0180000000000007</v>
      </c>
      <c r="M47" s="83">
        <f t="shared" si="8"/>
        <v>17.860999999999997</v>
      </c>
      <c r="N47" s="83">
        <f t="shared" si="8"/>
        <v>4.681</v>
      </c>
      <c r="O47" s="83">
        <f t="shared" si="8"/>
        <v>2.7880000000000003</v>
      </c>
      <c r="P47" s="83">
        <f t="shared" si="8"/>
        <v>3.2360000000000002</v>
      </c>
      <c r="Q47" s="83">
        <f t="shared" si="8"/>
        <v>6.4339999999999993</v>
      </c>
      <c r="R47" s="83">
        <f t="shared" si="8"/>
        <v>4.976</v>
      </c>
      <c r="S47" s="83">
        <f t="shared" si="8"/>
        <v>4.9870000000000001</v>
      </c>
      <c r="T47" s="83">
        <f t="shared" si="8"/>
        <v>171.36100000000002</v>
      </c>
      <c r="U47" s="83">
        <f t="shared" si="8"/>
        <v>70.588000000000008</v>
      </c>
      <c r="V47" s="83">
        <f t="shared" si="8"/>
        <v>80.456999999999994</v>
      </c>
      <c r="W47" s="83">
        <f t="shared" si="8"/>
        <v>7.527000000000001</v>
      </c>
      <c r="X47" s="83">
        <f t="shared" si="8"/>
        <v>6.8109999999999999</v>
      </c>
      <c r="Y47" s="83">
        <f t="shared" si="8"/>
        <v>7.8469999999999995</v>
      </c>
      <c r="Z47" s="84">
        <f t="shared" si="8"/>
        <v>0</v>
      </c>
      <c r="AA47" s="100">
        <f>SUM(B47:Z47)</f>
        <v>614.25900000000013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149</v>
      </c>
      <c r="C7" s="113">
        <v>149</v>
      </c>
      <c r="D7" s="113">
        <v>149</v>
      </c>
      <c r="E7" s="113">
        <v>84.85</v>
      </c>
      <c r="F7" s="113">
        <v>147.27000000000001</v>
      </c>
      <c r="G7" s="113">
        <v>149</v>
      </c>
      <c r="H7" s="113">
        <v>164.04</v>
      </c>
      <c r="I7" s="113">
        <v>206.94</v>
      </c>
      <c r="J7" s="113">
        <v>243.27</v>
      </c>
      <c r="K7" s="113">
        <v>198.66</v>
      </c>
      <c r="L7" s="113">
        <v>190.41</v>
      </c>
      <c r="M7" s="113">
        <v>180.96</v>
      </c>
      <c r="N7" s="113">
        <v>170.74</v>
      </c>
      <c r="O7" s="113">
        <v>153.80000000000001</v>
      </c>
      <c r="P7" s="113">
        <v>150.81</v>
      </c>
      <c r="Q7" s="113">
        <v>159.63999999999999</v>
      </c>
      <c r="R7" s="113">
        <v>195.4</v>
      </c>
      <c r="S7" s="113">
        <v>197.38</v>
      </c>
      <c r="T7" s="113">
        <v>238.55</v>
      </c>
      <c r="U7" s="113">
        <v>249.26</v>
      </c>
      <c r="V7" s="113">
        <v>236.37</v>
      </c>
      <c r="W7" s="113">
        <v>177.36</v>
      </c>
      <c r="X7" s="113">
        <v>200.03</v>
      </c>
      <c r="Y7" s="113">
        <v>171.4</v>
      </c>
      <c r="Z7" s="114"/>
      <c r="AA7" s="115">
        <v>179.71416666666667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2021-10-05T13:39:40Z</dcterms:created>
  <dcterms:modified xsi:type="dcterms:W3CDTF">2021-10-05T13:39:41Z</dcterms:modified>
</cp:coreProperties>
</file>