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<sst xmlns="http://schemas.openxmlformats.org/spreadsheetml/2006/main" count="109" uniqueCount="48">
  <si>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04/10/2021 16:20:26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</si>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</sst>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29.545000000000002</c:v>
                </c:pt>
                <c:pt idx="1">
                  <c:v>20.690999999999999</c:v>
                </c:pt>
                <c:pt idx="2">
                  <c:v>26.850999999999999</c:v>
                </c:pt>
                <c:pt idx="3">
                  <c:v>25.305</c:v>
                </c:pt>
                <c:pt idx="4">
                  <c:v>22.442</c:v>
                </c:pt>
                <c:pt idx="5">
                  <c:v>16.704999999999998</c:v>
                </c:pt>
                <c:pt idx="6">
                  <c:v>7.6230000000000002</c:v>
                </c:pt>
                <c:pt idx="7">
                  <c:v>45.076000000000001</c:v>
                </c:pt>
                <c:pt idx="9">
                  <c:v>7.431</c:v>
                </c:pt>
                <c:pt idx="10">
                  <c:v>19.207999999999998</c:v>
                </c:pt>
                <c:pt idx="11">
                  <c:v>22.859000000000002</c:v>
                </c:pt>
                <c:pt idx="12">
                  <c:v>25</c:v>
                </c:pt>
                <c:pt idx="13">
                  <c:v>24.945</c:v>
                </c:pt>
                <c:pt idx="15">
                  <c:v>22.315999999999999</c:v>
                </c:pt>
                <c:pt idx="16">
                  <c:v>17.901</c:v>
                </c:pt>
                <c:pt idx="17">
                  <c:v>34.249000000000002</c:v>
                </c:pt>
                <c:pt idx="18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1.01</c:v>
                </c:pt>
                <c:pt idx="1">
                  <c:v>7.0369999999999999</c:v>
                </c:pt>
                <c:pt idx="2">
                  <c:v>0.61199999999999999</c:v>
                </c:pt>
                <c:pt idx="3">
                  <c:v>0.55500000000000005</c:v>
                </c:pt>
                <c:pt idx="4">
                  <c:v>0.245</c:v>
                </c:pt>
                <c:pt idx="5">
                  <c:v>0.23</c:v>
                </c:pt>
                <c:pt idx="6">
                  <c:v>3.4790000000000001</c:v>
                </c:pt>
                <c:pt idx="7">
                  <c:v>7.0340000000000007</c:v>
                </c:pt>
                <c:pt idx="8">
                  <c:v>8.048</c:v>
                </c:pt>
                <c:pt idx="13">
                  <c:v>0.219</c:v>
                </c:pt>
                <c:pt idx="14">
                  <c:v>17.666999999999998</c:v>
                </c:pt>
                <c:pt idx="15">
                  <c:v>0.41199999999999998</c:v>
                </c:pt>
                <c:pt idx="16">
                  <c:v>0.216</c:v>
                </c:pt>
                <c:pt idx="18">
                  <c:v>0.82900000000000007</c:v>
                </c:pt>
                <c:pt idx="19">
                  <c:v>13.655999999999999</c:v>
                </c:pt>
                <c:pt idx="23">
                  <c:v>0.13700000000000001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076464"/>
        <c:axId val="283076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30.554999999999996</c:v>
                </c:pt>
                <c:pt idx="1">
                  <c:v>27.728000000000002</c:v>
                </c:pt>
                <c:pt idx="2">
                  <c:v>27.463000000000001</c:v>
                </c:pt>
                <c:pt idx="3">
                  <c:v>25.860000000000007</c:v>
                </c:pt>
                <c:pt idx="4">
                  <c:v>22.687000000000001</c:v>
                </c:pt>
                <c:pt idx="5">
                  <c:v>16.934999999999999</c:v>
                </c:pt>
                <c:pt idx="6">
                  <c:v>11.154999999999999</c:v>
                </c:pt>
                <c:pt idx="7">
                  <c:v>66.721000000000004</c:v>
                </c:pt>
                <c:pt idx="8">
                  <c:v>8.1640000000000015</c:v>
                </c:pt>
                <c:pt idx="9">
                  <c:v>7.6190000000000007</c:v>
                </c:pt>
                <c:pt idx="10">
                  <c:v>19.208000000000002</c:v>
                </c:pt>
                <c:pt idx="11">
                  <c:v>22.858999999999998</c:v>
                </c:pt>
                <c:pt idx="12">
                  <c:v>25</c:v>
                </c:pt>
                <c:pt idx="13">
                  <c:v>25.164000000000001</c:v>
                </c:pt>
                <c:pt idx="14">
                  <c:v>17.667000000000002</c:v>
                </c:pt>
                <c:pt idx="15">
                  <c:v>22.727999999999998</c:v>
                </c:pt>
                <c:pt idx="16">
                  <c:v>18.117000000000001</c:v>
                </c:pt>
                <c:pt idx="17">
                  <c:v>34.248999999999995</c:v>
                </c:pt>
                <c:pt idx="18">
                  <c:v>9.6219999999999999</c:v>
                </c:pt>
                <c:pt idx="19">
                  <c:v>18.344999999999999</c:v>
                </c:pt>
                <c:pt idx="20">
                  <c:v>9.0649999999999995</c:v>
                </c:pt>
                <c:pt idx="21">
                  <c:v>7.1269999999999998</c:v>
                </c:pt>
                <c:pt idx="22">
                  <c:v>5.6540000000000008</c:v>
                </c:pt>
                <c:pt idx="23">
                  <c:v>4.8420000000000005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76464"/>
        <c:axId val="283076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153.78</c:v>
                </c:pt>
                <c:pt idx="1">
                  <c:v>151.69</c:v>
                </c:pt>
                <c:pt idx="2">
                  <c:v>152.5</c:v>
                </c:pt>
                <c:pt idx="3">
                  <c:v>151.82</c:v>
                </c:pt>
                <c:pt idx="4">
                  <c:v>151.69</c:v>
                </c:pt>
                <c:pt idx="5">
                  <c:v>152.28</c:v>
                </c:pt>
                <c:pt idx="6">
                  <c:v>208.5</c:v>
                </c:pt>
                <c:pt idx="7">
                  <c:v>235.75</c:v>
                </c:pt>
                <c:pt idx="8">
                  <c:v>226</c:v>
                </c:pt>
                <c:pt idx="9">
                  <c:v>171.23</c:v>
                </c:pt>
                <c:pt idx="10">
                  <c:v>155.87</c:v>
                </c:pt>
                <c:pt idx="11">
                  <c:v>152.28</c:v>
                </c:pt>
                <c:pt idx="12">
                  <c:v>152.28</c:v>
                </c:pt>
                <c:pt idx="13">
                  <c:v>149</c:v>
                </c:pt>
                <c:pt idx="14">
                  <c:v>139.15</c:v>
                </c:pt>
                <c:pt idx="15">
                  <c:v>149</c:v>
                </c:pt>
                <c:pt idx="16">
                  <c:v>157.99</c:v>
                </c:pt>
                <c:pt idx="17">
                  <c:v>189.92</c:v>
                </c:pt>
                <c:pt idx="18">
                  <c:v>225.99</c:v>
                </c:pt>
                <c:pt idx="19">
                  <c:v>250</c:v>
                </c:pt>
                <c:pt idx="20">
                  <c:v>194.57</c:v>
                </c:pt>
                <c:pt idx="21">
                  <c:v>152.77000000000001</c:v>
                </c:pt>
                <c:pt idx="22">
                  <c:v>153.94</c:v>
                </c:pt>
                <c:pt idx="23">
                  <c:v>145.91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77640"/>
        <c:axId val="283077248"/>
      </c:lineChart>
      <c:catAx>
        <c:axId val="283076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76856"/>
        <c:crosses val="autoZero"/>
        <c:auto val="1"/>
        <c:lblAlgn val="ctr"/>
        <c:lblOffset val="100"/>
        <c:noMultiLvlLbl val="0"/>
      </c:catAx>
      <c:valAx>
        <c:axId val="28307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76464"/>
        <c:crosses val="autoZero"/>
        <c:crossBetween val="between"/>
      </c:valAx>
      <c:valAx>
        <c:axId val="28307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77640"/>
        <c:crosses val="max"/>
        <c:crossBetween val="between"/>
      </c:valAx>
      <c:catAx>
        <c:axId val="283077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07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44474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371.14699999999999</v>
          </cell>
        </row>
        <row r="28">
          <cell r="C28">
            <v>0</v>
          </cell>
        </row>
        <row r="29">
          <cell r="C29">
            <v>14.6</v>
          </cell>
        </row>
        <row r="30">
          <cell r="C30">
            <v>61.385999999999996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37.353999999999999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12.916</v>
          </cell>
        </row>
        <row r="40">
          <cell r="C40">
            <v>353.51499999999999</v>
          </cell>
        </row>
        <row r="41">
          <cell r="C41">
            <v>0</v>
          </cell>
        </row>
        <row r="42">
          <cell r="C42">
            <v>23.2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72.075999999999993</v>
          </cell>
        </row>
        <row r="46">
          <cell r="C46">
            <v>0</v>
          </cell>
        </row>
        <row r="47">
          <cell r="C47">
            <v>22.826999999999998</v>
          </cell>
        </row>
      </sheetData>
      <sheetData sheetId="4"/>
      <sheetData sheetId="5"/>
      <sheetData sheetId="6"/>
      <sheetData sheetId="7">
        <row r="7">
          <cell r="B7">
            <v>153.78</v>
          </cell>
          <cell r="C7">
            <v>151.69</v>
          </cell>
          <cell r="D7">
            <v>152.5</v>
          </cell>
          <cell r="E7">
            <v>151.82</v>
          </cell>
          <cell r="F7">
            <v>151.69</v>
          </cell>
          <cell r="G7">
            <v>152.28</v>
          </cell>
          <cell r="H7">
            <v>208.5</v>
          </cell>
          <cell r="I7">
            <v>235.75</v>
          </cell>
          <cell r="J7">
            <v>226</v>
          </cell>
          <cell r="K7">
            <v>171.23</v>
          </cell>
          <cell r="L7">
            <v>155.87</v>
          </cell>
          <cell r="M7">
            <v>152.28</v>
          </cell>
          <cell r="N7">
            <v>152.28</v>
          </cell>
          <cell r="O7">
            <v>149</v>
          </cell>
          <cell r="P7">
            <v>139.15</v>
          </cell>
          <cell r="Q7">
            <v>149</v>
          </cell>
          <cell r="R7">
            <v>157.99</v>
          </cell>
          <cell r="S7">
            <v>189.92</v>
          </cell>
          <cell r="T7">
            <v>225.99</v>
          </cell>
          <cell r="U7">
            <v>250</v>
          </cell>
          <cell r="V7">
            <v>194.57</v>
          </cell>
          <cell r="W7">
            <v>152.77000000000001</v>
          </cell>
          <cell r="X7">
            <v>153.94</v>
          </cell>
          <cell r="Y7">
            <v>145.91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153.78</v>
          </cell>
          <cell r="C7">
            <v>151.69</v>
          </cell>
          <cell r="D7">
            <v>152.5</v>
          </cell>
          <cell r="E7">
            <v>151.82</v>
          </cell>
          <cell r="F7">
            <v>151.69</v>
          </cell>
          <cell r="G7">
            <v>152.28</v>
          </cell>
          <cell r="H7">
            <v>208.5</v>
          </cell>
          <cell r="I7">
            <v>235.75</v>
          </cell>
          <cell r="J7">
            <v>226</v>
          </cell>
          <cell r="K7">
            <v>171.23</v>
          </cell>
          <cell r="L7">
            <v>155.87</v>
          </cell>
          <cell r="M7">
            <v>152.28</v>
          </cell>
          <cell r="N7">
            <v>152.28</v>
          </cell>
          <cell r="O7">
            <v>149</v>
          </cell>
          <cell r="P7">
            <v>139.15</v>
          </cell>
          <cell r="Q7">
            <v>149</v>
          </cell>
          <cell r="R7">
            <v>157.99</v>
          </cell>
          <cell r="S7">
            <v>189.92</v>
          </cell>
          <cell r="T7">
            <v>225.99</v>
          </cell>
          <cell r="U7">
            <v>250</v>
          </cell>
          <cell r="V7">
            <v>194.57</v>
          </cell>
          <cell r="W7">
            <v>152.77000000000001</v>
          </cell>
          <cell r="X7">
            <v>153.94</v>
          </cell>
          <cell r="Y7">
            <v>145.91</v>
          </cell>
        </row>
        <row r="27">
          <cell r="I27">
            <v>45.076000000000001</v>
          </cell>
          <cell r="S27">
            <v>27</v>
          </cell>
        </row>
        <row r="31">
          <cell r="B31">
            <v>29.545000000000002</v>
          </cell>
          <cell r="C31">
            <v>20.690999999999999</v>
          </cell>
          <cell r="D31">
            <v>26.850999999999999</v>
          </cell>
          <cell r="E31">
            <v>25.305</v>
          </cell>
          <cell r="F31">
            <v>22.442</v>
          </cell>
          <cell r="G31">
            <v>16.704999999999998</v>
          </cell>
          <cell r="K31">
            <v>7.431</v>
          </cell>
          <cell r="L31">
            <v>15.208</v>
          </cell>
          <cell r="M31">
            <v>22.859000000000002</v>
          </cell>
          <cell r="N31">
            <v>25</v>
          </cell>
          <cell r="O31">
            <v>24.945</v>
          </cell>
          <cell r="Q31">
            <v>22.315999999999999</v>
          </cell>
          <cell r="R31">
            <v>17.901</v>
          </cell>
          <cell r="S31">
            <v>7.2489999999999997</v>
          </cell>
          <cell r="T31">
            <v>3</v>
          </cell>
        </row>
        <row r="35">
          <cell r="H35">
            <v>7.6230000000000002</v>
          </cell>
          <cell r="L35">
            <v>4</v>
          </cell>
        </row>
        <row r="57">
          <cell r="B57">
            <v>1.01</v>
          </cell>
          <cell r="C57">
            <v>7.0369999999999999</v>
          </cell>
          <cell r="D57">
            <v>0.61199999999999999</v>
          </cell>
          <cell r="E57">
            <v>0.55500000000000005</v>
          </cell>
          <cell r="F57">
            <v>0.245</v>
          </cell>
          <cell r="G57">
            <v>0.23</v>
          </cell>
          <cell r="H57">
            <v>3.4790000000000001</v>
          </cell>
          <cell r="I57">
            <v>7.0340000000000007</v>
          </cell>
          <cell r="J57">
            <v>8.048</v>
          </cell>
          <cell r="O57">
            <v>0.219</v>
          </cell>
          <cell r="P57">
            <v>17.666999999999998</v>
          </cell>
          <cell r="Q57">
            <v>0.41199999999999998</v>
          </cell>
          <cell r="R57">
            <v>0.216</v>
          </cell>
          <cell r="T57">
            <v>0.82900000000000007</v>
          </cell>
          <cell r="U57">
            <v>13.655999999999999</v>
          </cell>
          <cell r="Y57">
            <v>0.13700000000000001</v>
          </cell>
        </row>
        <row r="64">
          <cell r="H64">
            <v>5.2999999999999999E-2</v>
          </cell>
          <cell r="J64">
            <v>0.11600000000000001</v>
          </cell>
          <cell r="K64">
            <v>0.188</v>
          </cell>
          <cell r="T64">
            <v>5.7670000000000003</v>
          </cell>
          <cell r="U64">
            <v>4.6790000000000003</v>
          </cell>
          <cell r="V64">
            <v>9.0650000000000013</v>
          </cell>
          <cell r="W64">
            <v>7.1269999999999998</v>
          </cell>
          <cell r="X64">
            <v>5.6539999999999999</v>
          </cell>
          <cell r="Y64">
            <v>4.7050000000000001</v>
          </cell>
        </row>
        <row r="74">
          <cell r="I74">
            <v>14.6</v>
          </cell>
        </row>
      </sheetData>
      <sheetData sheetId="17">
        <row r="24">
          <cell r="I24">
            <v>45.076000000000001</v>
          </cell>
          <cell r="S24">
            <v>27</v>
          </cell>
        </row>
        <row r="57">
          <cell r="C57">
            <v>0.88600000000000001</v>
          </cell>
          <cell r="D57">
            <v>8.0000000000000002E-3</v>
          </cell>
          <cell r="E57">
            <v>6.7000000000000004E-2</v>
          </cell>
          <cell r="F57">
            <v>0.86399999999999999</v>
          </cell>
          <cell r="G57">
            <v>0.88300000000000001</v>
          </cell>
          <cell r="K57">
            <v>0.17799999999999999</v>
          </cell>
          <cell r="L57">
            <v>0.69699999999999995</v>
          </cell>
          <cell r="M57">
            <v>1.351</v>
          </cell>
          <cell r="N57">
            <v>1.204</v>
          </cell>
          <cell r="O57">
            <v>0.52400000000000002</v>
          </cell>
          <cell r="Q57">
            <v>0.21700000000000003</v>
          </cell>
          <cell r="R57">
            <v>0.59800000000000009</v>
          </cell>
          <cell r="S57">
            <v>1.2669999999999999</v>
          </cell>
          <cell r="T57">
            <v>0.219</v>
          </cell>
          <cell r="U57">
            <v>0.314</v>
          </cell>
          <cell r="V57">
            <v>5.141</v>
          </cell>
          <cell r="W57">
            <v>3.4649999999999999</v>
          </cell>
          <cell r="X57">
            <v>1.595</v>
          </cell>
          <cell r="Y57">
            <v>3.3489999999999998</v>
          </cell>
        </row>
        <row r="63">
          <cell r="I63">
            <v>7.3140000000000001</v>
          </cell>
          <cell r="J63">
            <v>5.6020000000000003</v>
          </cell>
        </row>
        <row r="64">
          <cell r="B64">
            <v>30.554999999999996</v>
          </cell>
          <cell r="C64">
            <v>26.842000000000006</v>
          </cell>
          <cell r="D64">
            <v>27.454999999999998</v>
          </cell>
          <cell r="E64">
            <v>25.793000000000003</v>
          </cell>
          <cell r="F64">
            <v>21.823</v>
          </cell>
          <cell r="G64">
            <v>16.052</v>
          </cell>
          <cell r="H64">
            <v>11.154999999999999</v>
          </cell>
          <cell r="I64">
            <v>14.331000000000001</v>
          </cell>
          <cell r="J64">
            <v>2.5620000000000003</v>
          </cell>
          <cell r="K64">
            <v>7.4409999999999998</v>
          </cell>
          <cell r="L64">
            <v>18.510999999999999</v>
          </cell>
          <cell r="M64">
            <v>21.507999999999996</v>
          </cell>
          <cell r="N64">
            <v>23.795999999999999</v>
          </cell>
          <cell r="O64">
            <v>24.64</v>
          </cell>
          <cell r="P64">
            <v>17.667000000000002</v>
          </cell>
          <cell r="Q64">
            <v>22.510999999999999</v>
          </cell>
          <cell r="R64">
            <v>17.519000000000002</v>
          </cell>
          <cell r="S64">
            <v>5.9820000000000002</v>
          </cell>
          <cell r="T64">
            <v>4.2030000000000003</v>
          </cell>
          <cell r="U64">
            <v>3.1E-2</v>
          </cell>
          <cell r="V64">
            <v>3.9239999999999999</v>
          </cell>
          <cell r="W64">
            <v>3.6619999999999999</v>
          </cell>
          <cell r="X64">
            <v>4.0590000000000002</v>
          </cell>
          <cell r="Y64">
            <v>1.4930000000000001</v>
          </cell>
        </row>
        <row r="74">
          <cell r="T74">
            <v>5.2</v>
          </cell>
          <cell r="U74">
            <v>18</v>
          </cell>
        </row>
      </sheetData>
      <sheetData sheetId="18">
        <row r="7">
          <cell r="B7">
            <v>153.78</v>
          </cell>
          <cell r="C7">
            <v>151.69</v>
          </cell>
          <cell r="D7">
            <v>152.5</v>
          </cell>
          <cell r="E7">
            <v>151.82</v>
          </cell>
          <cell r="F7">
            <v>151.69</v>
          </cell>
          <cell r="G7">
            <v>152.28</v>
          </cell>
          <cell r="H7">
            <v>208.5</v>
          </cell>
          <cell r="I7">
            <v>235.75</v>
          </cell>
          <cell r="J7">
            <v>226</v>
          </cell>
          <cell r="K7">
            <v>171.23</v>
          </cell>
          <cell r="L7">
            <v>155.87</v>
          </cell>
          <cell r="M7">
            <v>152.28</v>
          </cell>
          <cell r="N7">
            <v>152.28</v>
          </cell>
          <cell r="O7">
            <v>149</v>
          </cell>
          <cell r="P7">
            <v>139.15</v>
          </cell>
          <cell r="Q7">
            <v>149</v>
          </cell>
          <cell r="R7">
            <v>157.99</v>
          </cell>
          <cell r="S7">
            <v>189.92</v>
          </cell>
          <cell r="T7">
            <v>225.99</v>
          </cell>
          <cell r="U7">
            <v>250</v>
          </cell>
          <cell r="V7">
            <v>194.57</v>
          </cell>
          <cell r="W7">
            <v>152.77000000000001</v>
          </cell>
          <cell r="X7">
            <v>153.94</v>
          </cell>
          <cell r="Y7">
            <v>145.91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ELINOIL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44472</v>
          </cell>
        </row>
        <row r="4">
          <cell r="B4">
            <v>44472</v>
          </cell>
        </row>
        <row r="5">
          <cell r="B5">
            <v>44472</v>
          </cell>
        </row>
        <row r="6">
          <cell r="B6">
            <v>44472</v>
          </cell>
        </row>
        <row r="7">
          <cell r="B7">
            <v>44472</v>
          </cell>
        </row>
        <row r="8">
          <cell r="B8">
            <v>44472</v>
          </cell>
        </row>
        <row r="9">
          <cell r="B9">
            <v>44472</v>
          </cell>
        </row>
        <row r="10">
          <cell r="B10">
            <v>44472</v>
          </cell>
        </row>
        <row r="11">
          <cell r="B11">
            <v>44472</v>
          </cell>
        </row>
        <row r="12">
          <cell r="B12">
            <v>44472</v>
          </cell>
        </row>
        <row r="13">
          <cell r="B13">
            <v>44472</v>
          </cell>
        </row>
        <row r="14">
          <cell r="B14">
            <v>44472</v>
          </cell>
        </row>
        <row r="15">
          <cell r="B15">
            <v>44472</v>
          </cell>
        </row>
        <row r="16">
          <cell r="B16">
            <v>44472</v>
          </cell>
        </row>
      </sheetData>
      <sheetData sheetId="41">
        <row r="2">
          <cell r="C2">
            <v>44475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30.555000000000003</v>
      </c>
      <c r="C4" s="18">
        <v>27.727999999999998</v>
      </c>
      <c r="D4" s="18">
        <v>27.462999999999997</v>
      </c>
      <c r="E4" s="18">
        <v>25.86</v>
      </c>
      <c r="F4" s="18">
        <v>22.687000000000001</v>
      </c>
      <c r="G4" s="18">
        <v>16.934999999999999</v>
      </c>
      <c r="H4" s="18">
        <v>11.155000000000001</v>
      </c>
      <c r="I4" s="18">
        <v>66.709999999999994</v>
      </c>
      <c r="J4" s="18">
        <v>8.1639999999999997</v>
      </c>
      <c r="K4" s="18">
        <v>7.6189999999999998</v>
      </c>
      <c r="L4" s="18">
        <v>19.207999999999998</v>
      </c>
      <c r="M4" s="18">
        <v>22.859000000000002</v>
      </c>
      <c r="N4" s="18">
        <v>25</v>
      </c>
      <c r="O4" s="18">
        <v>25.164000000000001</v>
      </c>
      <c r="P4" s="18">
        <v>17.666999999999998</v>
      </c>
      <c r="Q4" s="18">
        <v>22.727999999999998</v>
      </c>
      <c r="R4" s="18">
        <v>18.117000000000001</v>
      </c>
      <c r="S4" s="18">
        <v>34.249000000000002</v>
      </c>
      <c r="T4" s="18">
        <v>9.5959999999999983</v>
      </c>
      <c r="U4" s="18">
        <v>18.335000000000001</v>
      </c>
      <c r="V4" s="18">
        <v>9.0650000000000013</v>
      </c>
      <c r="W4" s="18">
        <v>7.1269999999999998</v>
      </c>
      <c r="X4" s="18">
        <v>5.6539999999999999</v>
      </c>
      <c r="Y4" s="18">
        <v>4.8420000000000005</v>
      </c>
      <c r="Z4" s="19"/>
      <c r="AA4" s="20">
        <f>SUM(B4:Z4)</f>
        <v>484.48699999999997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153.78</v>
      </c>
      <c r="C7" s="28">
        <v>151.69</v>
      </c>
      <c r="D7" s="28">
        <v>152.5</v>
      </c>
      <c r="E7" s="28">
        <v>151.82</v>
      </c>
      <c r="F7" s="28">
        <v>151.69</v>
      </c>
      <c r="G7" s="28">
        <v>152.28</v>
      </c>
      <c r="H7" s="28">
        <v>208.5</v>
      </c>
      <c r="I7" s="28">
        <v>235.75</v>
      </c>
      <c r="J7" s="28">
        <v>226</v>
      </c>
      <c r="K7" s="28">
        <v>171.23</v>
      </c>
      <c r="L7" s="28">
        <v>155.87</v>
      </c>
      <c r="M7" s="28">
        <v>152.28</v>
      </c>
      <c r="N7" s="28">
        <v>152.28</v>
      </c>
      <c r="O7" s="28">
        <v>149</v>
      </c>
      <c r="P7" s="28">
        <v>139.15</v>
      </c>
      <c r="Q7" s="28">
        <v>149</v>
      </c>
      <c r="R7" s="28">
        <v>157.99</v>
      </c>
      <c r="S7" s="28">
        <v>189.92</v>
      </c>
      <c r="T7" s="28">
        <v>225.99</v>
      </c>
      <c r="U7" s="28">
        <v>250</v>
      </c>
      <c r="V7" s="28">
        <v>194.57</v>
      </c>
      <c r="W7" s="28">
        <v>152.77000000000001</v>
      </c>
      <c r="X7" s="28">
        <v>153.94</v>
      </c>
      <c r="Y7" s="28">
        <v>145.91</v>
      </c>
      <c r="Z7" s="29"/>
      <c r="AA7" s="30">
        <f>IF(SUM(GR_MAINLAND_MCP_SUM_SELL)&lt;&gt;0,AVERAGEIF(GR_MAINLAND_MCP_SUM_SELL,"&lt;&gt;"""),"")</f>
        <v>171.82958333333337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29.545000000000002</v>
      </c>
      <c r="C11" s="47">
        <v>20.690999999999999</v>
      </c>
      <c r="D11" s="47">
        <v>26.850999999999999</v>
      </c>
      <c r="E11" s="47">
        <v>25.305</v>
      </c>
      <c r="F11" s="47">
        <v>22.442</v>
      </c>
      <c r="G11" s="47">
        <v>16.704999999999998</v>
      </c>
      <c r="H11" s="47">
        <v>7.6230000000000002</v>
      </c>
      <c r="I11" s="47">
        <v>45.076000000000001</v>
      </c>
      <c r="J11" s="47"/>
      <c r="K11" s="47">
        <v>7.431</v>
      </c>
      <c r="L11" s="47">
        <v>19.207999999999998</v>
      </c>
      <c r="M11" s="47">
        <v>22.859000000000002</v>
      </c>
      <c r="N11" s="47">
        <v>25</v>
      </c>
      <c r="O11" s="47">
        <v>24.945</v>
      </c>
      <c r="P11" s="47"/>
      <c r="Q11" s="47">
        <v>22.315999999999999</v>
      </c>
      <c r="R11" s="47">
        <v>17.901</v>
      </c>
      <c r="S11" s="47">
        <v>34.249000000000002</v>
      </c>
      <c r="T11" s="47">
        <v>3</v>
      </c>
      <c r="U11" s="47"/>
      <c r="V11" s="47"/>
      <c r="W11" s="47"/>
      <c r="X11" s="47"/>
      <c r="Y11" s="47"/>
      <c r="Z11" s="48"/>
      <c r="AA11" s="49">
        <f>SUM(B11:Z11)</f>
        <v>371.14699999999999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1.01</v>
      </c>
      <c r="C13" s="52">
        <v>7.0369999999999999</v>
      </c>
      <c r="D13" s="52">
        <v>0.61199999999999999</v>
      </c>
      <c r="E13" s="52">
        <v>0.55500000000000005</v>
      </c>
      <c r="F13" s="52">
        <v>0.245</v>
      </c>
      <c r="G13" s="52">
        <v>0.23</v>
      </c>
      <c r="H13" s="52">
        <v>3.4790000000000001</v>
      </c>
      <c r="I13" s="52">
        <v>7.0340000000000007</v>
      </c>
      <c r="J13" s="52">
        <v>8.048</v>
      </c>
      <c r="K13" s="52"/>
      <c r="L13" s="52"/>
      <c r="M13" s="52"/>
      <c r="N13" s="52"/>
      <c r="O13" s="52">
        <v>0.219</v>
      </c>
      <c r="P13" s="52">
        <v>17.666999999999998</v>
      </c>
      <c r="Q13" s="52">
        <v>0.41199999999999998</v>
      </c>
      <c r="R13" s="52">
        <v>0.216</v>
      </c>
      <c r="S13" s="52"/>
      <c r="T13" s="52">
        <v>0.82900000000000007</v>
      </c>
      <c r="U13" s="52">
        <v>13.655999999999999</v>
      </c>
      <c r="V13" s="52"/>
      <c r="W13" s="52"/>
      <c r="X13" s="52"/>
      <c r="Y13" s="52">
        <v>0.13700000000000001</v>
      </c>
      <c r="Z13" s="53"/>
      <c r="AA13" s="54">
        <f>SUM(B13:Z13)</f>
        <v>61.385999999999996</v>
      </c>
    </row>
    <row r="14" spans="1:27" ht="30" customHeight="1" thickBot="1" x14ac:dyDescent="0.25">
      <c r="A14" s="55" t="s">
        <v>10</v>
      </c>
      <c r="B14" s="56">
        <f>IF(LEN(B$2)&gt;0,SUM(B10:B13),"")</f>
        <v>30.555000000000003</v>
      </c>
      <c r="C14" s="57">
        <f t="shared" ref="C14:Z14" si="0">IF(LEN(C$2)&gt;0,SUM(C10:C13),"")</f>
        <v>27.727999999999998</v>
      </c>
      <c r="D14" s="57">
        <f t="shared" si="0"/>
        <v>27.462999999999997</v>
      </c>
      <c r="E14" s="57">
        <f t="shared" si="0"/>
        <v>25.86</v>
      </c>
      <c r="F14" s="57">
        <f t="shared" si="0"/>
        <v>22.687000000000001</v>
      </c>
      <c r="G14" s="57">
        <f t="shared" si="0"/>
        <v>16.934999999999999</v>
      </c>
      <c r="H14" s="57">
        <f t="shared" si="0"/>
        <v>11.102</v>
      </c>
      <c r="I14" s="57">
        <f t="shared" si="0"/>
        <v>52.11</v>
      </c>
      <c r="J14" s="57">
        <f t="shared" si="0"/>
        <v>8.048</v>
      </c>
      <c r="K14" s="57">
        <f t="shared" si="0"/>
        <v>7.431</v>
      </c>
      <c r="L14" s="57">
        <f t="shared" si="0"/>
        <v>19.207999999999998</v>
      </c>
      <c r="M14" s="57">
        <f t="shared" si="0"/>
        <v>22.859000000000002</v>
      </c>
      <c r="N14" s="57">
        <f t="shared" si="0"/>
        <v>25</v>
      </c>
      <c r="O14" s="57">
        <f t="shared" si="0"/>
        <v>25.164000000000001</v>
      </c>
      <c r="P14" s="57">
        <f t="shared" si="0"/>
        <v>17.666999999999998</v>
      </c>
      <c r="Q14" s="57">
        <f t="shared" si="0"/>
        <v>22.727999999999998</v>
      </c>
      <c r="R14" s="57">
        <f t="shared" si="0"/>
        <v>18.117000000000001</v>
      </c>
      <c r="S14" s="57">
        <f t="shared" si="0"/>
        <v>34.249000000000002</v>
      </c>
      <c r="T14" s="57">
        <f t="shared" si="0"/>
        <v>3.8290000000000002</v>
      </c>
      <c r="U14" s="57">
        <f t="shared" si="0"/>
        <v>13.655999999999999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0.13700000000000001</v>
      </c>
      <c r="Z14" s="58" t="str">
        <f t="shared" si="0"/>
        <v/>
      </c>
      <c r="AA14" s="59">
        <f>SUM(AA9:AA13)</f>
        <v>432.53300000000002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5.2999999999999999E-2</v>
      </c>
      <c r="I19" s="76"/>
      <c r="J19" s="76">
        <v>0.11600000000000001</v>
      </c>
      <c r="K19" s="76">
        <v>0.188</v>
      </c>
      <c r="L19" s="76"/>
      <c r="M19" s="76"/>
      <c r="N19" s="76"/>
      <c r="O19" s="76"/>
      <c r="P19" s="76"/>
      <c r="Q19" s="76"/>
      <c r="R19" s="76"/>
      <c r="S19" s="76"/>
      <c r="T19" s="76">
        <v>5.7670000000000003</v>
      </c>
      <c r="U19" s="76">
        <v>4.6790000000000003</v>
      </c>
      <c r="V19" s="76">
        <v>9.0650000000000013</v>
      </c>
      <c r="W19" s="76">
        <v>7.1269999999999998</v>
      </c>
      <c r="X19" s="76">
        <v>5.6539999999999999</v>
      </c>
      <c r="Y19" s="76">
        <v>4.7050000000000001</v>
      </c>
      <c r="Z19" s="73"/>
      <c r="AA19" s="74">
        <f>SUM(B19:Z19)</f>
        <v>37.353999999999999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5.2999999999999999E-2</v>
      </c>
      <c r="I22" s="83">
        <f t="shared" si="1"/>
        <v>0</v>
      </c>
      <c r="J22" s="83">
        <f t="shared" si="1"/>
        <v>0.11600000000000001</v>
      </c>
      <c r="K22" s="83">
        <f t="shared" si="1"/>
        <v>0.188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5.7670000000000003</v>
      </c>
      <c r="U22" s="83">
        <f t="shared" si="1"/>
        <v>4.6790000000000003</v>
      </c>
      <c r="V22" s="83">
        <f t="shared" si="1"/>
        <v>9.0650000000000013</v>
      </c>
      <c r="W22" s="83">
        <f t="shared" si="1"/>
        <v>7.1269999999999998</v>
      </c>
      <c r="X22" s="83">
        <f t="shared" si="1"/>
        <v>5.6539999999999999</v>
      </c>
      <c r="Y22" s="83">
        <f t="shared" si="1"/>
        <v>4.7050000000000001</v>
      </c>
      <c r="Z22" s="84" t="str">
        <f t="shared" si="1"/>
        <v/>
      </c>
      <c r="AA22" s="85">
        <f>SUM(AA17:AA21)</f>
        <v>37.353999999999999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30.555</v>
      </c>
      <c r="C26" s="72">
        <v>27.728000000000002</v>
      </c>
      <c r="D26" s="72">
        <v>27.463000000000001</v>
      </c>
      <c r="E26" s="72">
        <v>25.86</v>
      </c>
      <c r="F26" s="72">
        <v>22.687000000000001</v>
      </c>
      <c r="G26" s="72">
        <v>16.934999999999999</v>
      </c>
      <c r="H26" s="72">
        <v>11.154999999999999</v>
      </c>
      <c r="I26" s="72">
        <v>52.11</v>
      </c>
      <c r="J26" s="72">
        <v>8.1639999999999997</v>
      </c>
      <c r="K26" s="72">
        <v>7.6189999999999998</v>
      </c>
      <c r="L26" s="72">
        <v>19.207999999999998</v>
      </c>
      <c r="M26" s="72">
        <v>22.859000000000002</v>
      </c>
      <c r="N26" s="72">
        <v>25</v>
      </c>
      <c r="O26" s="72">
        <v>25.164000000000001</v>
      </c>
      <c r="P26" s="72">
        <v>17.667000000000002</v>
      </c>
      <c r="Q26" s="72">
        <v>22.728000000000002</v>
      </c>
      <c r="R26" s="72">
        <v>18.117000000000001</v>
      </c>
      <c r="S26" s="72">
        <v>34.249000000000002</v>
      </c>
      <c r="T26" s="72">
        <v>9.5960000000000001</v>
      </c>
      <c r="U26" s="72">
        <v>18.335000000000001</v>
      </c>
      <c r="V26" s="72">
        <v>9.0649999999999995</v>
      </c>
      <c r="W26" s="72">
        <v>7.1269999999999998</v>
      </c>
      <c r="X26" s="72">
        <v>5.6539999999999999</v>
      </c>
      <c r="Y26" s="72">
        <v>4.8419999999999996</v>
      </c>
      <c r="Z26" s="73"/>
      <c r="AA26" s="74">
        <f>SUM(B26:Z26)</f>
        <v>469.887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30.555</v>
      </c>
      <c r="C28" s="57">
        <f t="shared" ref="C28:Z28" si="2">IF(LEN(C$2)&gt;0,SUM(C25:C27),"")</f>
        <v>27.728000000000002</v>
      </c>
      <c r="D28" s="57">
        <f t="shared" si="2"/>
        <v>27.463000000000001</v>
      </c>
      <c r="E28" s="57">
        <f t="shared" si="2"/>
        <v>25.86</v>
      </c>
      <c r="F28" s="57">
        <f t="shared" si="2"/>
        <v>22.687000000000001</v>
      </c>
      <c r="G28" s="57">
        <f t="shared" si="2"/>
        <v>16.934999999999999</v>
      </c>
      <c r="H28" s="57">
        <f t="shared" si="2"/>
        <v>11.154999999999999</v>
      </c>
      <c r="I28" s="57">
        <f t="shared" si="2"/>
        <v>52.11</v>
      </c>
      <c r="J28" s="57">
        <f t="shared" si="2"/>
        <v>8.1639999999999997</v>
      </c>
      <c r="K28" s="57">
        <f t="shared" si="2"/>
        <v>7.6189999999999998</v>
      </c>
      <c r="L28" s="57">
        <f t="shared" si="2"/>
        <v>19.207999999999998</v>
      </c>
      <c r="M28" s="57">
        <f t="shared" si="2"/>
        <v>22.859000000000002</v>
      </c>
      <c r="N28" s="57">
        <f t="shared" si="2"/>
        <v>25</v>
      </c>
      <c r="O28" s="57">
        <f t="shared" si="2"/>
        <v>25.164000000000001</v>
      </c>
      <c r="P28" s="57">
        <f t="shared" si="2"/>
        <v>17.667000000000002</v>
      </c>
      <c r="Q28" s="57">
        <f t="shared" si="2"/>
        <v>22.728000000000002</v>
      </c>
      <c r="R28" s="57">
        <f t="shared" si="2"/>
        <v>18.117000000000001</v>
      </c>
      <c r="S28" s="57">
        <f t="shared" si="2"/>
        <v>34.249000000000002</v>
      </c>
      <c r="T28" s="57">
        <f t="shared" si="2"/>
        <v>9.5960000000000001</v>
      </c>
      <c r="U28" s="57">
        <f t="shared" si="2"/>
        <v>18.335000000000001</v>
      </c>
      <c r="V28" s="57">
        <f t="shared" si="2"/>
        <v>9.0649999999999995</v>
      </c>
      <c r="W28" s="57">
        <f t="shared" si="2"/>
        <v>7.1269999999999998</v>
      </c>
      <c r="X28" s="57">
        <f t="shared" si="2"/>
        <v>5.6539999999999999</v>
      </c>
      <c r="Y28" s="57">
        <f t="shared" si="2"/>
        <v>4.8419999999999996</v>
      </c>
      <c r="Z28" s="58" t="str">
        <f t="shared" si="2"/>
        <v/>
      </c>
      <c r="AA28" s="59">
        <f>SUM(AA25:AA27)</f>
        <v>469.887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14.6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14.6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14.6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14.6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14.6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14.6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14.6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14.6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30.555000000000003</v>
      </c>
      <c r="C47" s="83">
        <f t="shared" ref="C47:Z47" si="8">IF(LEN(C$2)&gt;0,C14+C22+C36,"")</f>
        <v>27.727999999999998</v>
      </c>
      <c r="D47" s="83">
        <f t="shared" si="8"/>
        <v>27.462999999999997</v>
      </c>
      <c r="E47" s="83">
        <f t="shared" si="8"/>
        <v>25.86</v>
      </c>
      <c r="F47" s="83">
        <f t="shared" si="8"/>
        <v>22.687000000000001</v>
      </c>
      <c r="G47" s="83">
        <f t="shared" si="8"/>
        <v>16.934999999999999</v>
      </c>
      <c r="H47" s="83">
        <f t="shared" si="8"/>
        <v>11.155000000000001</v>
      </c>
      <c r="I47" s="83">
        <f t="shared" si="8"/>
        <v>66.709999999999994</v>
      </c>
      <c r="J47" s="83">
        <f t="shared" si="8"/>
        <v>8.1639999999999997</v>
      </c>
      <c r="K47" s="83">
        <f t="shared" si="8"/>
        <v>7.6189999999999998</v>
      </c>
      <c r="L47" s="83">
        <f t="shared" si="8"/>
        <v>19.207999999999998</v>
      </c>
      <c r="M47" s="83">
        <f t="shared" si="8"/>
        <v>22.859000000000002</v>
      </c>
      <c r="N47" s="83">
        <f t="shared" si="8"/>
        <v>25</v>
      </c>
      <c r="O47" s="83">
        <f t="shared" si="8"/>
        <v>25.164000000000001</v>
      </c>
      <c r="P47" s="83">
        <f t="shared" si="8"/>
        <v>17.666999999999998</v>
      </c>
      <c r="Q47" s="83">
        <f t="shared" si="8"/>
        <v>22.727999999999998</v>
      </c>
      <c r="R47" s="83">
        <f t="shared" si="8"/>
        <v>18.117000000000001</v>
      </c>
      <c r="S47" s="83">
        <f t="shared" si="8"/>
        <v>34.249000000000002</v>
      </c>
      <c r="T47" s="83">
        <f t="shared" si="8"/>
        <v>9.5960000000000001</v>
      </c>
      <c r="U47" s="83">
        <f t="shared" si="8"/>
        <v>18.335000000000001</v>
      </c>
      <c r="V47" s="83">
        <f t="shared" si="8"/>
        <v>9.0650000000000013</v>
      </c>
      <c r="W47" s="83">
        <f t="shared" si="8"/>
        <v>7.1269999999999998</v>
      </c>
      <c r="X47" s="83">
        <f t="shared" si="8"/>
        <v>5.6539999999999999</v>
      </c>
      <c r="Y47" s="83">
        <f t="shared" si="8"/>
        <v>4.8420000000000005</v>
      </c>
      <c r="Z47" s="84" t="str">
        <f t="shared" si="8"/>
        <v/>
      </c>
      <c r="AA47" s="100">
        <f>SUM(B47:Z47)</f>
        <v>484.48699999999997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30.554999999999996</v>
      </c>
      <c r="C4" s="18">
        <v>27.728000000000002</v>
      </c>
      <c r="D4" s="18">
        <v>27.463000000000001</v>
      </c>
      <c r="E4" s="18">
        <v>25.860000000000007</v>
      </c>
      <c r="F4" s="18">
        <v>22.687000000000001</v>
      </c>
      <c r="G4" s="18">
        <v>16.934999999999999</v>
      </c>
      <c r="H4" s="18">
        <v>11.154999999999999</v>
      </c>
      <c r="I4" s="18">
        <v>66.721000000000004</v>
      </c>
      <c r="J4" s="18">
        <v>8.1640000000000015</v>
      </c>
      <c r="K4" s="18">
        <v>7.6190000000000007</v>
      </c>
      <c r="L4" s="18">
        <v>19.208000000000002</v>
      </c>
      <c r="M4" s="18">
        <v>22.858999999999998</v>
      </c>
      <c r="N4" s="18">
        <v>25</v>
      </c>
      <c r="O4" s="18">
        <v>25.164000000000001</v>
      </c>
      <c r="P4" s="18">
        <v>17.667000000000002</v>
      </c>
      <c r="Q4" s="18">
        <v>22.727999999999998</v>
      </c>
      <c r="R4" s="18">
        <v>18.117000000000001</v>
      </c>
      <c r="S4" s="18">
        <v>34.248999999999995</v>
      </c>
      <c r="T4" s="18">
        <v>9.6219999999999999</v>
      </c>
      <c r="U4" s="18">
        <v>18.344999999999999</v>
      </c>
      <c r="V4" s="18">
        <v>9.0649999999999995</v>
      </c>
      <c r="W4" s="18">
        <v>7.1269999999999998</v>
      </c>
      <c r="X4" s="18">
        <v>5.6540000000000008</v>
      </c>
      <c r="Y4" s="18">
        <v>4.8420000000000005</v>
      </c>
      <c r="Z4" s="19"/>
      <c r="AA4" s="20">
        <f>SUM(B4:Z4)</f>
        <v>484.53399999999999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153.78</v>
      </c>
      <c r="C7" s="28">
        <v>151.69</v>
      </c>
      <c r="D7" s="28">
        <v>152.5</v>
      </c>
      <c r="E7" s="28">
        <v>151.82</v>
      </c>
      <c r="F7" s="28">
        <v>151.69</v>
      </c>
      <c r="G7" s="28">
        <v>152.28</v>
      </c>
      <c r="H7" s="28">
        <v>208.5</v>
      </c>
      <c r="I7" s="28">
        <v>235.75</v>
      </c>
      <c r="J7" s="28">
        <v>226</v>
      </c>
      <c r="K7" s="28">
        <v>171.23</v>
      </c>
      <c r="L7" s="28">
        <v>155.87</v>
      </c>
      <c r="M7" s="28">
        <v>152.28</v>
      </c>
      <c r="N7" s="28">
        <v>152.28</v>
      </c>
      <c r="O7" s="28">
        <v>149</v>
      </c>
      <c r="P7" s="28">
        <v>139.15</v>
      </c>
      <c r="Q7" s="28">
        <v>149</v>
      </c>
      <c r="R7" s="28">
        <v>157.99</v>
      </c>
      <c r="S7" s="28">
        <v>189.92</v>
      </c>
      <c r="T7" s="28">
        <v>225.99</v>
      </c>
      <c r="U7" s="28">
        <v>250</v>
      </c>
      <c r="V7" s="28">
        <v>194.57</v>
      </c>
      <c r="W7" s="28">
        <v>152.77000000000001</v>
      </c>
      <c r="X7" s="28">
        <v>153.94</v>
      </c>
      <c r="Y7" s="28">
        <v>145.91</v>
      </c>
      <c r="Z7" s="29"/>
      <c r="AA7" s="30">
        <v>171.82958333333337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45.076000000000001</v>
      </c>
      <c r="J11" s="47"/>
      <c r="K11" s="47"/>
      <c r="L11" s="47"/>
      <c r="M11" s="47"/>
      <c r="N11" s="47"/>
      <c r="O11" s="47"/>
      <c r="P11" s="47"/>
      <c r="Q11" s="47"/>
      <c r="R11" s="47"/>
      <c r="S11" s="47">
        <v>27</v>
      </c>
      <c r="T11" s="47"/>
      <c r="U11" s="47"/>
      <c r="V11" s="47"/>
      <c r="W11" s="47"/>
      <c r="X11" s="47"/>
      <c r="Y11" s="47"/>
      <c r="Z11" s="48"/>
      <c r="AA11" s="49">
        <f>SUM(B11:Z11)</f>
        <v>72.075999999999993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0.88600000000000001</v>
      </c>
      <c r="D13" s="52">
        <v>8.0000000000000002E-3</v>
      </c>
      <c r="E13" s="52">
        <v>6.7000000000000004E-2</v>
      </c>
      <c r="F13" s="52">
        <v>0.86399999999999999</v>
      </c>
      <c r="G13" s="52">
        <v>0.88300000000000001</v>
      </c>
      <c r="H13" s="52"/>
      <c r="I13" s="52"/>
      <c r="J13" s="52"/>
      <c r="K13" s="52">
        <v>0.17799999999999999</v>
      </c>
      <c r="L13" s="52">
        <v>0.69699999999999995</v>
      </c>
      <c r="M13" s="52">
        <v>1.351</v>
      </c>
      <c r="N13" s="52">
        <v>1.204</v>
      </c>
      <c r="O13" s="52">
        <v>0.52400000000000002</v>
      </c>
      <c r="P13" s="52"/>
      <c r="Q13" s="52">
        <v>0.21700000000000003</v>
      </c>
      <c r="R13" s="52">
        <v>0.59800000000000009</v>
      </c>
      <c r="S13" s="52">
        <v>1.2669999999999999</v>
      </c>
      <c r="T13" s="52">
        <v>0.219</v>
      </c>
      <c r="U13" s="52">
        <v>0.314</v>
      </c>
      <c r="V13" s="52">
        <v>5.141</v>
      </c>
      <c r="W13" s="52">
        <v>3.4649999999999999</v>
      </c>
      <c r="X13" s="52">
        <v>1.595</v>
      </c>
      <c r="Y13" s="52">
        <v>3.3489999999999998</v>
      </c>
      <c r="Z13" s="53"/>
      <c r="AA13" s="54">
        <f>SUM(B13:Z13)</f>
        <v>22.826999999999998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0.88600000000000001</v>
      </c>
      <c r="D14" s="57">
        <f t="shared" si="0"/>
        <v>8.0000000000000002E-3</v>
      </c>
      <c r="E14" s="57">
        <f t="shared" si="0"/>
        <v>6.7000000000000004E-2</v>
      </c>
      <c r="F14" s="57">
        <f t="shared" si="0"/>
        <v>0.86399999999999999</v>
      </c>
      <c r="G14" s="57">
        <f t="shared" si="0"/>
        <v>0.88300000000000001</v>
      </c>
      <c r="H14" s="57">
        <f t="shared" si="0"/>
        <v>0</v>
      </c>
      <c r="I14" s="57">
        <f t="shared" si="0"/>
        <v>45.076000000000001</v>
      </c>
      <c r="J14" s="57">
        <f t="shared" si="0"/>
        <v>0</v>
      </c>
      <c r="K14" s="57">
        <f t="shared" si="0"/>
        <v>0.17799999999999999</v>
      </c>
      <c r="L14" s="57">
        <f t="shared" si="0"/>
        <v>0.69699999999999995</v>
      </c>
      <c r="M14" s="57">
        <f t="shared" si="0"/>
        <v>1.351</v>
      </c>
      <c r="N14" s="57">
        <f t="shared" si="0"/>
        <v>1.204</v>
      </c>
      <c r="O14" s="57">
        <f t="shared" si="0"/>
        <v>0.52400000000000002</v>
      </c>
      <c r="P14" s="57">
        <f t="shared" si="0"/>
        <v>0</v>
      </c>
      <c r="Q14" s="57">
        <f t="shared" si="0"/>
        <v>0.21700000000000003</v>
      </c>
      <c r="R14" s="57">
        <f t="shared" si="0"/>
        <v>0.59800000000000009</v>
      </c>
      <c r="S14" s="57">
        <f t="shared" si="0"/>
        <v>28.266999999999999</v>
      </c>
      <c r="T14" s="57">
        <f t="shared" si="0"/>
        <v>0.219</v>
      </c>
      <c r="U14" s="57">
        <f t="shared" si="0"/>
        <v>0.314</v>
      </c>
      <c r="V14" s="57">
        <f t="shared" si="0"/>
        <v>5.141</v>
      </c>
      <c r="W14" s="57">
        <f t="shared" si="0"/>
        <v>3.4649999999999999</v>
      </c>
      <c r="X14" s="57">
        <f t="shared" si="0"/>
        <v>1.595</v>
      </c>
      <c r="Y14" s="57">
        <f t="shared" si="0"/>
        <v>3.3489999999999998</v>
      </c>
      <c r="Z14" s="58" t="str">
        <f t="shared" si="0"/>
        <v/>
      </c>
      <c r="AA14" s="59">
        <f>SUM(AA9:AA13)</f>
        <v>94.902999999999992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7.3140000000000001</v>
      </c>
      <c r="J18" s="72">
        <v>5.6020000000000003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12.916</v>
      </c>
    </row>
    <row r="19" spans="1:27" ht="24.95" customHeight="1" x14ac:dyDescent="0.2">
      <c r="A19" s="70" t="s">
        <v>14</v>
      </c>
      <c r="B19" s="75">
        <v>30.554999999999996</v>
      </c>
      <c r="C19" s="76">
        <v>26.842000000000006</v>
      </c>
      <c r="D19" s="76">
        <v>27.454999999999998</v>
      </c>
      <c r="E19" s="76">
        <v>25.793000000000003</v>
      </c>
      <c r="F19" s="76">
        <v>21.823</v>
      </c>
      <c r="G19" s="76">
        <v>16.052</v>
      </c>
      <c r="H19" s="76">
        <v>11.154999999999999</v>
      </c>
      <c r="I19" s="76">
        <v>14.331000000000001</v>
      </c>
      <c r="J19" s="76">
        <v>2.5620000000000003</v>
      </c>
      <c r="K19" s="76">
        <v>7.4409999999999998</v>
      </c>
      <c r="L19" s="76">
        <v>18.510999999999999</v>
      </c>
      <c r="M19" s="76">
        <v>21.507999999999996</v>
      </c>
      <c r="N19" s="76">
        <v>23.795999999999999</v>
      </c>
      <c r="O19" s="76">
        <v>24.64</v>
      </c>
      <c r="P19" s="76">
        <v>17.667000000000002</v>
      </c>
      <c r="Q19" s="76">
        <v>22.510999999999999</v>
      </c>
      <c r="R19" s="76">
        <v>17.519000000000002</v>
      </c>
      <c r="S19" s="76">
        <v>5.9820000000000002</v>
      </c>
      <c r="T19" s="76">
        <v>4.2030000000000003</v>
      </c>
      <c r="U19" s="76">
        <v>3.1E-2</v>
      </c>
      <c r="V19" s="76">
        <v>3.9239999999999999</v>
      </c>
      <c r="W19" s="76">
        <v>3.6619999999999999</v>
      </c>
      <c r="X19" s="76">
        <v>4.0590000000000002</v>
      </c>
      <c r="Y19" s="76">
        <v>1.4930000000000001</v>
      </c>
      <c r="Z19" s="73"/>
      <c r="AA19" s="74">
        <f>SUM(B19:Z19)</f>
        <v>353.51499999999999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30.554999999999996</v>
      </c>
      <c r="C22" s="83">
        <f t="shared" si="1"/>
        <v>26.842000000000006</v>
      </c>
      <c r="D22" s="83">
        <f t="shared" si="1"/>
        <v>27.454999999999998</v>
      </c>
      <c r="E22" s="83">
        <f t="shared" si="1"/>
        <v>25.793000000000003</v>
      </c>
      <c r="F22" s="83">
        <f t="shared" si="1"/>
        <v>21.823</v>
      </c>
      <c r="G22" s="83">
        <f t="shared" si="1"/>
        <v>16.052</v>
      </c>
      <c r="H22" s="83">
        <f t="shared" si="1"/>
        <v>11.154999999999999</v>
      </c>
      <c r="I22" s="83">
        <f t="shared" si="1"/>
        <v>21.645000000000003</v>
      </c>
      <c r="J22" s="83">
        <f t="shared" si="1"/>
        <v>8.1640000000000015</v>
      </c>
      <c r="K22" s="83">
        <f t="shared" si="1"/>
        <v>7.4409999999999998</v>
      </c>
      <c r="L22" s="83">
        <f t="shared" si="1"/>
        <v>18.510999999999999</v>
      </c>
      <c r="M22" s="83">
        <f t="shared" si="1"/>
        <v>21.507999999999996</v>
      </c>
      <c r="N22" s="83">
        <f t="shared" si="1"/>
        <v>23.795999999999999</v>
      </c>
      <c r="O22" s="83">
        <f t="shared" si="1"/>
        <v>24.64</v>
      </c>
      <c r="P22" s="83">
        <f t="shared" si="1"/>
        <v>17.667000000000002</v>
      </c>
      <c r="Q22" s="83">
        <f t="shared" si="1"/>
        <v>22.510999999999999</v>
      </c>
      <c r="R22" s="83">
        <f t="shared" si="1"/>
        <v>17.519000000000002</v>
      </c>
      <c r="S22" s="83">
        <f t="shared" si="1"/>
        <v>5.9820000000000002</v>
      </c>
      <c r="T22" s="83">
        <f t="shared" si="1"/>
        <v>4.2030000000000003</v>
      </c>
      <c r="U22" s="83">
        <f t="shared" si="1"/>
        <v>3.1E-2</v>
      </c>
      <c r="V22" s="83">
        <f t="shared" si="1"/>
        <v>3.9239999999999999</v>
      </c>
      <c r="W22" s="83">
        <f t="shared" si="1"/>
        <v>3.6619999999999999</v>
      </c>
      <c r="X22" s="83">
        <f t="shared" si="1"/>
        <v>4.0590000000000002</v>
      </c>
      <c r="Y22" s="83">
        <f t="shared" si="1"/>
        <v>1.4930000000000001</v>
      </c>
      <c r="Z22" s="84">
        <f t="shared" si="1"/>
        <v>0</v>
      </c>
      <c r="AA22" s="85">
        <f t="shared" si="1"/>
        <v>366.43099999999998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30.555</v>
      </c>
      <c r="C26" s="72">
        <v>27.728000000000002</v>
      </c>
      <c r="D26" s="72">
        <v>27.463000000000001</v>
      </c>
      <c r="E26" s="72">
        <v>25.86</v>
      </c>
      <c r="F26" s="72">
        <v>22.687000000000001</v>
      </c>
      <c r="G26" s="72">
        <v>16.934999999999999</v>
      </c>
      <c r="H26" s="72">
        <v>11.154999999999999</v>
      </c>
      <c r="I26" s="72">
        <v>66.721000000000004</v>
      </c>
      <c r="J26" s="72">
        <v>8.1639999999999997</v>
      </c>
      <c r="K26" s="72">
        <v>7.6189999999999998</v>
      </c>
      <c r="L26" s="72">
        <v>19.207999999999998</v>
      </c>
      <c r="M26" s="72">
        <v>22.859000000000002</v>
      </c>
      <c r="N26" s="72">
        <v>25</v>
      </c>
      <c r="O26" s="72">
        <v>25.164000000000001</v>
      </c>
      <c r="P26" s="72">
        <v>17.667000000000002</v>
      </c>
      <c r="Q26" s="72">
        <v>22.728000000000002</v>
      </c>
      <c r="R26" s="72">
        <v>18.117000000000001</v>
      </c>
      <c r="S26" s="72">
        <v>34.249000000000002</v>
      </c>
      <c r="T26" s="72">
        <v>4.4219999999999997</v>
      </c>
      <c r="U26" s="72">
        <v>0.34499999999999997</v>
      </c>
      <c r="V26" s="72">
        <v>9.0649999999999995</v>
      </c>
      <c r="W26" s="72">
        <v>7.1269999999999998</v>
      </c>
      <c r="X26" s="72">
        <v>5.6539999999999999</v>
      </c>
      <c r="Y26" s="72">
        <v>4.8419999999999996</v>
      </c>
      <c r="Z26" s="73"/>
      <c r="AA26" s="74">
        <f>SUM(B26:Z26)</f>
        <v>461.33400000000006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30.555</v>
      </c>
      <c r="C28" s="57">
        <f t="shared" si="2"/>
        <v>27.728000000000002</v>
      </c>
      <c r="D28" s="57">
        <f t="shared" si="2"/>
        <v>27.463000000000001</v>
      </c>
      <c r="E28" s="57">
        <f t="shared" si="2"/>
        <v>25.86</v>
      </c>
      <c r="F28" s="57">
        <f t="shared" si="2"/>
        <v>22.687000000000001</v>
      </c>
      <c r="G28" s="57">
        <f t="shared" si="2"/>
        <v>16.934999999999999</v>
      </c>
      <c r="H28" s="57">
        <f t="shared" si="2"/>
        <v>11.154999999999999</v>
      </c>
      <c r="I28" s="57">
        <f t="shared" si="2"/>
        <v>66.721000000000004</v>
      </c>
      <c r="J28" s="57">
        <f t="shared" si="2"/>
        <v>8.1639999999999997</v>
      </c>
      <c r="K28" s="57">
        <f t="shared" si="2"/>
        <v>7.6189999999999998</v>
      </c>
      <c r="L28" s="57">
        <f t="shared" si="2"/>
        <v>19.207999999999998</v>
      </c>
      <c r="M28" s="57">
        <f t="shared" si="2"/>
        <v>22.859000000000002</v>
      </c>
      <c r="N28" s="57">
        <f t="shared" si="2"/>
        <v>25</v>
      </c>
      <c r="O28" s="57">
        <f t="shared" si="2"/>
        <v>25.164000000000001</v>
      </c>
      <c r="P28" s="57">
        <f t="shared" si="2"/>
        <v>17.667000000000002</v>
      </c>
      <c r="Q28" s="57">
        <f t="shared" si="2"/>
        <v>22.728000000000002</v>
      </c>
      <c r="R28" s="57">
        <f t="shared" si="2"/>
        <v>18.117000000000001</v>
      </c>
      <c r="S28" s="57">
        <f t="shared" si="2"/>
        <v>34.249000000000002</v>
      </c>
      <c r="T28" s="57">
        <f t="shared" si="2"/>
        <v>4.4219999999999997</v>
      </c>
      <c r="U28" s="57">
        <f t="shared" si="2"/>
        <v>0.34499999999999997</v>
      </c>
      <c r="V28" s="57">
        <f t="shared" si="2"/>
        <v>9.0649999999999995</v>
      </c>
      <c r="W28" s="57">
        <f t="shared" si="2"/>
        <v>7.1269999999999998</v>
      </c>
      <c r="X28" s="57">
        <f t="shared" si="2"/>
        <v>5.6539999999999999</v>
      </c>
      <c r="Y28" s="57">
        <f t="shared" si="2"/>
        <v>4.8419999999999996</v>
      </c>
      <c r="Z28" s="58">
        <f t="shared" si="2"/>
        <v>0</v>
      </c>
      <c r="AA28" s="59">
        <f t="shared" si="2"/>
        <v>461.33400000000006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5.2</v>
      </c>
      <c r="U35" s="94">
        <v>18</v>
      </c>
      <c r="V35" s="94"/>
      <c r="W35" s="94"/>
      <c r="X35" s="94"/>
      <c r="Y35" s="94"/>
      <c r="Z35" s="95"/>
      <c r="AA35" s="74">
        <f t="shared" si="3"/>
        <v>23.2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5.2</v>
      </c>
      <c r="U36" s="83">
        <f t="shared" si="4"/>
        <v>18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23.2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5.2</v>
      </c>
      <c r="U43" s="94">
        <v>18</v>
      </c>
      <c r="V43" s="94"/>
      <c r="W43" s="94"/>
      <c r="X43" s="94"/>
      <c r="Y43" s="94"/>
      <c r="Z43" s="95"/>
      <c r="AA43" s="74">
        <f t="shared" si="5"/>
        <v>23.2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5.2</v>
      </c>
      <c r="U44" s="83">
        <f t="shared" si="6"/>
        <v>18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23.2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30.554999999999996</v>
      </c>
      <c r="C47" s="83">
        <f t="shared" ref="C47:Z47" si="8">SUM(C10:C13)+C22+C36</f>
        <v>27.728000000000005</v>
      </c>
      <c r="D47" s="83">
        <f t="shared" si="8"/>
        <v>27.462999999999997</v>
      </c>
      <c r="E47" s="83">
        <f t="shared" si="8"/>
        <v>25.860000000000003</v>
      </c>
      <c r="F47" s="83">
        <f t="shared" si="8"/>
        <v>22.687000000000001</v>
      </c>
      <c r="G47" s="83">
        <f t="shared" si="8"/>
        <v>16.934999999999999</v>
      </c>
      <c r="H47" s="83">
        <f t="shared" si="8"/>
        <v>11.154999999999999</v>
      </c>
      <c r="I47" s="83">
        <f t="shared" si="8"/>
        <v>66.721000000000004</v>
      </c>
      <c r="J47" s="83">
        <f t="shared" si="8"/>
        <v>8.1640000000000015</v>
      </c>
      <c r="K47" s="83">
        <f t="shared" si="8"/>
        <v>7.6189999999999998</v>
      </c>
      <c r="L47" s="83">
        <f t="shared" si="8"/>
        <v>19.207999999999998</v>
      </c>
      <c r="M47" s="83">
        <f t="shared" si="8"/>
        <v>22.858999999999995</v>
      </c>
      <c r="N47" s="83">
        <f t="shared" si="8"/>
        <v>25</v>
      </c>
      <c r="O47" s="83">
        <f t="shared" si="8"/>
        <v>25.164000000000001</v>
      </c>
      <c r="P47" s="83">
        <f t="shared" si="8"/>
        <v>17.667000000000002</v>
      </c>
      <c r="Q47" s="83">
        <f t="shared" si="8"/>
        <v>22.727999999999998</v>
      </c>
      <c r="R47" s="83">
        <f t="shared" si="8"/>
        <v>18.117000000000001</v>
      </c>
      <c r="S47" s="83">
        <f t="shared" si="8"/>
        <v>34.249000000000002</v>
      </c>
      <c r="T47" s="83">
        <f t="shared" si="8"/>
        <v>9.6219999999999999</v>
      </c>
      <c r="U47" s="83">
        <f t="shared" si="8"/>
        <v>18.344999999999999</v>
      </c>
      <c r="V47" s="83">
        <f t="shared" si="8"/>
        <v>9.0649999999999995</v>
      </c>
      <c r="W47" s="83">
        <f t="shared" si="8"/>
        <v>7.1269999999999998</v>
      </c>
      <c r="X47" s="83">
        <f t="shared" si="8"/>
        <v>5.6539999999999999</v>
      </c>
      <c r="Y47" s="83">
        <f t="shared" si="8"/>
        <v>4.8419999999999996</v>
      </c>
      <c r="Z47" s="84">
        <f t="shared" si="8"/>
        <v>0</v>
      </c>
      <c r="AA47" s="100">
        <f>SUM(B47:Z47)</f>
        <v>484.53399999999999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-14.6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5.2</v>
      </c>
      <c r="U4" s="18">
        <v>18</v>
      </c>
      <c r="V4" s="18"/>
      <c r="W4" s="18"/>
      <c r="X4" s="18"/>
      <c r="Y4" s="18"/>
      <c r="Z4" s="19"/>
      <c r="AA4" s="107">
        <f>SUM(B4:Z4)</f>
        <v>8.6000000000000014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153.78</v>
      </c>
      <c r="C7" s="113">
        <v>151.69</v>
      </c>
      <c r="D7" s="113">
        <v>152.5</v>
      </c>
      <c r="E7" s="113">
        <v>151.82</v>
      </c>
      <c r="F7" s="113">
        <v>151.69</v>
      </c>
      <c r="G7" s="113">
        <v>152.28</v>
      </c>
      <c r="H7" s="113">
        <v>208.5</v>
      </c>
      <c r="I7" s="113">
        <v>235.75</v>
      </c>
      <c r="J7" s="113">
        <v>226</v>
      </c>
      <c r="K7" s="113">
        <v>171.23</v>
      </c>
      <c r="L7" s="113">
        <v>155.87</v>
      </c>
      <c r="M7" s="113">
        <v>152.28</v>
      </c>
      <c r="N7" s="113">
        <v>152.28</v>
      </c>
      <c r="O7" s="113">
        <v>149</v>
      </c>
      <c r="P7" s="113">
        <v>139.15</v>
      </c>
      <c r="Q7" s="113">
        <v>149</v>
      </c>
      <c r="R7" s="113">
        <v>157.99</v>
      </c>
      <c r="S7" s="113">
        <v>189.92</v>
      </c>
      <c r="T7" s="113">
        <v>225.99</v>
      </c>
      <c r="U7" s="113">
        <v>250</v>
      </c>
      <c r="V7" s="113">
        <v>194.57</v>
      </c>
      <c r="W7" s="113">
        <v>152.77000000000001</v>
      </c>
      <c r="X7" s="113">
        <v>153.94</v>
      </c>
      <c r="Y7" s="113">
        <v>145.91</v>
      </c>
      <c r="Z7" s="114"/>
      <c r="AA7" s="115">
        <v>171.82958333333337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14.6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14.6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14.6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14.6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5.2</v>
      </c>
      <c r="U23" s="129">
        <v>18</v>
      </c>
      <c r="V23" s="125"/>
      <c r="W23" s="129"/>
      <c r="X23" s="129"/>
      <c r="Y23" s="129"/>
      <c r="Z23" s="127"/>
      <c r="AA23" s="128">
        <f t="shared" si="2"/>
        <v>23.2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5.2</v>
      </c>
      <c r="U24" s="131">
        <f t="shared" si="3"/>
        <v>18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23.2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2021-10-04T13:20:26Z</dcterms:created>
  <dcterms:modified xsi:type="dcterms:W3CDTF">2021-10-04T13:20:27Z</dcterms:modified>
</cp:coreProperties>
</file>