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<sst xmlns="http://schemas.openxmlformats.org/spreadsheetml/2006/main" count="109" uniqueCount="48">
  <si>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03/10/2021 16:27:29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</si>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</sst>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8.6300000000000008</c:v>
                </c:pt>
                <c:pt idx="1">
                  <c:v>4.976</c:v>
                </c:pt>
                <c:pt idx="2">
                  <c:v>10.914</c:v>
                </c:pt>
                <c:pt idx="3">
                  <c:v>11.292</c:v>
                </c:pt>
                <c:pt idx="4">
                  <c:v>9.0190000000000001</c:v>
                </c:pt>
                <c:pt idx="5">
                  <c:v>10.217000000000001</c:v>
                </c:pt>
                <c:pt idx="6">
                  <c:v>8.6110000000000007</c:v>
                </c:pt>
                <c:pt idx="7">
                  <c:v>2.077</c:v>
                </c:pt>
                <c:pt idx="9">
                  <c:v>12</c:v>
                </c:pt>
                <c:pt idx="10">
                  <c:v>6.5010000000000003</c:v>
                </c:pt>
                <c:pt idx="11">
                  <c:v>2.7909999999999999</c:v>
                </c:pt>
                <c:pt idx="12">
                  <c:v>1.556</c:v>
                </c:pt>
                <c:pt idx="13">
                  <c:v>3.7349999999999999</c:v>
                </c:pt>
                <c:pt idx="14">
                  <c:v>4.0309999999999997</c:v>
                </c:pt>
                <c:pt idx="15">
                  <c:v>2.7149999999999999</c:v>
                </c:pt>
                <c:pt idx="17">
                  <c:v>0.41899999999999998</c:v>
                </c:pt>
                <c:pt idx="19">
                  <c:v>10</c:v>
                </c:pt>
                <c:pt idx="20">
                  <c:v>7.3250000000000002</c:v>
                </c:pt>
                <c:pt idx="21">
                  <c:v>3.911</c:v>
                </c:pt>
                <c:pt idx="22">
                  <c:v>11.818</c:v>
                </c:pt>
                <c:pt idx="23">
                  <c:v>12.32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5.7069999999999999</c:v>
                </c:pt>
                <c:pt idx="2">
                  <c:v>0.14699999999999999</c:v>
                </c:pt>
                <c:pt idx="4">
                  <c:v>7.5999999999999998E-2</c:v>
                </c:pt>
                <c:pt idx="6">
                  <c:v>0.42899999999999999</c:v>
                </c:pt>
                <c:pt idx="7">
                  <c:v>0.78600000000000003</c:v>
                </c:pt>
                <c:pt idx="8">
                  <c:v>5.4749999999999996</c:v>
                </c:pt>
                <c:pt idx="9">
                  <c:v>0.71099999999999997</c:v>
                </c:pt>
                <c:pt idx="13">
                  <c:v>0.38400000000000001</c:v>
                </c:pt>
                <c:pt idx="14">
                  <c:v>0.38400000000000001</c:v>
                </c:pt>
                <c:pt idx="15">
                  <c:v>0.64600000000000002</c:v>
                </c:pt>
                <c:pt idx="16">
                  <c:v>0.41700000000000004</c:v>
                </c:pt>
                <c:pt idx="17">
                  <c:v>1.1469999999999998</c:v>
                </c:pt>
                <c:pt idx="18">
                  <c:v>4.0730000000000004</c:v>
                </c:pt>
                <c:pt idx="19">
                  <c:v>9.222999999999999</c:v>
                </c:pt>
                <c:pt idx="20">
                  <c:v>9.9369999999999976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45</c:v>
                </c:pt>
                <c:pt idx="19">
                  <c:v>55</c:v>
                </c:pt>
                <c:pt idx="20">
                  <c:v>55</c:v>
                </c:pt>
                <c:pt idx="21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0455568"/>
        <c:axId val="170455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8.786999999999999</c:v>
                </c:pt>
                <c:pt idx="1">
                  <c:v>10.770000000000001</c:v>
                </c:pt>
                <c:pt idx="2">
                  <c:v>11.170999999999999</c:v>
                </c:pt>
                <c:pt idx="3">
                  <c:v>11.392000000000001</c:v>
                </c:pt>
                <c:pt idx="4">
                  <c:v>9.1950000000000003</c:v>
                </c:pt>
                <c:pt idx="5">
                  <c:v>10.270999999999999</c:v>
                </c:pt>
                <c:pt idx="6">
                  <c:v>9.0960000000000001</c:v>
                </c:pt>
                <c:pt idx="7">
                  <c:v>2.9609999999999999</c:v>
                </c:pt>
                <c:pt idx="8">
                  <c:v>5.6229999999999993</c:v>
                </c:pt>
                <c:pt idx="9">
                  <c:v>12.94</c:v>
                </c:pt>
                <c:pt idx="10">
                  <c:v>6.8150000000000004</c:v>
                </c:pt>
                <c:pt idx="11">
                  <c:v>3.2410000000000001</c:v>
                </c:pt>
                <c:pt idx="12">
                  <c:v>2.3940000000000001</c:v>
                </c:pt>
                <c:pt idx="13">
                  <c:v>4.4260000000000002</c:v>
                </c:pt>
                <c:pt idx="14">
                  <c:v>4.5989999999999993</c:v>
                </c:pt>
                <c:pt idx="15">
                  <c:v>3.6110000000000002</c:v>
                </c:pt>
                <c:pt idx="16">
                  <c:v>0.65900000000000003</c:v>
                </c:pt>
                <c:pt idx="17">
                  <c:v>1.8900000000000001</c:v>
                </c:pt>
                <c:pt idx="18">
                  <c:v>49.387</c:v>
                </c:pt>
                <c:pt idx="19">
                  <c:v>74.481000000000009</c:v>
                </c:pt>
                <c:pt idx="20">
                  <c:v>72.459999999999994</c:v>
                </c:pt>
                <c:pt idx="21">
                  <c:v>49.15</c:v>
                </c:pt>
                <c:pt idx="22">
                  <c:v>11.876000000000001</c:v>
                </c:pt>
                <c:pt idx="23">
                  <c:v>12.353999999999999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455568"/>
        <c:axId val="170455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152.86000000000001</c:v>
                </c:pt>
                <c:pt idx="1">
                  <c:v>149</c:v>
                </c:pt>
                <c:pt idx="2">
                  <c:v>149.1</c:v>
                </c:pt>
                <c:pt idx="3">
                  <c:v>149</c:v>
                </c:pt>
                <c:pt idx="4">
                  <c:v>149</c:v>
                </c:pt>
                <c:pt idx="5">
                  <c:v>149.1</c:v>
                </c:pt>
                <c:pt idx="6">
                  <c:v>156.21</c:v>
                </c:pt>
                <c:pt idx="7">
                  <c:v>200.09</c:v>
                </c:pt>
                <c:pt idx="8">
                  <c:v>198.55</c:v>
                </c:pt>
                <c:pt idx="9">
                  <c:v>163.96</c:v>
                </c:pt>
                <c:pt idx="10">
                  <c:v>154.04</c:v>
                </c:pt>
                <c:pt idx="11">
                  <c:v>149.1</c:v>
                </c:pt>
                <c:pt idx="12">
                  <c:v>149.1</c:v>
                </c:pt>
                <c:pt idx="13">
                  <c:v>149</c:v>
                </c:pt>
                <c:pt idx="14">
                  <c:v>149.1</c:v>
                </c:pt>
                <c:pt idx="15">
                  <c:v>149.1</c:v>
                </c:pt>
                <c:pt idx="16">
                  <c:v>164.8</c:v>
                </c:pt>
                <c:pt idx="17">
                  <c:v>185.04</c:v>
                </c:pt>
                <c:pt idx="18">
                  <c:v>243.24</c:v>
                </c:pt>
                <c:pt idx="19">
                  <c:v>258</c:v>
                </c:pt>
                <c:pt idx="20">
                  <c:v>238</c:v>
                </c:pt>
                <c:pt idx="21">
                  <c:v>178.08</c:v>
                </c:pt>
                <c:pt idx="22">
                  <c:v>157.30000000000001</c:v>
                </c:pt>
                <c:pt idx="23">
                  <c:v>154.80000000000001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456744"/>
        <c:axId val="170456352"/>
      </c:lineChart>
      <c:catAx>
        <c:axId val="170455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455960"/>
        <c:crosses val="autoZero"/>
        <c:auto val="1"/>
        <c:lblAlgn val="ctr"/>
        <c:lblOffset val="100"/>
        <c:noMultiLvlLbl val="0"/>
      </c:catAx>
      <c:valAx>
        <c:axId val="170455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455568"/>
        <c:crosses val="autoZero"/>
        <c:crossBetween val="between"/>
      </c:valAx>
      <c:valAx>
        <c:axId val="170456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456744"/>
        <c:crosses val="max"/>
        <c:crossBetween val="between"/>
      </c:valAx>
      <c:catAx>
        <c:axId val="170456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0456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44473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144.858</v>
          </cell>
        </row>
        <row r="28">
          <cell r="C28">
            <v>200</v>
          </cell>
        </row>
        <row r="29">
          <cell r="C29">
            <v>0</v>
          </cell>
        </row>
        <row r="30">
          <cell r="C30">
            <v>39.542000000000002</v>
          </cell>
        </row>
        <row r="31">
          <cell r="C31">
            <v>0</v>
          </cell>
        </row>
        <row r="32">
          <cell r="C32">
            <v>4.6379999999999999</v>
          </cell>
        </row>
        <row r="33">
          <cell r="C33">
            <v>0.51100000000000001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14.304</v>
          </cell>
        </row>
        <row r="40">
          <cell r="C40">
            <v>158.40799999999996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186.239</v>
          </cell>
        </row>
        <row r="46">
          <cell r="C46">
            <v>0</v>
          </cell>
        </row>
        <row r="47">
          <cell r="C47">
            <v>30.59800000000001</v>
          </cell>
        </row>
      </sheetData>
      <sheetData sheetId="4"/>
      <sheetData sheetId="5"/>
      <sheetData sheetId="6"/>
      <sheetData sheetId="7">
        <row r="7">
          <cell r="B7">
            <v>152.86000000000001</v>
          </cell>
          <cell r="C7">
            <v>149</v>
          </cell>
          <cell r="D7">
            <v>149.1</v>
          </cell>
          <cell r="E7">
            <v>149</v>
          </cell>
          <cell r="F7">
            <v>149</v>
          </cell>
          <cell r="G7">
            <v>149.1</v>
          </cell>
          <cell r="H7">
            <v>156.21</v>
          </cell>
          <cell r="I7">
            <v>200.09</v>
          </cell>
          <cell r="J7">
            <v>198.55</v>
          </cell>
          <cell r="K7">
            <v>163.96</v>
          </cell>
          <cell r="L7">
            <v>154.04</v>
          </cell>
          <cell r="M7">
            <v>149.1</v>
          </cell>
          <cell r="N7">
            <v>149.1</v>
          </cell>
          <cell r="O7">
            <v>149</v>
          </cell>
          <cell r="P7">
            <v>149.1</v>
          </cell>
          <cell r="Q7">
            <v>149.1</v>
          </cell>
          <cell r="R7">
            <v>164.8</v>
          </cell>
          <cell r="S7">
            <v>185.04</v>
          </cell>
          <cell r="T7">
            <v>243.24</v>
          </cell>
          <cell r="U7">
            <v>258</v>
          </cell>
          <cell r="V7">
            <v>238</v>
          </cell>
          <cell r="W7">
            <v>178.08</v>
          </cell>
          <cell r="X7">
            <v>157.30000000000001</v>
          </cell>
          <cell r="Y7">
            <v>154.80000000000001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152.86000000000001</v>
          </cell>
          <cell r="C7">
            <v>149</v>
          </cell>
          <cell r="D7">
            <v>149.1</v>
          </cell>
          <cell r="E7">
            <v>149</v>
          </cell>
          <cell r="F7">
            <v>149</v>
          </cell>
          <cell r="G7">
            <v>149.1</v>
          </cell>
          <cell r="H7">
            <v>156.21</v>
          </cell>
          <cell r="I7">
            <v>200.09</v>
          </cell>
          <cell r="J7">
            <v>198.55</v>
          </cell>
          <cell r="K7">
            <v>163.96</v>
          </cell>
          <cell r="L7">
            <v>154.04</v>
          </cell>
          <cell r="M7">
            <v>149.1</v>
          </cell>
          <cell r="N7">
            <v>149.1</v>
          </cell>
          <cell r="O7">
            <v>149</v>
          </cell>
          <cell r="P7">
            <v>149.1</v>
          </cell>
          <cell r="Q7">
            <v>149.1</v>
          </cell>
          <cell r="R7">
            <v>164.8</v>
          </cell>
          <cell r="S7">
            <v>185.04</v>
          </cell>
          <cell r="T7">
            <v>243.24</v>
          </cell>
          <cell r="U7">
            <v>258</v>
          </cell>
          <cell r="V7">
            <v>238</v>
          </cell>
          <cell r="W7">
            <v>178.08</v>
          </cell>
          <cell r="X7">
            <v>157.30000000000001</v>
          </cell>
          <cell r="Y7">
            <v>154.80000000000001</v>
          </cell>
        </row>
        <row r="31">
          <cell r="B31">
            <v>8.6300000000000008</v>
          </cell>
          <cell r="C31">
            <v>4.976</v>
          </cell>
          <cell r="D31">
            <v>10.914</v>
          </cell>
          <cell r="E31">
            <v>11.292</v>
          </cell>
          <cell r="F31">
            <v>9.0190000000000001</v>
          </cell>
          <cell r="G31">
            <v>10.217000000000001</v>
          </cell>
          <cell r="H31">
            <v>8.6110000000000007</v>
          </cell>
          <cell r="I31">
            <v>2.077</v>
          </cell>
          <cell r="K31">
            <v>12</v>
          </cell>
          <cell r="L31">
            <v>6.5010000000000003</v>
          </cell>
          <cell r="M31">
            <v>2.7909999999999999</v>
          </cell>
          <cell r="N31">
            <v>1.556</v>
          </cell>
          <cell r="O31">
            <v>3.7349999999999999</v>
          </cell>
          <cell r="P31">
            <v>4.0309999999999997</v>
          </cell>
          <cell r="Q31">
            <v>2.7149999999999999</v>
          </cell>
          <cell r="S31">
            <v>0.41899999999999998</v>
          </cell>
          <cell r="W31">
            <v>3.911</v>
          </cell>
          <cell r="X31">
            <v>11.818</v>
          </cell>
          <cell r="Y31">
            <v>12.32</v>
          </cell>
        </row>
        <row r="35">
          <cell r="U35">
            <v>5</v>
          </cell>
          <cell r="V35">
            <v>3.7320000000000002</v>
          </cell>
        </row>
        <row r="36">
          <cell r="U36">
            <v>5</v>
          </cell>
          <cell r="V36">
            <v>3.593</v>
          </cell>
        </row>
        <row r="45">
          <cell r="T45">
            <v>45</v>
          </cell>
          <cell r="U45">
            <v>45</v>
          </cell>
          <cell r="V45">
            <v>45</v>
          </cell>
          <cell r="W45">
            <v>45</v>
          </cell>
        </row>
        <row r="46">
          <cell r="U46">
            <v>10</v>
          </cell>
          <cell r="V46">
            <v>10</v>
          </cell>
        </row>
        <row r="57">
          <cell r="C57">
            <v>5.7069999999999999</v>
          </cell>
          <cell r="D57">
            <v>0.14699999999999999</v>
          </cell>
          <cell r="F57">
            <v>7.5999999999999998E-2</v>
          </cell>
          <cell r="H57">
            <v>0.42899999999999999</v>
          </cell>
          <cell r="I57">
            <v>0.78600000000000003</v>
          </cell>
          <cell r="J57">
            <v>5.4749999999999996</v>
          </cell>
          <cell r="K57">
            <v>0.71099999999999997</v>
          </cell>
          <cell r="O57">
            <v>0.38400000000000001</v>
          </cell>
          <cell r="P57">
            <v>0.38400000000000001</v>
          </cell>
          <cell r="Q57">
            <v>0.64600000000000002</v>
          </cell>
          <cell r="R57">
            <v>0.41700000000000004</v>
          </cell>
          <cell r="S57">
            <v>1.1469999999999998</v>
          </cell>
          <cell r="T57">
            <v>4.0730000000000004</v>
          </cell>
          <cell r="U57">
            <v>9.222999999999999</v>
          </cell>
          <cell r="V57">
            <v>9.9369999999999976</v>
          </cell>
        </row>
        <row r="63">
          <cell r="B63">
            <v>0.157</v>
          </cell>
          <cell r="C63">
            <v>8.6999999999999994E-2</v>
          </cell>
          <cell r="D63">
            <v>0.11</v>
          </cell>
          <cell r="E63">
            <v>0.1</v>
          </cell>
          <cell r="F63">
            <v>0.1</v>
          </cell>
          <cell r="G63">
            <v>5.3999999999999999E-2</v>
          </cell>
          <cell r="H63">
            <v>5.6000000000000001E-2</v>
          </cell>
          <cell r="I63">
            <v>9.8000000000000004E-2</v>
          </cell>
          <cell r="J63">
            <v>0.14799999999999999</v>
          </cell>
          <cell r="K63">
            <v>0.22900000000000001</v>
          </cell>
          <cell r="L63">
            <v>0.314</v>
          </cell>
          <cell r="M63">
            <v>0.45</v>
          </cell>
          <cell r="N63">
            <v>0.48</v>
          </cell>
          <cell r="O63">
            <v>0.307</v>
          </cell>
          <cell r="P63">
            <v>0.184</v>
          </cell>
          <cell r="Q63">
            <v>0.25</v>
          </cell>
          <cell r="R63">
            <v>0.24199999999999999</v>
          </cell>
          <cell r="S63">
            <v>0.32400000000000001</v>
          </cell>
          <cell r="T63">
            <v>0.248</v>
          </cell>
          <cell r="U63">
            <v>0.223</v>
          </cell>
          <cell r="V63">
            <v>0.19800000000000001</v>
          </cell>
          <cell r="W63">
            <v>0.187</v>
          </cell>
          <cell r="X63">
            <v>5.8000000000000003E-2</v>
          </cell>
          <cell r="Y63">
            <v>3.4000000000000002E-2</v>
          </cell>
        </row>
        <row r="64">
          <cell r="N64">
            <v>0.35799999999999998</v>
          </cell>
          <cell r="T64">
            <v>6.6000000000000003E-2</v>
          </cell>
          <cell r="U64">
            <v>3.5000000000000003E-2</v>
          </cell>
          <cell r="W64">
            <v>5.1999999999999998E-2</v>
          </cell>
        </row>
      </sheetData>
      <sheetData sheetId="17">
        <row r="27">
          <cell r="T27">
            <v>45</v>
          </cell>
          <cell r="U27">
            <v>50.215000000000003</v>
          </cell>
          <cell r="V27">
            <v>46.024000000000001</v>
          </cell>
          <cell r="W27">
            <v>45</v>
          </cell>
        </row>
        <row r="57">
          <cell r="B57">
            <v>2.2960000000000003</v>
          </cell>
          <cell r="C57">
            <v>2.9450000000000003</v>
          </cell>
          <cell r="D57">
            <v>3.1519999999999997</v>
          </cell>
          <cell r="E57">
            <v>3.3759999999999999</v>
          </cell>
          <cell r="F57">
            <v>2.8689999999999998</v>
          </cell>
          <cell r="G57">
            <v>2.258</v>
          </cell>
          <cell r="H57">
            <v>0.35899999999999999</v>
          </cell>
          <cell r="I57">
            <v>0.218</v>
          </cell>
          <cell r="J57">
            <v>0.159</v>
          </cell>
          <cell r="K57">
            <v>2.3729999999999998</v>
          </cell>
          <cell r="L57">
            <v>1.1340000000000001</v>
          </cell>
          <cell r="M57">
            <v>0.50900000000000001</v>
          </cell>
          <cell r="N57">
            <v>0.63700000000000001</v>
          </cell>
          <cell r="O57">
            <v>1.0570000000000002</v>
          </cell>
          <cell r="P57">
            <v>0.63500000000000001</v>
          </cell>
          <cell r="Q57">
            <v>0.35299999999999998</v>
          </cell>
          <cell r="R57">
            <v>0.187</v>
          </cell>
          <cell r="S57">
            <v>0.13400000000000001</v>
          </cell>
          <cell r="T57">
            <v>0.188</v>
          </cell>
          <cell r="U57">
            <v>0.33800000000000002</v>
          </cell>
          <cell r="V57">
            <v>0.38100000000000001</v>
          </cell>
          <cell r="W57">
            <v>1.4140000000000001</v>
          </cell>
          <cell r="X57">
            <v>1.8180000000000001</v>
          </cell>
          <cell r="Y57">
            <v>1.8080000000000001</v>
          </cell>
        </row>
        <row r="63">
          <cell r="U63">
            <v>7.2130000000000001</v>
          </cell>
          <cell r="V63">
            <v>7.0910000000000002</v>
          </cell>
        </row>
        <row r="64">
          <cell r="B64">
            <v>6.4909999999999997</v>
          </cell>
          <cell r="C64">
            <v>7.8249999999999993</v>
          </cell>
          <cell r="D64">
            <v>8.0190000000000001</v>
          </cell>
          <cell r="E64">
            <v>8.016</v>
          </cell>
          <cell r="F64">
            <v>6.3259999999999996</v>
          </cell>
          <cell r="G64">
            <v>8.0129999999999999</v>
          </cell>
          <cell r="H64">
            <v>8.7370000000000001</v>
          </cell>
          <cell r="I64">
            <v>2.7429999999999999</v>
          </cell>
          <cell r="J64">
            <v>5.4640000000000004</v>
          </cell>
          <cell r="K64">
            <v>10.566999999999998</v>
          </cell>
          <cell r="L64">
            <v>5.681</v>
          </cell>
          <cell r="M64">
            <v>2.7320000000000002</v>
          </cell>
          <cell r="N64">
            <v>1.7569999999999999</v>
          </cell>
          <cell r="O64">
            <v>3.3690000000000002</v>
          </cell>
          <cell r="P64">
            <v>3.964</v>
          </cell>
          <cell r="Q64">
            <v>3.258</v>
          </cell>
          <cell r="R64">
            <v>0.47199999999999998</v>
          </cell>
          <cell r="S64">
            <v>1.7560000000000002</v>
          </cell>
          <cell r="T64">
            <v>4.1989999999999998</v>
          </cell>
          <cell r="U64">
            <v>16.715</v>
          </cell>
          <cell r="V64">
            <v>18.963999999999999</v>
          </cell>
          <cell r="W64">
            <v>2.7360000000000002</v>
          </cell>
          <cell r="X64">
            <v>10.058</v>
          </cell>
          <cell r="Y64">
            <v>10.545999999999999</v>
          </cell>
        </row>
      </sheetData>
      <sheetData sheetId="18">
        <row r="7">
          <cell r="B7">
            <v>152.86000000000001</v>
          </cell>
          <cell r="C7">
            <v>149</v>
          </cell>
          <cell r="D7">
            <v>149.1</v>
          </cell>
          <cell r="E7">
            <v>149</v>
          </cell>
          <cell r="F7">
            <v>149</v>
          </cell>
          <cell r="G7">
            <v>149.1</v>
          </cell>
          <cell r="H7">
            <v>156.21</v>
          </cell>
          <cell r="I7">
            <v>200.09</v>
          </cell>
          <cell r="J7">
            <v>198.55</v>
          </cell>
          <cell r="K7">
            <v>163.96</v>
          </cell>
          <cell r="L7">
            <v>154.04</v>
          </cell>
          <cell r="M7">
            <v>149.1</v>
          </cell>
          <cell r="N7">
            <v>149.1</v>
          </cell>
          <cell r="O7">
            <v>149</v>
          </cell>
          <cell r="P7">
            <v>149.1</v>
          </cell>
          <cell r="Q7">
            <v>149.1</v>
          </cell>
          <cell r="R7">
            <v>164.8</v>
          </cell>
          <cell r="S7">
            <v>185.04</v>
          </cell>
          <cell r="T7">
            <v>243.24</v>
          </cell>
          <cell r="U7">
            <v>258</v>
          </cell>
          <cell r="V7">
            <v>238</v>
          </cell>
          <cell r="W7">
            <v>178.08</v>
          </cell>
          <cell r="X7">
            <v>157.30000000000001</v>
          </cell>
          <cell r="Y7">
            <v>154.80000000000001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ELTA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44471</v>
          </cell>
        </row>
        <row r="4">
          <cell r="B4">
            <v>44471</v>
          </cell>
        </row>
        <row r="5">
          <cell r="B5">
            <v>44471</v>
          </cell>
        </row>
        <row r="6">
          <cell r="B6">
            <v>44471</v>
          </cell>
        </row>
        <row r="7">
          <cell r="B7">
            <v>44471</v>
          </cell>
        </row>
        <row r="8">
          <cell r="B8">
            <v>44471</v>
          </cell>
        </row>
        <row r="9">
          <cell r="B9">
            <v>44471</v>
          </cell>
        </row>
        <row r="10">
          <cell r="B10">
            <v>44471</v>
          </cell>
        </row>
        <row r="11">
          <cell r="B11">
            <v>44471</v>
          </cell>
        </row>
        <row r="12">
          <cell r="B12">
            <v>44471</v>
          </cell>
        </row>
        <row r="13">
          <cell r="B13">
            <v>44471</v>
          </cell>
        </row>
        <row r="14">
          <cell r="B14">
            <v>44471</v>
          </cell>
        </row>
        <row r="15">
          <cell r="B15">
            <v>44471</v>
          </cell>
        </row>
        <row r="16">
          <cell r="B16">
            <v>44471</v>
          </cell>
        </row>
      </sheetData>
      <sheetData sheetId="41">
        <row r="2">
          <cell r="C2">
            <v>44474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8.7870000000000008</v>
      </c>
      <c r="C4" s="18">
        <v>10.77</v>
      </c>
      <c r="D4" s="18">
        <v>11.170999999999999</v>
      </c>
      <c r="E4" s="18">
        <v>11.391999999999999</v>
      </c>
      <c r="F4" s="18">
        <v>9.1950000000000003</v>
      </c>
      <c r="G4" s="18">
        <v>10.271000000000001</v>
      </c>
      <c r="H4" s="18">
        <v>9.0960000000000001</v>
      </c>
      <c r="I4" s="18">
        <v>2.9609999999999999</v>
      </c>
      <c r="J4" s="18">
        <v>5.6229999999999993</v>
      </c>
      <c r="K4" s="18">
        <v>12.94</v>
      </c>
      <c r="L4" s="18">
        <v>6.8150000000000004</v>
      </c>
      <c r="M4" s="18">
        <v>3.2410000000000001</v>
      </c>
      <c r="N4" s="18">
        <v>2.3940000000000001</v>
      </c>
      <c r="O4" s="18">
        <v>4.4260000000000002</v>
      </c>
      <c r="P4" s="18">
        <v>4.5990000000000002</v>
      </c>
      <c r="Q4" s="18">
        <v>3.6110000000000002</v>
      </c>
      <c r="R4" s="18">
        <v>0.65900000000000003</v>
      </c>
      <c r="S4" s="18">
        <v>1.89</v>
      </c>
      <c r="T4" s="18">
        <v>49.387</v>
      </c>
      <c r="U4" s="18">
        <v>74.480999999999995</v>
      </c>
      <c r="V4" s="18">
        <v>72.459999999999994</v>
      </c>
      <c r="W4" s="18">
        <v>49.15</v>
      </c>
      <c r="X4" s="18">
        <v>11.875999999999999</v>
      </c>
      <c r="Y4" s="18">
        <v>12.354000000000001</v>
      </c>
      <c r="Z4" s="19"/>
      <c r="AA4" s="20">
        <f>SUM(B4:Z4)</f>
        <v>389.54899999999992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152.86000000000001</v>
      </c>
      <c r="C7" s="28">
        <v>149</v>
      </c>
      <c r="D7" s="28">
        <v>149.1</v>
      </c>
      <c r="E7" s="28">
        <v>149</v>
      </c>
      <c r="F7" s="28">
        <v>149</v>
      </c>
      <c r="G7" s="28">
        <v>149.1</v>
      </c>
      <c r="H7" s="28">
        <v>156.21</v>
      </c>
      <c r="I7" s="28">
        <v>200.09</v>
      </c>
      <c r="J7" s="28">
        <v>198.55</v>
      </c>
      <c r="K7" s="28">
        <v>163.96</v>
      </c>
      <c r="L7" s="28">
        <v>154.04</v>
      </c>
      <c r="M7" s="28">
        <v>149.1</v>
      </c>
      <c r="N7" s="28">
        <v>149.1</v>
      </c>
      <c r="O7" s="28">
        <v>149</v>
      </c>
      <c r="P7" s="28">
        <v>149.1</v>
      </c>
      <c r="Q7" s="28">
        <v>149.1</v>
      </c>
      <c r="R7" s="28">
        <v>164.8</v>
      </c>
      <c r="S7" s="28">
        <v>185.04</v>
      </c>
      <c r="T7" s="28">
        <v>243.24</v>
      </c>
      <c r="U7" s="28">
        <v>258</v>
      </c>
      <c r="V7" s="28">
        <v>238</v>
      </c>
      <c r="W7" s="28">
        <v>178.08</v>
      </c>
      <c r="X7" s="28">
        <v>157.30000000000001</v>
      </c>
      <c r="Y7" s="28">
        <v>154.80000000000001</v>
      </c>
      <c r="Z7" s="29"/>
      <c r="AA7" s="30">
        <f>IF(SUM(GR_MAINLAND_MCP_SUM_SELL)&lt;&gt;0,AVERAGEIF(GR_MAINLAND_MCP_SUM_SELL,"&lt;&gt;"""),"")</f>
        <v>170.64874999999998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8.6300000000000008</v>
      </c>
      <c r="C11" s="47">
        <v>4.976</v>
      </c>
      <c r="D11" s="47">
        <v>10.914</v>
      </c>
      <c r="E11" s="47">
        <v>11.292</v>
      </c>
      <c r="F11" s="47">
        <v>9.0190000000000001</v>
      </c>
      <c r="G11" s="47">
        <v>10.217000000000001</v>
      </c>
      <c r="H11" s="47">
        <v>8.6110000000000007</v>
      </c>
      <c r="I11" s="47">
        <v>2.077</v>
      </c>
      <c r="J11" s="47"/>
      <c r="K11" s="47">
        <v>12</v>
      </c>
      <c r="L11" s="47">
        <v>6.5010000000000003</v>
      </c>
      <c r="M11" s="47">
        <v>2.7909999999999999</v>
      </c>
      <c r="N11" s="47">
        <v>1.556</v>
      </c>
      <c r="O11" s="47">
        <v>3.7349999999999999</v>
      </c>
      <c r="P11" s="47">
        <v>4.0309999999999997</v>
      </c>
      <c r="Q11" s="47">
        <v>2.7149999999999999</v>
      </c>
      <c r="R11" s="47"/>
      <c r="S11" s="47">
        <v>0.41899999999999998</v>
      </c>
      <c r="T11" s="47"/>
      <c r="U11" s="47">
        <v>10</v>
      </c>
      <c r="V11" s="47">
        <v>7.3250000000000002</v>
      </c>
      <c r="W11" s="47">
        <v>3.911</v>
      </c>
      <c r="X11" s="47">
        <v>11.818</v>
      </c>
      <c r="Y11" s="47">
        <v>12.32</v>
      </c>
      <c r="Z11" s="48"/>
      <c r="AA11" s="49">
        <f>SUM(B11:Z11)</f>
        <v>144.858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45</v>
      </c>
      <c r="U12" s="47">
        <v>55</v>
      </c>
      <c r="V12" s="47">
        <v>55</v>
      </c>
      <c r="W12" s="47">
        <v>45</v>
      </c>
      <c r="X12" s="47"/>
      <c r="Y12" s="47"/>
      <c r="Z12" s="48"/>
      <c r="AA12" s="49">
        <f>SUM(B12:Z12)</f>
        <v>200</v>
      </c>
    </row>
    <row r="13" spans="1:27" ht="24.95" customHeight="1" x14ac:dyDescent="0.2">
      <c r="A13" s="50" t="s">
        <v>9</v>
      </c>
      <c r="B13" s="51"/>
      <c r="C13" s="52">
        <v>5.7069999999999999</v>
      </c>
      <c r="D13" s="52">
        <v>0.14699999999999999</v>
      </c>
      <c r="E13" s="52"/>
      <c r="F13" s="52">
        <v>7.5999999999999998E-2</v>
      </c>
      <c r="G13" s="52"/>
      <c r="H13" s="52">
        <v>0.42899999999999999</v>
      </c>
      <c r="I13" s="52">
        <v>0.78600000000000003</v>
      </c>
      <c r="J13" s="52">
        <v>5.4749999999999996</v>
      </c>
      <c r="K13" s="52">
        <v>0.71099999999999997</v>
      </c>
      <c r="L13" s="52"/>
      <c r="M13" s="52"/>
      <c r="N13" s="52"/>
      <c r="O13" s="52">
        <v>0.38400000000000001</v>
      </c>
      <c r="P13" s="52">
        <v>0.38400000000000001</v>
      </c>
      <c r="Q13" s="52">
        <v>0.64600000000000002</v>
      </c>
      <c r="R13" s="52">
        <v>0.41700000000000004</v>
      </c>
      <c r="S13" s="52">
        <v>1.1469999999999998</v>
      </c>
      <c r="T13" s="52">
        <v>4.0730000000000004</v>
      </c>
      <c r="U13" s="52">
        <v>9.222999999999999</v>
      </c>
      <c r="V13" s="52">
        <v>9.9369999999999976</v>
      </c>
      <c r="W13" s="52"/>
      <c r="X13" s="52"/>
      <c r="Y13" s="52"/>
      <c r="Z13" s="53"/>
      <c r="AA13" s="54">
        <f>SUM(B13:Z13)</f>
        <v>39.542000000000002</v>
      </c>
    </row>
    <row r="14" spans="1:27" ht="30" customHeight="1" thickBot="1" x14ac:dyDescent="0.25">
      <c r="A14" s="55" t="s">
        <v>10</v>
      </c>
      <c r="B14" s="56">
        <f>IF(LEN(B$2)&gt;0,SUM(B10:B13),"")</f>
        <v>8.6300000000000008</v>
      </c>
      <c r="C14" s="57">
        <f t="shared" ref="C14:Z14" si="0">IF(LEN(C$2)&gt;0,SUM(C10:C13),"")</f>
        <v>10.683</v>
      </c>
      <c r="D14" s="57">
        <f t="shared" si="0"/>
        <v>11.061</v>
      </c>
      <c r="E14" s="57">
        <f t="shared" si="0"/>
        <v>11.292</v>
      </c>
      <c r="F14" s="57">
        <f t="shared" si="0"/>
        <v>9.0950000000000006</v>
      </c>
      <c r="G14" s="57">
        <f t="shared" si="0"/>
        <v>10.217000000000001</v>
      </c>
      <c r="H14" s="57">
        <f t="shared" si="0"/>
        <v>9.0400000000000009</v>
      </c>
      <c r="I14" s="57">
        <f t="shared" si="0"/>
        <v>2.863</v>
      </c>
      <c r="J14" s="57">
        <f t="shared" si="0"/>
        <v>5.4749999999999996</v>
      </c>
      <c r="K14" s="57">
        <f t="shared" si="0"/>
        <v>12.711</v>
      </c>
      <c r="L14" s="57">
        <f t="shared" si="0"/>
        <v>6.5010000000000003</v>
      </c>
      <c r="M14" s="57">
        <f t="shared" si="0"/>
        <v>2.7909999999999999</v>
      </c>
      <c r="N14" s="57">
        <f t="shared" si="0"/>
        <v>1.556</v>
      </c>
      <c r="O14" s="57">
        <f t="shared" si="0"/>
        <v>4.1189999999999998</v>
      </c>
      <c r="P14" s="57">
        <f t="shared" si="0"/>
        <v>4.415</v>
      </c>
      <c r="Q14" s="57">
        <f t="shared" si="0"/>
        <v>3.3609999999999998</v>
      </c>
      <c r="R14" s="57">
        <f t="shared" si="0"/>
        <v>0.41700000000000004</v>
      </c>
      <c r="S14" s="57">
        <f t="shared" si="0"/>
        <v>1.5659999999999998</v>
      </c>
      <c r="T14" s="57">
        <f t="shared" si="0"/>
        <v>49.073</v>
      </c>
      <c r="U14" s="57">
        <f t="shared" si="0"/>
        <v>74.222999999999999</v>
      </c>
      <c r="V14" s="57">
        <f t="shared" si="0"/>
        <v>72.262</v>
      </c>
      <c r="W14" s="57">
        <f t="shared" si="0"/>
        <v>48.911000000000001</v>
      </c>
      <c r="X14" s="57">
        <f t="shared" si="0"/>
        <v>11.818</v>
      </c>
      <c r="Y14" s="57">
        <f t="shared" si="0"/>
        <v>12.32</v>
      </c>
      <c r="Z14" s="58" t="str">
        <f t="shared" si="0"/>
        <v/>
      </c>
      <c r="AA14" s="59">
        <f>SUM(AA9:AA13)</f>
        <v>384.4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0.157</v>
      </c>
      <c r="C18" s="72">
        <v>8.6999999999999994E-2</v>
      </c>
      <c r="D18" s="72">
        <v>0.11</v>
      </c>
      <c r="E18" s="72">
        <v>0.1</v>
      </c>
      <c r="F18" s="72">
        <v>0.1</v>
      </c>
      <c r="G18" s="72">
        <v>5.3999999999999999E-2</v>
      </c>
      <c r="H18" s="72">
        <v>5.6000000000000001E-2</v>
      </c>
      <c r="I18" s="72">
        <v>9.8000000000000004E-2</v>
      </c>
      <c r="J18" s="72">
        <v>0.14799999999999999</v>
      </c>
      <c r="K18" s="72">
        <v>0.22900000000000001</v>
      </c>
      <c r="L18" s="72">
        <v>0.314</v>
      </c>
      <c r="M18" s="72">
        <v>0.45</v>
      </c>
      <c r="N18" s="72">
        <v>0.48</v>
      </c>
      <c r="O18" s="72">
        <v>0.307</v>
      </c>
      <c r="P18" s="72">
        <v>0.184</v>
      </c>
      <c r="Q18" s="72">
        <v>0.25</v>
      </c>
      <c r="R18" s="72">
        <v>0.24199999999999999</v>
      </c>
      <c r="S18" s="72">
        <v>0.32400000000000001</v>
      </c>
      <c r="T18" s="72">
        <v>0.248</v>
      </c>
      <c r="U18" s="72">
        <v>0.223</v>
      </c>
      <c r="V18" s="72">
        <v>0.19800000000000001</v>
      </c>
      <c r="W18" s="72">
        <v>0.187</v>
      </c>
      <c r="X18" s="72">
        <v>5.8000000000000003E-2</v>
      </c>
      <c r="Y18" s="72">
        <v>3.4000000000000002E-2</v>
      </c>
      <c r="Z18" s="73"/>
      <c r="AA18" s="74">
        <f>SUM(B18:Z18)</f>
        <v>4.6379999999999999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0.35799999999999998</v>
      </c>
      <c r="O19" s="76"/>
      <c r="P19" s="76"/>
      <c r="Q19" s="76"/>
      <c r="R19" s="76"/>
      <c r="S19" s="76"/>
      <c r="T19" s="76">
        <v>6.6000000000000003E-2</v>
      </c>
      <c r="U19" s="76">
        <v>3.5000000000000003E-2</v>
      </c>
      <c r="V19" s="76"/>
      <c r="W19" s="76">
        <v>5.1999999999999998E-2</v>
      </c>
      <c r="X19" s="76"/>
      <c r="Y19" s="76"/>
      <c r="Z19" s="73"/>
      <c r="AA19" s="74">
        <f>SUM(B19:Z19)</f>
        <v>0.51100000000000001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0.157</v>
      </c>
      <c r="C22" s="83">
        <f t="shared" ref="C22:Z22" si="1">IF(LEN(C$2)&gt;0,SUM(C17:C21),"")</f>
        <v>8.6999999999999994E-2</v>
      </c>
      <c r="D22" s="83">
        <f t="shared" si="1"/>
        <v>0.11</v>
      </c>
      <c r="E22" s="83">
        <f t="shared" si="1"/>
        <v>0.1</v>
      </c>
      <c r="F22" s="83">
        <f t="shared" si="1"/>
        <v>0.1</v>
      </c>
      <c r="G22" s="83">
        <f t="shared" si="1"/>
        <v>5.3999999999999999E-2</v>
      </c>
      <c r="H22" s="83">
        <f t="shared" si="1"/>
        <v>5.6000000000000001E-2</v>
      </c>
      <c r="I22" s="83">
        <f t="shared" si="1"/>
        <v>9.8000000000000004E-2</v>
      </c>
      <c r="J22" s="83">
        <f t="shared" si="1"/>
        <v>0.14799999999999999</v>
      </c>
      <c r="K22" s="83">
        <f t="shared" si="1"/>
        <v>0.22900000000000001</v>
      </c>
      <c r="L22" s="83">
        <f t="shared" si="1"/>
        <v>0.314</v>
      </c>
      <c r="M22" s="83">
        <f t="shared" si="1"/>
        <v>0.45</v>
      </c>
      <c r="N22" s="83">
        <f t="shared" si="1"/>
        <v>0.83799999999999997</v>
      </c>
      <c r="O22" s="83">
        <f t="shared" si="1"/>
        <v>0.307</v>
      </c>
      <c r="P22" s="83">
        <f t="shared" si="1"/>
        <v>0.184</v>
      </c>
      <c r="Q22" s="83">
        <f t="shared" si="1"/>
        <v>0.25</v>
      </c>
      <c r="R22" s="83">
        <f t="shared" si="1"/>
        <v>0.24199999999999999</v>
      </c>
      <c r="S22" s="83">
        <f t="shared" si="1"/>
        <v>0.32400000000000001</v>
      </c>
      <c r="T22" s="83">
        <f t="shared" si="1"/>
        <v>0.314</v>
      </c>
      <c r="U22" s="83">
        <f t="shared" si="1"/>
        <v>0.25800000000000001</v>
      </c>
      <c r="V22" s="83">
        <f t="shared" si="1"/>
        <v>0.19800000000000001</v>
      </c>
      <c r="W22" s="83">
        <f t="shared" si="1"/>
        <v>0.23899999999999999</v>
      </c>
      <c r="X22" s="83">
        <f t="shared" si="1"/>
        <v>5.8000000000000003E-2</v>
      </c>
      <c r="Y22" s="83">
        <f t="shared" si="1"/>
        <v>3.4000000000000002E-2</v>
      </c>
      <c r="Z22" s="84" t="str">
        <f t="shared" si="1"/>
        <v/>
      </c>
      <c r="AA22" s="85">
        <f>SUM(AA17:AA21)</f>
        <v>5.149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8.7870000000000008</v>
      </c>
      <c r="C26" s="72">
        <v>10.77</v>
      </c>
      <c r="D26" s="72">
        <v>11.170999999999999</v>
      </c>
      <c r="E26" s="72">
        <v>11.391999999999999</v>
      </c>
      <c r="F26" s="72">
        <v>9.1950000000000003</v>
      </c>
      <c r="G26" s="72">
        <v>10.271000000000001</v>
      </c>
      <c r="H26" s="72">
        <v>9.0960000000000001</v>
      </c>
      <c r="I26" s="72">
        <v>2.9609999999999999</v>
      </c>
      <c r="J26" s="72">
        <v>5.6230000000000002</v>
      </c>
      <c r="K26" s="72">
        <v>12.94</v>
      </c>
      <c r="L26" s="72">
        <v>6.8150000000000004</v>
      </c>
      <c r="M26" s="72">
        <v>3.2410000000000001</v>
      </c>
      <c r="N26" s="72">
        <v>2.3940000000000001</v>
      </c>
      <c r="O26" s="72">
        <v>4.4260000000000002</v>
      </c>
      <c r="P26" s="72">
        <v>4.5990000000000002</v>
      </c>
      <c r="Q26" s="72">
        <v>3.6110000000000002</v>
      </c>
      <c r="R26" s="72">
        <v>0.65900000000000003</v>
      </c>
      <c r="S26" s="72">
        <v>1.89</v>
      </c>
      <c r="T26" s="72">
        <v>49.387</v>
      </c>
      <c r="U26" s="72">
        <v>74.480999999999995</v>
      </c>
      <c r="V26" s="72">
        <v>72.459999999999994</v>
      </c>
      <c r="W26" s="72">
        <v>49.15</v>
      </c>
      <c r="X26" s="72">
        <v>11.875999999999999</v>
      </c>
      <c r="Y26" s="72">
        <v>12.353999999999999</v>
      </c>
      <c r="Z26" s="73"/>
      <c r="AA26" s="74">
        <f>SUM(B26:Z26)</f>
        <v>389.54899999999992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8.7870000000000008</v>
      </c>
      <c r="C28" s="57">
        <f t="shared" ref="C28:Z28" si="2">IF(LEN(C$2)&gt;0,SUM(C25:C27),"")</f>
        <v>10.77</v>
      </c>
      <c r="D28" s="57">
        <f t="shared" si="2"/>
        <v>11.170999999999999</v>
      </c>
      <c r="E28" s="57">
        <f t="shared" si="2"/>
        <v>11.391999999999999</v>
      </c>
      <c r="F28" s="57">
        <f t="shared" si="2"/>
        <v>9.1950000000000003</v>
      </c>
      <c r="G28" s="57">
        <f t="shared" si="2"/>
        <v>10.271000000000001</v>
      </c>
      <c r="H28" s="57">
        <f t="shared" si="2"/>
        <v>9.0960000000000001</v>
      </c>
      <c r="I28" s="57">
        <f t="shared" si="2"/>
        <v>2.9609999999999999</v>
      </c>
      <c r="J28" s="57">
        <f t="shared" si="2"/>
        <v>5.6230000000000002</v>
      </c>
      <c r="K28" s="57">
        <f t="shared" si="2"/>
        <v>12.94</v>
      </c>
      <c r="L28" s="57">
        <f t="shared" si="2"/>
        <v>6.8150000000000004</v>
      </c>
      <c r="M28" s="57">
        <f t="shared" si="2"/>
        <v>3.2410000000000001</v>
      </c>
      <c r="N28" s="57">
        <f t="shared" si="2"/>
        <v>2.3940000000000001</v>
      </c>
      <c r="O28" s="57">
        <f t="shared" si="2"/>
        <v>4.4260000000000002</v>
      </c>
      <c r="P28" s="57">
        <f t="shared" si="2"/>
        <v>4.5990000000000002</v>
      </c>
      <c r="Q28" s="57">
        <f t="shared" si="2"/>
        <v>3.6110000000000002</v>
      </c>
      <c r="R28" s="57">
        <f t="shared" si="2"/>
        <v>0.65900000000000003</v>
      </c>
      <c r="S28" s="57">
        <f t="shared" si="2"/>
        <v>1.89</v>
      </c>
      <c r="T28" s="57">
        <f t="shared" si="2"/>
        <v>49.387</v>
      </c>
      <c r="U28" s="57">
        <f t="shared" si="2"/>
        <v>74.480999999999995</v>
      </c>
      <c r="V28" s="57">
        <f t="shared" si="2"/>
        <v>72.459999999999994</v>
      </c>
      <c r="W28" s="57">
        <f t="shared" si="2"/>
        <v>49.15</v>
      </c>
      <c r="X28" s="57">
        <f t="shared" si="2"/>
        <v>11.875999999999999</v>
      </c>
      <c r="Y28" s="57">
        <f t="shared" si="2"/>
        <v>12.353999999999999</v>
      </c>
      <c r="Z28" s="58" t="str">
        <f t="shared" si="2"/>
        <v/>
      </c>
      <c r="AA28" s="59">
        <f>SUM(AA25:AA27)</f>
        <v>389.54899999999992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8.7870000000000008</v>
      </c>
      <c r="C47" s="83">
        <f t="shared" ref="C47:Z47" si="8">IF(LEN(C$2)&gt;0,C14+C22+C36,"")</f>
        <v>10.77</v>
      </c>
      <c r="D47" s="83">
        <f t="shared" si="8"/>
        <v>11.170999999999999</v>
      </c>
      <c r="E47" s="83">
        <f t="shared" si="8"/>
        <v>11.391999999999999</v>
      </c>
      <c r="F47" s="83">
        <f t="shared" si="8"/>
        <v>9.1950000000000003</v>
      </c>
      <c r="G47" s="83">
        <f t="shared" si="8"/>
        <v>10.271000000000001</v>
      </c>
      <c r="H47" s="83">
        <f t="shared" si="8"/>
        <v>9.0960000000000001</v>
      </c>
      <c r="I47" s="83">
        <f t="shared" si="8"/>
        <v>2.9609999999999999</v>
      </c>
      <c r="J47" s="83">
        <f t="shared" si="8"/>
        <v>5.6229999999999993</v>
      </c>
      <c r="K47" s="83">
        <f t="shared" si="8"/>
        <v>12.94</v>
      </c>
      <c r="L47" s="83">
        <f t="shared" si="8"/>
        <v>6.8150000000000004</v>
      </c>
      <c r="M47" s="83">
        <f t="shared" si="8"/>
        <v>3.2410000000000001</v>
      </c>
      <c r="N47" s="83">
        <f t="shared" si="8"/>
        <v>2.3940000000000001</v>
      </c>
      <c r="O47" s="83">
        <f t="shared" si="8"/>
        <v>4.4260000000000002</v>
      </c>
      <c r="P47" s="83">
        <f t="shared" si="8"/>
        <v>4.5990000000000002</v>
      </c>
      <c r="Q47" s="83">
        <f t="shared" si="8"/>
        <v>3.6109999999999998</v>
      </c>
      <c r="R47" s="83">
        <f t="shared" si="8"/>
        <v>0.65900000000000003</v>
      </c>
      <c r="S47" s="83">
        <f t="shared" si="8"/>
        <v>1.89</v>
      </c>
      <c r="T47" s="83">
        <f t="shared" si="8"/>
        <v>49.387</v>
      </c>
      <c r="U47" s="83">
        <f t="shared" si="8"/>
        <v>74.480999999999995</v>
      </c>
      <c r="V47" s="83">
        <f t="shared" si="8"/>
        <v>72.459999999999994</v>
      </c>
      <c r="W47" s="83">
        <f t="shared" si="8"/>
        <v>49.15</v>
      </c>
      <c r="X47" s="83">
        <f t="shared" si="8"/>
        <v>11.875999999999999</v>
      </c>
      <c r="Y47" s="83">
        <f t="shared" si="8"/>
        <v>12.354000000000001</v>
      </c>
      <c r="Z47" s="84" t="str">
        <f t="shared" si="8"/>
        <v/>
      </c>
      <c r="AA47" s="100">
        <f>SUM(B47:Z47)</f>
        <v>389.54899999999992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8.786999999999999</v>
      </c>
      <c r="C4" s="18">
        <v>10.770000000000001</v>
      </c>
      <c r="D4" s="18">
        <v>11.170999999999999</v>
      </c>
      <c r="E4" s="18">
        <v>11.392000000000001</v>
      </c>
      <c r="F4" s="18">
        <v>9.1950000000000003</v>
      </c>
      <c r="G4" s="18">
        <v>10.270999999999999</v>
      </c>
      <c r="H4" s="18">
        <v>9.0960000000000001</v>
      </c>
      <c r="I4" s="18">
        <v>2.9609999999999999</v>
      </c>
      <c r="J4" s="18">
        <v>5.6229999999999993</v>
      </c>
      <c r="K4" s="18">
        <v>12.94</v>
      </c>
      <c r="L4" s="18">
        <v>6.8150000000000004</v>
      </c>
      <c r="M4" s="18">
        <v>3.2410000000000001</v>
      </c>
      <c r="N4" s="18">
        <v>2.3940000000000001</v>
      </c>
      <c r="O4" s="18">
        <v>4.4260000000000002</v>
      </c>
      <c r="P4" s="18">
        <v>4.5989999999999993</v>
      </c>
      <c r="Q4" s="18">
        <v>3.6110000000000002</v>
      </c>
      <c r="R4" s="18">
        <v>0.65900000000000003</v>
      </c>
      <c r="S4" s="18">
        <v>1.8900000000000001</v>
      </c>
      <c r="T4" s="18">
        <v>49.387</v>
      </c>
      <c r="U4" s="18">
        <v>74.481000000000009</v>
      </c>
      <c r="V4" s="18">
        <v>72.459999999999994</v>
      </c>
      <c r="W4" s="18">
        <v>49.15</v>
      </c>
      <c r="X4" s="18">
        <v>11.876000000000001</v>
      </c>
      <c r="Y4" s="18">
        <v>12.353999999999999</v>
      </c>
      <c r="Z4" s="19"/>
      <c r="AA4" s="20">
        <f>SUM(B4:Z4)</f>
        <v>389.54899999999992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152.86000000000001</v>
      </c>
      <c r="C7" s="28">
        <v>149</v>
      </c>
      <c r="D7" s="28">
        <v>149.1</v>
      </c>
      <c r="E7" s="28">
        <v>149</v>
      </c>
      <c r="F7" s="28">
        <v>149</v>
      </c>
      <c r="G7" s="28">
        <v>149.1</v>
      </c>
      <c r="H7" s="28">
        <v>156.21</v>
      </c>
      <c r="I7" s="28">
        <v>200.09</v>
      </c>
      <c r="J7" s="28">
        <v>198.55</v>
      </c>
      <c r="K7" s="28">
        <v>163.96</v>
      </c>
      <c r="L7" s="28">
        <v>154.04</v>
      </c>
      <c r="M7" s="28">
        <v>149.1</v>
      </c>
      <c r="N7" s="28">
        <v>149.1</v>
      </c>
      <c r="O7" s="28">
        <v>149</v>
      </c>
      <c r="P7" s="28">
        <v>149.1</v>
      </c>
      <c r="Q7" s="28">
        <v>149.1</v>
      </c>
      <c r="R7" s="28">
        <v>164.8</v>
      </c>
      <c r="S7" s="28">
        <v>185.04</v>
      </c>
      <c r="T7" s="28">
        <v>243.24</v>
      </c>
      <c r="U7" s="28">
        <v>258</v>
      </c>
      <c r="V7" s="28">
        <v>238</v>
      </c>
      <c r="W7" s="28">
        <v>178.08</v>
      </c>
      <c r="X7" s="28">
        <v>157.30000000000001</v>
      </c>
      <c r="Y7" s="28">
        <v>154.80000000000001</v>
      </c>
      <c r="Z7" s="29"/>
      <c r="AA7" s="30">
        <v>170.64874999999998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45</v>
      </c>
      <c r="U11" s="47">
        <v>50.215000000000003</v>
      </c>
      <c r="V11" s="47">
        <v>46.024000000000001</v>
      </c>
      <c r="W11" s="47">
        <v>45</v>
      </c>
      <c r="X11" s="47"/>
      <c r="Y11" s="47"/>
      <c r="Z11" s="48"/>
      <c r="AA11" s="49">
        <f>SUM(B11:Z11)</f>
        <v>186.239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2.2960000000000003</v>
      </c>
      <c r="C13" s="52">
        <v>2.9450000000000003</v>
      </c>
      <c r="D13" s="52">
        <v>3.1519999999999997</v>
      </c>
      <c r="E13" s="52">
        <v>3.3759999999999999</v>
      </c>
      <c r="F13" s="52">
        <v>2.8689999999999998</v>
      </c>
      <c r="G13" s="52">
        <v>2.258</v>
      </c>
      <c r="H13" s="52">
        <v>0.35899999999999999</v>
      </c>
      <c r="I13" s="52">
        <v>0.218</v>
      </c>
      <c r="J13" s="52">
        <v>0.159</v>
      </c>
      <c r="K13" s="52">
        <v>2.3729999999999998</v>
      </c>
      <c r="L13" s="52">
        <v>1.1340000000000001</v>
      </c>
      <c r="M13" s="52">
        <v>0.50900000000000001</v>
      </c>
      <c r="N13" s="52">
        <v>0.63700000000000001</v>
      </c>
      <c r="O13" s="52">
        <v>1.0570000000000002</v>
      </c>
      <c r="P13" s="52">
        <v>0.63500000000000001</v>
      </c>
      <c r="Q13" s="52">
        <v>0.35299999999999998</v>
      </c>
      <c r="R13" s="52">
        <v>0.187</v>
      </c>
      <c r="S13" s="52">
        <v>0.13400000000000001</v>
      </c>
      <c r="T13" s="52">
        <v>0.188</v>
      </c>
      <c r="U13" s="52">
        <v>0.33800000000000002</v>
      </c>
      <c r="V13" s="52">
        <v>0.38100000000000001</v>
      </c>
      <c r="W13" s="52">
        <v>1.4140000000000001</v>
      </c>
      <c r="X13" s="52">
        <v>1.8180000000000001</v>
      </c>
      <c r="Y13" s="52">
        <v>1.8080000000000001</v>
      </c>
      <c r="Z13" s="53"/>
      <c r="AA13" s="54">
        <f>SUM(B13:Z13)</f>
        <v>30.59800000000001</v>
      </c>
    </row>
    <row r="14" spans="1:27" ht="30" customHeight="1" thickBot="1" x14ac:dyDescent="0.25">
      <c r="A14" s="55" t="s">
        <v>10</v>
      </c>
      <c r="B14" s="56">
        <f>IF(LEN(B$2)&gt;0,SUM(B10:B13),"")</f>
        <v>2.2960000000000003</v>
      </c>
      <c r="C14" s="57">
        <f t="shared" ref="C14:Z14" si="0">IF(LEN(C$2)&gt;0,SUM(C10:C13),"")</f>
        <v>2.9450000000000003</v>
      </c>
      <c r="D14" s="57">
        <f t="shared" si="0"/>
        <v>3.1519999999999997</v>
      </c>
      <c r="E14" s="57">
        <f t="shared" si="0"/>
        <v>3.3759999999999999</v>
      </c>
      <c r="F14" s="57">
        <f t="shared" si="0"/>
        <v>2.8689999999999998</v>
      </c>
      <c r="G14" s="57">
        <f t="shared" si="0"/>
        <v>2.258</v>
      </c>
      <c r="H14" s="57">
        <f t="shared" si="0"/>
        <v>0.35899999999999999</v>
      </c>
      <c r="I14" s="57">
        <f t="shared" si="0"/>
        <v>0.218</v>
      </c>
      <c r="J14" s="57">
        <f t="shared" si="0"/>
        <v>0.159</v>
      </c>
      <c r="K14" s="57">
        <f t="shared" si="0"/>
        <v>2.3729999999999998</v>
      </c>
      <c r="L14" s="57">
        <f t="shared" si="0"/>
        <v>1.1340000000000001</v>
      </c>
      <c r="M14" s="57">
        <f t="shared" si="0"/>
        <v>0.50900000000000001</v>
      </c>
      <c r="N14" s="57">
        <f t="shared" si="0"/>
        <v>0.63700000000000001</v>
      </c>
      <c r="O14" s="57">
        <f t="shared" si="0"/>
        <v>1.0570000000000002</v>
      </c>
      <c r="P14" s="57">
        <f t="shared" si="0"/>
        <v>0.63500000000000001</v>
      </c>
      <c r="Q14" s="57">
        <f t="shared" si="0"/>
        <v>0.35299999999999998</v>
      </c>
      <c r="R14" s="57">
        <f t="shared" si="0"/>
        <v>0.187</v>
      </c>
      <c r="S14" s="57">
        <f t="shared" si="0"/>
        <v>0.13400000000000001</v>
      </c>
      <c r="T14" s="57">
        <f t="shared" si="0"/>
        <v>45.188000000000002</v>
      </c>
      <c r="U14" s="57">
        <f t="shared" si="0"/>
        <v>50.553000000000004</v>
      </c>
      <c r="V14" s="57">
        <f t="shared" si="0"/>
        <v>46.405000000000001</v>
      </c>
      <c r="W14" s="57">
        <f t="shared" si="0"/>
        <v>46.414000000000001</v>
      </c>
      <c r="X14" s="57">
        <f t="shared" si="0"/>
        <v>1.8180000000000001</v>
      </c>
      <c r="Y14" s="57">
        <f t="shared" si="0"/>
        <v>1.8080000000000001</v>
      </c>
      <c r="Z14" s="58" t="str">
        <f t="shared" si="0"/>
        <v/>
      </c>
      <c r="AA14" s="59">
        <f>SUM(AA9:AA13)</f>
        <v>216.83700000000002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7.2130000000000001</v>
      </c>
      <c r="V18" s="72">
        <v>7.0910000000000002</v>
      </c>
      <c r="W18" s="72"/>
      <c r="X18" s="72"/>
      <c r="Y18" s="72"/>
      <c r="Z18" s="73"/>
      <c r="AA18" s="74">
        <f>SUM(B18:Z18)</f>
        <v>14.304</v>
      </c>
    </row>
    <row r="19" spans="1:27" ht="24.95" customHeight="1" x14ac:dyDescent="0.2">
      <c r="A19" s="70" t="s">
        <v>14</v>
      </c>
      <c r="B19" s="75">
        <v>6.4909999999999997</v>
      </c>
      <c r="C19" s="76">
        <v>7.8249999999999993</v>
      </c>
      <c r="D19" s="76">
        <v>8.0190000000000001</v>
      </c>
      <c r="E19" s="76">
        <v>8.016</v>
      </c>
      <c r="F19" s="76">
        <v>6.3259999999999996</v>
      </c>
      <c r="G19" s="76">
        <v>8.0129999999999999</v>
      </c>
      <c r="H19" s="76">
        <v>8.7370000000000001</v>
      </c>
      <c r="I19" s="76">
        <v>2.7429999999999999</v>
      </c>
      <c r="J19" s="76">
        <v>5.4640000000000004</v>
      </c>
      <c r="K19" s="76">
        <v>10.566999999999998</v>
      </c>
      <c r="L19" s="76">
        <v>5.681</v>
      </c>
      <c r="M19" s="76">
        <v>2.7320000000000002</v>
      </c>
      <c r="N19" s="76">
        <v>1.7569999999999999</v>
      </c>
      <c r="O19" s="76">
        <v>3.3690000000000002</v>
      </c>
      <c r="P19" s="76">
        <v>3.964</v>
      </c>
      <c r="Q19" s="76">
        <v>3.258</v>
      </c>
      <c r="R19" s="76">
        <v>0.47199999999999998</v>
      </c>
      <c r="S19" s="76">
        <v>1.7560000000000002</v>
      </c>
      <c r="T19" s="76">
        <v>4.1989999999999998</v>
      </c>
      <c r="U19" s="76">
        <v>16.715</v>
      </c>
      <c r="V19" s="76">
        <v>18.963999999999999</v>
      </c>
      <c r="W19" s="76">
        <v>2.7360000000000002</v>
      </c>
      <c r="X19" s="76">
        <v>10.058</v>
      </c>
      <c r="Y19" s="76">
        <v>10.545999999999999</v>
      </c>
      <c r="Z19" s="73"/>
      <c r="AA19" s="74">
        <f>SUM(B19:Z19)</f>
        <v>158.40799999999996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6.4909999999999997</v>
      </c>
      <c r="C22" s="83">
        <f t="shared" si="1"/>
        <v>7.8249999999999993</v>
      </c>
      <c r="D22" s="83">
        <f t="shared" si="1"/>
        <v>8.0190000000000001</v>
      </c>
      <c r="E22" s="83">
        <f t="shared" si="1"/>
        <v>8.016</v>
      </c>
      <c r="F22" s="83">
        <f t="shared" si="1"/>
        <v>6.3259999999999996</v>
      </c>
      <c r="G22" s="83">
        <f t="shared" si="1"/>
        <v>8.0129999999999999</v>
      </c>
      <c r="H22" s="83">
        <f t="shared" si="1"/>
        <v>8.7370000000000001</v>
      </c>
      <c r="I22" s="83">
        <f t="shared" si="1"/>
        <v>2.7429999999999999</v>
      </c>
      <c r="J22" s="83">
        <f t="shared" si="1"/>
        <v>5.4640000000000004</v>
      </c>
      <c r="K22" s="83">
        <f t="shared" si="1"/>
        <v>10.566999999999998</v>
      </c>
      <c r="L22" s="83">
        <f t="shared" si="1"/>
        <v>5.681</v>
      </c>
      <c r="M22" s="83">
        <f t="shared" si="1"/>
        <v>2.7320000000000002</v>
      </c>
      <c r="N22" s="83">
        <f t="shared" si="1"/>
        <v>1.7569999999999999</v>
      </c>
      <c r="O22" s="83">
        <f t="shared" si="1"/>
        <v>3.3690000000000002</v>
      </c>
      <c r="P22" s="83">
        <f t="shared" si="1"/>
        <v>3.964</v>
      </c>
      <c r="Q22" s="83">
        <f t="shared" si="1"/>
        <v>3.258</v>
      </c>
      <c r="R22" s="83">
        <f t="shared" si="1"/>
        <v>0.47199999999999998</v>
      </c>
      <c r="S22" s="83">
        <f t="shared" si="1"/>
        <v>1.7560000000000002</v>
      </c>
      <c r="T22" s="83">
        <f t="shared" si="1"/>
        <v>4.1989999999999998</v>
      </c>
      <c r="U22" s="83">
        <f t="shared" si="1"/>
        <v>23.928000000000001</v>
      </c>
      <c r="V22" s="83">
        <f t="shared" si="1"/>
        <v>26.055</v>
      </c>
      <c r="W22" s="83">
        <f t="shared" si="1"/>
        <v>2.7360000000000002</v>
      </c>
      <c r="X22" s="83">
        <f t="shared" si="1"/>
        <v>10.058</v>
      </c>
      <c r="Y22" s="83">
        <f t="shared" si="1"/>
        <v>10.545999999999999</v>
      </c>
      <c r="Z22" s="84">
        <f t="shared" si="1"/>
        <v>0</v>
      </c>
      <c r="AA22" s="85">
        <f t="shared" si="1"/>
        <v>172.71199999999996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8.7870000000000008</v>
      </c>
      <c r="C26" s="72">
        <v>10.77</v>
      </c>
      <c r="D26" s="72">
        <v>11.170999999999999</v>
      </c>
      <c r="E26" s="72">
        <v>11.391999999999999</v>
      </c>
      <c r="F26" s="72">
        <v>9.1950000000000003</v>
      </c>
      <c r="G26" s="72">
        <v>10.271000000000001</v>
      </c>
      <c r="H26" s="72">
        <v>9.0960000000000001</v>
      </c>
      <c r="I26" s="72">
        <v>2.9609999999999999</v>
      </c>
      <c r="J26" s="72">
        <v>5.6230000000000002</v>
      </c>
      <c r="K26" s="72">
        <v>12.94</v>
      </c>
      <c r="L26" s="72">
        <v>6.8150000000000004</v>
      </c>
      <c r="M26" s="72">
        <v>3.2410000000000001</v>
      </c>
      <c r="N26" s="72">
        <v>2.3940000000000001</v>
      </c>
      <c r="O26" s="72">
        <v>4.4260000000000002</v>
      </c>
      <c r="P26" s="72">
        <v>4.5990000000000002</v>
      </c>
      <c r="Q26" s="72">
        <v>3.6110000000000002</v>
      </c>
      <c r="R26" s="72">
        <v>0.65900000000000003</v>
      </c>
      <c r="S26" s="72">
        <v>1.89</v>
      </c>
      <c r="T26" s="72">
        <v>49.387</v>
      </c>
      <c r="U26" s="72">
        <v>74.480999999999995</v>
      </c>
      <c r="V26" s="72">
        <v>72.459999999999994</v>
      </c>
      <c r="W26" s="72">
        <v>49.15</v>
      </c>
      <c r="X26" s="72">
        <v>11.875999999999999</v>
      </c>
      <c r="Y26" s="72">
        <v>12.353999999999999</v>
      </c>
      <c r="Z26" s="73"/>
      <c r="AA26" s="74">
        <f>SUM(B26:Z26)</f>
        <v>389.54899999999992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8.7870000000000008</v>
      </c>
      <c r="C28" s="57">
        <f t="shared" si="2"/>
        <v>10.77</v>
      </c>
      <c r="D28" s="57">
        <f t="shared" si="2"/>
        <v>11.170999999999999</v>
      </c>
      <c r="E28" s="57">
        <f t="shared" si="2"/>
        <v>11.391999999999999</v>
      </c>
      <c r="F28" s="57">
        <f t="shared" si="2"/>
        <v>9.1950000000000003</v>
      </c>
      <c r="G28" s="57">
        <f t="shared" si="2"/>
        <v>10.271000000000001</v>
      </c>
      <c r="H28" s="57">
        <f t="shared" si="2"/>
        <v>9.0960000000000001</v>
      </c>
      <c r="I28" s="57">
        <f t="shared" si="2"/>
        <v>2.9609999999999999</v>
      </c>
      <c r="J28" s="57">
        <f t="shared" si="2"/>
        <v>5.6230000000000002</v>
      </c>
      <c r="K28" s="57">
        <f t="shared" si="2"/>
        <v>12.94</v>
      </c>
      <c r="L28" s="57">
        <f t="shared" si="2"/>
        <v>6.8150000000000004</v>
      </c>
      <c r="M28" s="57">
        <f t="shared" si="2"/>
        <v>3.2410000000000001</v>
      </c>
      <c r="N28" s="57">
        <f t="shared" si="2"/>
        <v>2.3940000000000001</v>
      </c>
      <c r="O28" s="57">
        <f t="shared" si="2"/>
        <v>4.4260000000000002</v>
      </c>
      <c r="P28" s="57">
        <f t="shared" si="2"/>
        <v>4.5990000000000002</v>
      </c>
      <c r="Q28" s="57">
        <f t="shared" si="2"/>
        <v>3.6110000000000002</v>
      </c>
      <c r="R28" s="57">
        <f t="shared" si="2"/>
        <v>0.65900000000000003</v>
      </c>
      <c r="S28" s="57">
        <f t="shared" si="2"/>
        <v>1.89</v>
      </c>
      <c r="T28" s="57">
        <f t="shared" si="2"/>
        <v>49.387</v>
      </c>
      <c r="U28" s="57">
        <f t="shared" si="2"/>
        <v>74.480999999999995</v>
      </c>
      <c r="V28" s="57">
        <f t="shared" si="2"/>
        <v>72.459999999999994</v>
      </c>
      <c r="W28" s="57">
        <f t="shared" si="2"/>
        <v>49.15</v>
      </c>
      <c r="X28" s="57">
        <f t="shared" si="2"/>
        <v>11.875999999999999</v>
      </c>
      <c r="Y28" s="57">
        <f t="shared" si="2"/>
        <v>12.353999999999999</v>
      </c>
      <c r="Z28" s="58">
        <f t="shared" si="2"/>
        <v>0</v>
      </c>
      <c r="AA28" s="59">
        <f t="shared" si="2"/>
        <v>389.54899999999992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8.786999999999999</v>
      </c>
      <c r="C47" s="83">
        <f t="shared" ref="C47:Z47" si="8">SUM(C10:C13)+C22+C36</f>
        <v>10.77</v>
      </c>
      <c r="D47" s="83">
        <f t="shared" si="8"/>
        <v>11.170999999999999</v>
      </c>
      <c r="E47" s="83">
        <f t="shared" si="8"/>
        <v>11.391999999999999</v>
      </c>
      <c r="F47" s="83">
        <f t="shared" si="8"/>
        <v>9.1950000000000003</v>
      </c>
      <c r="G47" s="83">
        <f t="shared" si="8"/>
        <v>10.271000000000001</v>
      </c>
      <c r="H47" s="83">
        <f t="shared" si="8"/>
        <v>9.0960000000000001</v>
      </c>
      <c r="I47" s="83">
        <f t="shared" si="8"/>
        <v>2.9609999999999999</v>
      </c>
      <c r="J47" s="83">
        <f t="shared" si="8"/>
        <v>5.6230000000000002</v>
      </c>
      <c r="K47" s="83">
        <f t="shared" si="8"/>
        <v>12.939999999999998</v>
      </c>
      <c r="L47" s="83">
        <f t="shared" si="8"/>
        <v>6.8150000000000004</v>
      </c>
      <c r="M47" s="83">
        <f t="shared" si="8"/>
        <v>3.2410000000000001</v>
      </c>
      <c r="N47" s="83">
        <f t="shared" si="8"/>
        <v>2.3940000000000001</v>
      </c>
      <c r="O47" s="83">
        <f t="shared" si="8"/>
        <v>4.4260000000000002</v>
      </c>
      <c r="P47" s="83">
        <f t="shared" si="8"/>
        <v>4.5990000000000002</v>
      </c>
      <c r="Q47" s="83">
        <f t="shared" si="8"/>
        <v>3.6109999999999998</v>
      </c>
      <c r="R47" s="83">
        <f t="shared" si="8"/>
        <v>0.65900000000000003</v>
      </c>
      <c r="S47" s="83">
        <f t="shared" si="8"/>
        <v>1.8900000000000001</v>
      </c>
      <c r="T47" s="83">
        <f t="shared" si="8"/>
        <v>49.387</v>
      </c>
      <c r="U47" s="83">
        <f t="shared" si="8"/>
        <v>74.481000000000009</v>
      </c>
      <c r="V47" s="83">
        <f t="shared" si="8"/>
        <v>72.460000000000008</v>
      </c>
      <c r="W47" s="83">
        <f t="shared" si="8"/>
        <v>49.15</v>
      </c>
      <c r="X47" s="83">
        <f t="shared" si="8"/>
        <v>11.875999999999999</v>
      </c>
      <c r="Y47" s="83">
        <f t="shared" si="8"/>
        <v>12.353999999999999</v>
      </c>
      <c r="Z47" s="84">
        <f t="shared" si="8"/>
        <v>0</v>
      </c>
      <c r="AA47" s="100">
        <f>SUM(B47:Z47)</f>
        <v>389.54899999999992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152.86000000000001</v>
      </c>
      <c r="C7" s="113">
        <v>149</v>
      </c>
      <c r="D7" s="113">
        <v>149.1</v>
      </c>
      <c r="E7" s="113">
        <v>149</v>
      </c>
      <c r="F7" s="113">
        <v>149</v>
      </c>
      <c r="G7" s="113">
        <v>149.1</v>
      </c>
      <c r="H7" s="113">
        <v>156.21</v>
      </c>
      <c r="I7" s="113">
        <v>200.09</v>
      </c>
      <c r="J7" s="113">
        <v>198.55</v>
      </c>
      <c r="K7" s="113">
        <v>163.96</v>
      </c>
      <c r="L7" s="113">
        <v>154.04</v>
      </c>
      <c r="M7" s="113">
        <v>149.1</v>
      </c>
      <c r="N7" s="113">
        <v>149.1</v>
      </c>
      <c r="O7" s="113">
        <v>149</v>
      </c>
      <c r="P7" s="113">
        <v>149.1</v>
      </c>
      <c r="Q7" s="113">
        <v>149.1</v>
      </c>
      <c r="R7" s="113">
        <v>164.8</v>
      </c>
      <c r="S7" s="113">
        <v>185.04</v>
      </c>
      <c r="T7" s="113">
        <v>243.24</v>
      </c>
      <c r="U7" s="113">
        <v>258</v>
      </c>
      <c r="V7" s="113">
        <v>238</v>
      </c>
      <c r="W7" s="113">
        <v>178.08</v>
      </c>
      <c r="X7" s="113">
        <v>157.30000000000001</v>
      </c>
      <c r="Y7" s="113">
        <v>154.80000000000001</v>
      </c>
      <c r="Z7" s="114"/>
      <c r="AA7" s="115">
        <v>170.64874999999998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2021-10-03T13:27:29Z</dcterms:created>
  <dcterms:modified xsi:type="dcterms:W3CDTF">2021-10-03T13:27:29Z</dcterms:modified>
</cp:coreProperties>
</file>