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[1]SPOT_Orders_OverView_01!$A$25:$A$42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<sst xmlns="http://schemas.openxmlformats.org/spreadsheetml/2006/main" count="109" uniqueCount="48">
  <si>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02/10/2021 16:18:16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</si>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</sst>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12.8</c:v>
                </c:pt>
                <c:pt idx="2">
                  <c:v>23.1</c:v>
                </c:pt>
                <c:pt idx="3">
                  <c:v>0</c:v>
                </c:pt>
                <c:pt idx="4">
                  <c:v>20.6</c:v>
                </c:pt>
                <c:pt idx="5">
                  <c:v>0</c:v>
                </c:pt>
                <c:pt idx="6">
                  <c:v>23.1</c:v>
                </c:pt>
                <c:pt idx="7">
                  <c:v>27.3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8.9939999999999998</c:v>
                </c:pt>
                <c:pt idx="1">
                  <c:v>10</c:v>
                </c:pt>
                <c:pt idx="3">
                  <c:v>8.7149999999999999</c:v>
                </c:pt>
                <c:pt idx="5">
                  <c:v>6.2690000000000001</c:v>
                </c:pt>
                <c:pt idx="6">
                  <c:v>1.1579999999999999</c:v>
                </c:pt>
                <c:pt idx="7">
                  <c:v>1.0329999999999999</c:v>
                </c:pt>
                <c:pt idx="8">
                  <c:v>4.4180000000000001</c:v>
                </c:pt>
                <c:pt idx="9">
                  <c:v>2.8300000000000005</c:v>
                </c:pt>
                <c:pt idx="10">
                  <c:v>4.1850000000000005</c:v>
                </c:pt>
                <c:pt idx="11">
                  <c:v>0.27300000000000002</c:v>
                </c:pt>
                <c:pt idx="19">
                  <c:v>0.156</c:v>
                </c:pt>
                <c:pt idx="20">
                  <c:v>3.0739999999999998</c:v>
                </c:pt>
                <c:pt idx="22">
                  <c:v>2.7309999999999999</c:v>
                </c:pt>
                <c:pt idx="23">
                  <c:v>0.112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80</c:v>
                </c:pt>
                <c:pt idx="19">
                  <c:v>119</c:v>
                </c:pt>
                <c:pt idx="20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1020832"/>
        <c:axId val="2910212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9.0630000000000006</c:v>
                </c:pt>
                <c:pt idx="1">
                  <c:v>22.877000000000006</c:v>
                </c:pt>
                <c:pt idx="2">
                  <c:v>23.103000000000002</c:v>
                </c:pt>
                <c:pt idx="3">
                  <c:v>8.7460000000000004</c:v>
                </c:pt>
                <c:pt idx="4">
                  <c:v>20.583000000000002</c:v>
                </c:pt>
                <c:pt idx="5">
                  <c:v>6.3070000000000004</c:v>
                </c:pt>
                <c:pt idx="6">
                  <c:v>24.282</c:v>
                </c:pt>
                <c:pt idx="7">
                  <c:v>28.386999999999997</c:v>
                </c:pt>
                <c:pt idx="8">
                  <c:v>4.5410000000000004</c:v>
                </c:pt>
                <c:pt idx="9">
                  <c:v>3.41</c:v>
                </c:pt>
                <c:pt idx="10">
                  <c:v>4.2869999999999999</c:v>
                </c:pt>
                <c:pt idx="11">
                  <c:v>11.778</c:v>
                </c:pt>
                <c:pt idx="12">
                  <c:v>9.3450000000000006</c:v>
                </c:pt>
                <c:pt idx="13">
                  <c:v>8.359</c:v>
                </c:pt>
                <c:pt idx="14">
                  <c:v>9.4420000000000002</c:v>
                </c:pt>
                <c:pt idx="15">
                  <c:v>12.760999999999999</c:v>
                </c:pt>
                <c:pt idx="16">
                  <c:v>14.573</c:v>
                </c:pt>
                <c:pt idx="17">
                  <c:v>16.959000000000003</c:v>
                </c:pt>
                <c:pt idx="18">
                  <c:v>99.704000000000022</c:v>
                </c:pt>
                <c:pt idx="19">
                  <c:v>127.22200000000001</c:v>
                </c:pt>
                <c:pt idx="20">
                  <c:v>51.515999999999991</c:v>
                </c:pt>
                <c:pt idx="21">
                  <c:v>11.815999999999999</c:v>
                </c:pt>
                <c:pt idx="22">
                  <c:v>3.3039999999999998</c:v>
                </c:pt>
                <c:pt idx="23">
                  <c:v>4.1589999999999998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020832"/>
        <c:axId val="2910212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163.56</c:v>
                </c:pt>
                <c:pt idx="1">
                  <c:v>182.88</c:v>
                </c:pt>
                <c:pt idx="2">
                  <c:v>179.5</c:v>
                </c:pt>
                <c:pt idx="3">
                  <c:v>166.04</c:v>
                </c:pt>
                <c:pt idx="4">
                  <c:v>172.5</c:v>
                </c:pt>
                <c:pt idx="5">
                  <c:v>163.80000000000001</c:v>
                </c:pt>
                <c:pt idx="6">
                  <c:v>166.65</c:v>
                </c:pt>
                <c:pt idx="7">
                  <c:v>166.16</c:v>
                </c:pt>
                <c:pt idx="8">
                  <c:v>160.11000000000001</c:v>
                </c:pt>
                <c:pt idx="9">
                  <c:v>154.12</c:v>
                </c:pt>
                <c:pt idx="10">
                  <c:v>159.30000000000001</c:v>
                </c:pt>
                <c:pt idx="11">
                  <c:v>150.94999999999999</c:v>
                </c:pt>
                <c:pt idx="12">
                  <c:v>141.71</c:v>
                </c:pt>
                <c:pt idx="13">
                  <c:v>94.11</c:v>
                </c:pt>
                <c:pt idx="14">
                  <c:v>104.49</c:v>
                </c:pt>
                <c:pt idx="15">
                  <c:v>138.69</c:v>
                </c:pt>
                <c:pt idx="16">
                  <c:v>141.09</c:v>
                </c:pt>
                <c:pt idx="17">
                  <c:v>155.94</c:v>
                </c:pt>
                <c:pt idx="18">
                  <c:v>211.53</c:v>
                </c:pt>
                <c:pt idx="19">
                  <c:v>228.24</c:v>
                </c:pt>
                <c:pt idx="20">
                  <c:v>229.66</c:v>
                </c:pt>
                <c:pt idx="21">
                  <c:v>212.61</c:v>
                </c:pt>
                <c:pt idx="22">
                  <c:v>193.83</c:v>
                </c:pt>
                <c:pt idx="23">
                  <c:v>178.65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022008"/>
        <c:axId val="291021616"/>
      </c:lineChart>
      <c:catAx>
        <c:axId val="291020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021224"/>
        <c:crosses val="autoZero"/>
        <c:auto val="1"/>
        <c:lblAlgn val="ctr"/>
        <c:lblOffset val="100"/>
        <c:noMultiLvlLbl val="0"/>
      </c:catAx>
      <c:valAx>
        <c:axId val="29102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020832"/>
        <c:crosses val="autoZero"/>
        <c:crossBetween val="between"/>
      </c:valAx>
      <c:valAx>
        <c:axId val="291021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022008"/>
        <c:crosses val="max"/>
        <c:crossBetween val="between"/>
      </c:valAx>
      <c:catAx>
        <c:axId val="291022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021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44472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10</v>
          </cell>
        </row>
        <row r="28">
          <cell r="C28">
            <v>244</v>
          </cell>
        </row>
        <row r="29">
          <cell r="C29">
            <v>118.20000000000002</v>
          </cell>
        </row>
        <row r="30">
          <cell r="C30">
            <v>53.948000000000008</v>
          </cell>
        </row>
        <row r="31">
          <cell r="C31">
            <v>0</v>
          </cell>
        </row>
        <row r="32">
          <cell r="C32">
            <v>2.6069999999999998</v>
          </cell>
        </row>
        <row r="33">
          <cell r="C33">
            <v>107.895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19.375</v>
          </cell>
        </row>
        <row r="40">
          <cell r="C40">
            <v>81.863000000000028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130</v>
          </cell>
        </row>
        <row r="45">
          <cell r="C45">
            <v>124</v>
          </cell>
        </row>
        <row r="46">
          <cell r="C46">
            <v>0</v>
          </cell>
        </row>
        <row r="47">
          <cell r="C47">
            <v>181.28599999999997</v>
          </cell>
        </row>
      </sheetData>
      <sheetData sheetId="4"/>
      <sheetData sheetId="5"/>
      <sheetData sheetId="6"/>
      <sheetData sheetId="7">
        <row r="7">
          <cell r="B7">
            <v>163.56</v>
          </cell>
          <cell r="C7">
            <v>182.88</v>
          </cell>
          <cell r="D7">
            <v>179.5</v>
          </cell>
          <cell r="E7">
            <v>166.04</v>
          </cell>
          <cell r="F7">
            <v>172.5</v>
          </cell>
          <cell r="G7">
            <v>163.80000000000001</v>
          </cell>
          <cell r="H7">
            <v>166.65</v>
          </cell>
          <cell r="I7">
            <v>166.16</v>
          </cell>
          <cell r="J7">
            <v>160.11000000000001</v>
          </cell>
          <cell r="K7">
            <v>154.12</v>
          </cell>
          <cell r="L7">
            <v>159.30000000000001</v>
          </cell>
          <cell r="M7">
            <v>150.94999999999999</v>
          </cell>
          <cell r="N7">
            <v>141.71</v>
          </cell>
          <cell r="O7">
            <v>94.11</v>
          </cell>
          <cell r="P7">
            <v>104.49</v>
          </cell>
          <cell r="Q7">
            <v>138.69</v>
          </cell>
          <cell r="R7">
            <v>141.09</v>
          </cell>
          <cell r="S7">
            <v>155.94</v>
          </cell>
          <cell r="T7">
            <v>211.53</v>
          </cell>
          <cell r="U7">
            <v>228.24</v>
          </cell>
          <cell r="V7">
            <v>229.66</v>
          </cell>
          <cell r="W7">
            <v>212.61</v>
          </cell>
          <cell r="X7">
            <v>193.83</v>
          </cell>
          <cell r="Y7">
            <v>178.65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163.56</v>
          </cell>
          <cell r="C7">
            <v>182.88</v>
          </cell>
          <cell r="D7">
            <v>179.5</v>
          </cell>
          <cell r="E7">
            <v>166.04</v>
          </cell>
          <cell r="F7">
            <v>172.5</v>
          </cell>
          <cell r="G7">
            <v>163.80000000000001</v>
          </cell>
          <cell r="H7">
            <v>166.65</v>
          </cell>
          <cell r="I7">
            <v>166.16</v>
          </cell>
          <cell r="J7">
            <v>160.11000000000001</v>
          </cell>
          <cell r="K7">
            <v>154.12</v>
          </cell>
          <cell r="L7">
            <v>159.30000000000001</v>
          </cell>
          <cell r="M7">
            <v>150.94999999999999</v>
          </cell>
          <cell r="N7">
            <v>141.71</v>
          </cell>
          <cell r="O7">
            <v>94.11</v>
          </cell>
          <cell r="P7">
            <v>104.49</v>
          </cell>
          <cell r="Q7">
            <v>138.69</v>
          </cell>
          <cell r="R7">
            <v>141.09</v>
          </cell>
          <cell r="S7">
            <v>155.94</v>
          </cell>
          <cell r="T7">
            <v>211.53</v>
          </cell>
          <cell r="U7">
            <v>228.24</v>
          </cell>
          <cell r="V7">
            <v>229.66</v>
          </cell>
          <cell r="W7">
            <v>212.61</v>
          </cell>
          <cell r="X7">
            <v>193.83</v>
          </cell>
          <cell r="Y7">
            <v>178.65</v>
          </cell>
        </row>
        <row r="27">
          <cell r="W27">
            <v>10</v>
          </cell>
        </row>
        <row r="43">
          <cell r="T43">
            <v>80</v>
          </cell>
          <cell r="U43">
            <v>74</v>
          </cell>
        </row>
        <row r="45">
          <cell r="U45">
            <v>45</v>
          </cell>
          <cell r="V45">
            <v>45</v>
          </cell>
        </row>
        <row r="57">
          <cell r="B57">
            <v>8.9939999999999998</v>
          </cell>
          <cell r="C57">
            <v>10</v>
          </cell>
          <cell r="E57">
            <v>8.7149999999999999</v>
          </cell>
          <cell r="G57">
            <v>6.2690000000000001</v>
          </cell>
          <cell r="H57">
            <v>1.1579999999999999</v>
          </cell>
          <cell r="I57">
            <v>1.0329999999999999</v>
          </cell>
          <cell r="J57">
            <v>4.4180000000000001</v>
          </cell>
          <cell r="K57">
            <v>2.8300000000000005</v>
          </cell>
          <cell r="L57">
            <v>4.1850000000000005</v>
          </cell>
          <cell r="M57">
            <v>0.27300000000000002</v>
          </cell>
          <cell r="U57">
            <v>0.156</v>
          </cell>
          <cell r="V57">
            <v>3.0739999999999998</v>
          </cell>
          <cell r="X57">
            <v>2.7309999999999999</v>
          </cell>
          <cell r="Y57">
            <v>0.112</v>
          </cell>
        </row>
        <row r="63">
          <cell r="I63">
            <v>4.8000000000000001E-2</v>
          </cell>
          <cell r="J63">
            <v>6.9000000000000006E-2</v>
          </cell>
          <cell r="K63">
            <v>6.6000000000000003E-2</v>
          </cell>
          <cell r="L63">
            <v>3.7999999999999999E-2</v>
          </cell>
          <cell r="M63">
            <v>0.06</v>
          </cell>
          <cell r="N63">
            <v>0.13200000000000001</v>
          </cell>
          <cell r="O63">
            <v>0.11799999999999999</v>
          </cell>
          <cell r="P63">
            <v>0.17299999999999999</v>
          </cell>
          <cell r="Q63">
            <v>0.189</v>
          </cell>
          <cell r="R63">
            <v>0.25800000000000001</v>
          </cell>
          <cell r="S63">
            <v>0.24099999999999999</v>
          </cell>
          <cell r="T63">
            <v>0.216</v>
          </cell>
          <cell r="U63">
            <v>0.24</v>
          </cell>
          <cell r="V63">
            <v>0.20699999999999999</v>
          </cell>
          <cell r="W63">
            <v>0.20399999999999999</v>
          </cell>
          <cell r="X63">
            <v>0.189</v>
          </cell>
          <cell r="Y63">
            <v>0.159</v>
          </cell>
        </row>
        <row r="64">
          <cell r="B64">
            <v>6.9000000000000006E-2</v>
          </cell>
          <cell r="C64">
            <v>5.8000000000000003E-2</v>
          </cell>
          <cell r="D64">
            <v>4.5999999999999999E-2</v>
          </cell>
          <cell r="E64">
            <v>3.1E-2</v>
          </cell>
          <cell r="F64">
            <v>0.02</v>
          </cell>
          <cell r="G64">
            <v>3.7999999999999999E-2</v>
          </cell>
          <cell r="H64">
            <v>2.8000000000000001E-2</v>
          </cell>
          <cell r="I64">
            <v>2.7E-2</v>
          </cell>
          <cell r="J64">
            <v>5.3999999999999999E-2</v>
          </cell>
          <cell r="K64">
            <v>0.51400000000000001</v>
          </cell>
          <cell r="L64">
            <v>6.4000000000000001E-2</v>
          </cell>
          <cell r="M64">
            <v>11.445</v>
          </cell>
          <cell r="N64">
            <v>9.213000000000001</v>
          </cell>
          <cell r="O64">
            <v>8.2409999999999997</v>
          </cell>
          <cell r="P64">
            <v>9.2690000000000001</v>
          </cell>
          <cell r="Q64">
            <v>12.571999999999999</v>
          </cell>
          <cell r="R64">
            <v>14.315</v>
          </cell>
          <cell r="S64">
            <v>16.718</v>
          </cell>
          <cell r="T64">
            <v>11.63</v>
          </cell>
          <cell r="U64">
            <v>7.8260000000000005</v>
          </cell>
          <cell r="V64">
            <v>3.2350000000000003</v>
          </cell>
          <cell r="W64">
            <v>1.6119999999999999</v>
          </cell>
          <cell r="X64">
            <v>0.38400000000000001</v>
          </cell>
          <cell r="Y64">
            <v>0.48599999999999999</v>
          </cell>
        </row>
        <row r="74">
          <cell r="C74">
            <v>12.8</v>
          </cell>
          <cell r="D74">
            <v>23.1</v>
          </cell>
          <cell r="F74">
            <v>20.6</v>
          </cell>
          <cell r="H74">
            <v>23.1</v>
          </cell>
          <cell r="I74">
            <v>27.3</v>
          </cell>
          <cell r="T74">
            <v>7.9</v>
          </cell>
          <cell r="Y74">
            <v>3.4</v>
          </cell>
        </row>
      </sheetData>
      <sheetData sheetId="17">
        <row r="10">
          <cell r="T10">
            <v>40</v>
          </cell>
        </row>
        <row r="11">
          <cell r="T11">
            <v>40</v>
          </cell>
          <cell r="V11">
            <v>40</v>
          </cell>
          <cell r="W11">
            <v>10</v>
          </cell>
        </row>
        <row r="23">
          <cell r="U23">
            <v>30</v>
          </cell>
        </row>
        <row r="27">
          <cell r="U27">
            <v>89</v>
          </cell>
          <cell r="V27">
            <v>5</v>
          </cell>
        </row>
        <row r="57">
          <cell r="B57">
            <v>0.14699999999999999</v>
          </cell>
          <cell r="C57">
            <v>14.001000000000001</v>
          </cell>
          <cell r="D57">
            <v>15.370000000000001</v>
          </cell>
          <cell r="E57">
            <v>0.97699999999999998</v>
          </cell>
          <cell r="F57">
            <v>13.023</v>
          </cell>
          <cell r="H57">
            <v>17.744999999999997</v>
          </cell>
          <cell r="I57">
            <v>22.103999999999999</v>
          </cell>
          <cell r="M57">
            <v>11.355</v>
          </cell>
          <cell r="N57">
            <v>8.484</v>
          </cell>
          <cell r="O57">
            <v>7.9</v>
          </cell>
          <cell r="P57">
            <v>8.8590000000000018</v>
          </cell>
          <cell r="Q57">
            <v>12.280999999999999</v>
          </cell>
          <cell r="R57">
            <v>14.222999999999999</v>
          </cell>
          <cell r="S57">
            <v>16.926000000000002</v>
          </cell>
          <cell r="T57">
            <v>13.356999999999999</v>
          </cell>
          <cell r="U57">
            <v>1.6480000000000001</v>
          </cell>
          <cell r="V57">
            <v>8.3000000000000004E-2</v>
          </cell>
          <cell r="W57">
            <v>1.8009999999999997</v>
          </cell>
          <cell r="X57">
            <v>0.22700000000000001</v>
          </cell>
          <cell r="Y57">
            <v>0.77500000000000002</v>
          </cell>
        </row>
        <row r="63">
          <cell r="B63">
            <v>1.4999999999999999E-2</v>
          </cell>
          <cell r="D63">
            <v>3.3000000000000002E-2</v>
          </cell>
          <cell r="F63">
            <v>1E-3</v>
          </cell>
          <cell r="G63">
            <v>2.1999999999999999E-2</v>
          </cell>
          <cell r="H63">
            <v>2.3E-2</v>
          </cell>
          <cell r="T63">
            <v>6.3069999999999995</v>
          </cell>
          <cell r="U63">
            <v>6.56</v>
          </cell>
          <cell r="V63">
            <v>6.4139999999999997</v>
          </cell>
        </row>
        <row r="64">
          <cell r="B64">
            <v>8.9009999999999998</v>
          </cell>
          <cell r="C64">
            <v>8.8759999999999994</v>
          </cell>
          <cell r="D64">
            <v>7.6999999999999993</v>
          </cell>
          <cell r="E64">
            <v>7.7690000000000001</v>
          </cell>
          <cell r="F64">
            <v>7.5589999999999993</v>
          </cell>
          <cell r="G64">
            <v>6.2850000000000001</v>
          </cell>
          <cell r="H64">
            <v>6.5140000000000002</v>
          </cell>
          <cell r="I64">
            <v>6.2830000000000004</v>
          </cell>
          <cell r="J64">
            <v>4.5410000000000004</v>
          </cell>
          <cell r="K64">
            <v>3.41</v>
          </cell>
          <cell r="L64">
            <v>4.2869999999999999</v>
          </cell>
          <cell r="M64">
            <v>0.42299999999999999</v>
          </cell>
          <cell r="N64">
            <v>0.86099999999999999</v>
          </cell>
          <cell r="O64">
            <v>0.45900000000000002</v>
          </cell>
          <cell r="P64">
            <v>0.58299999999999996</v>
          </cell>
          <cell r="Q64">
            <v>0.48</v>
          </cell>
          <cell r="R64">
            <v>0.35</v>
          </cell>
          <cell r="S64">
            <v>3.3000000000000002E-2</v>
          </cell>
          <cell r="T64">
            <v>0.04</v>
          </cell>
          <cell r="U64">
            <v>1.3999999999999999E-2</v>
          </cell>
          <cell r="V64">
            <v>1.9E-2</v>
          </cell>
          <cell r="W64">
            <v>1.4999999999999999E-2</v>
          </cell>
          <cell r="X64">
            <v>3.077</v>
          </cell>
          <cell r="Y64">
            <v>3.3839999999999999</v>
          </cell>
        </row>
      </sheetData>
      <sheetData sheetId="18">
        <row r="7">
          <cell r="B7">
            <v>163.56</v>
          </cell>
          <cell r="C7">
            <v>182.88</v>
          </cell>
          <cell r="D7">
            <v>179.5</v>
          </cell>
          <cell r="E7">
            <v>166.04</v>
          </cell>
          <cell r="F7">
            <v>172.5</v>
          </cell>
          <cell r="G7">
            <v>163.80000000000001</v>
          </cell>
          <cell r="H7">
            <v>166.65</v>
          </cell>
          <cell r="I7">
            <v>166.16</v>
          </cell>
          <cell r="J7">
            <v>160.11000000000001</v>
          </cell>
          <cell r="K7">
            <v>154.12</v>
          </cell>
          <cell r="L7">
            <v>159.30000000000001</v>
          </cell>
          <cell r="M7">
            <v>150.94999999999999</v>
          </cell>
          <cell r="N7">
            <v>141.71</v>
          </cell>
          <cell r="O7">
            <v>94.11</v>
          </cell>
          <cell r="P7">
            <v>104.49</v>
          </cell>
          <cell r="Q7">
            <v>138.69</v>
          </cell>
          <cell r="R7">
            <v>141.09</v>
          </cell>
          <cell r="S7">
            <v>155.94</v>
          </cell>
          <cell r="T7">
            <v>211.53</v>
          </cell>
          <cell r="U7">
            <v>228.24</v>
          </cell>
          <cell r="V7">
            <v>229.66</v>
          </cell>
          <cell r="W7">
            <v>212.61</v>
          </cell>
          <cell r="X7">
            <v>193.83</v>
          </cell>
          <cell r="Y7">
            <v>178.65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KVMARKOUSA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VIOLAR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44470</v>
          </cell>
        </row>
        <row r="4">
          <cell r="B4">
            <v>44470</v>
          </cell>
        </row>
        <row r="5">
          <cell r="B5">
            <v>44470</v>
          </cell>
        </row>
        <row r="6">
          <cell r="B6">
            <v>44470</v>
          </cell>
        </row>
        <row r="7">
          <cell r="B7">
            <v>44470</v>
          </cell>
        </row>
        <row r="8">
          <cell r="B8">
            <v>44470</v>
          </cell>
        </row>
        <row r="9">
          <cell r="B9">
            <v>44470</v>
          </cell>
        </row>
        <row r="10">
          <cell r="B10">
            <v>44470</v>
          </cell>
        </row>
        <row r="11">
          <cell r="B11">
            <v>44470</v>
          </cell>
        </row>
        <row r="12">
          <cell r="B12">
            <v>44470</v>
          </cell>
        </row>
        <row r="13">
          <cell r="B13">
            <v>44470</v>
          </cell>
        </row>
        <row r="14">
          <cell r="B14">
            <v>44470</v>
          </cell>
        </row>
        <row r="15">
          <cell r="B15">
            <v>44470</v>
          </cell>
        </row>
        <row r="16">
          <cell r="B16">
            <v>44470</v>
          </cell>
        </row>
      </sheetData>
      <sheetData sheetId="41">
        <row r="2">
          <cell r="C2">
            <v>44473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9.0630000000000006</v>
      </c>
      <c r="C4" s="18">
        <v>22.858000000000001</v>
      </c>
      <c r="D4" s="18">
        <v>23.146000000000001</v>
      </c>
      <c r="E4" s="18">
        <v>8.7459999999999987</v>
      </c>
      <c r="F4" s="18">
        <v>20.62</v>
      </c>
      <c r="G4" s="18">
        <v>6.3070000000000004</v>
      </c>
      <c r="H4" s="18">
        <v>24.286000000000001</v>
      </c>
      <c r="I4" s="18">
        <v>28.408000000000001</v>
      </c>
      <c r="J4" s="18">
        <v>4.5410000000000004</v>
      </c>
      <c r="K4" s="18">
        <v>3.41</v>
      </c>
      <c r="L4" s="18">
        <v>4.2869999999999999</v>
      </c>
      <c r="M4" s="18">
        <v>11.778</v>
      </c>
      <c r="N4" s="18">
        <v>9.3450000000000006</v>
      </c>
      <c r="O4" s="18">
        <v>8.359</v>
      </c>
      <c r="P4" s="18">
        <v>9.4420000000000002</v>
      </c>
      <c r="Q4" s="18">
        <v>12.760999999999999</v>
      </c>
      <c r="R4" s="18">
        <v>14.572999999999999</v>
      </c>
      <c r="S4" s="18">
        <v>16.959</v>
      </c>
      <c r="T4" s="18">
        <v>99.746000000000009</v>
      </c>
      <c r="U4" s="18">
        <v>127.22199999999999</v>
      </c>
      <c r="V4" s="18">
        <v>51.516000000000005</v>
      </c>
      <c r="W4" s="18">
        <v>11.815999999999999</v>
      </c>
      <c r="X4" s="18">
        <v>3.3039999999999998</v>
      </c>
      <c r="Y4" s="18">
        <v>4.157</v>
      </c>
      <c r="Z4" s="19"/>
      <c r="AA4" s="20">
        <f>SUM(B4:Z4)</f>
        <v>536.65000000000009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163.56</v>
      </c>
      <c r="C7" s="28">
        <v>182.88</v>
      </c>
      <c r="D7" s="28">
        <v>179.5</v>
      </c>
      <c r="E7" s="28">
        <v>166.04</v>
      </c>
      <c r="F7" s="28">
        <v>172.5</v>
      </c>
      <c r="G7" s="28">
        <v>163.80000000000001</v>
      </c>
      <c r="H7" s="28">
        <v>166.65</v>
      </c>
      <c r="I7" s="28">
        <v>166.16</v>
      </c>
      <c r="J7" s="28">
        <v>160.11000000000001</v>
      </c>
      <c r="K7" s="28">
        <v>154.12</v>
      </c>
      <c r="L7" s="28">
        <v>159.30000000000001</v>
      </c>
      <c r="M7" s="28">
        <v>150.94999999999999</v>
      </c>
      <c r="N7" s="28">
        <v>141.71</v>
      </c>
      <c r="O7" s="28">
        <v>94.11</v>
      </c>
      <c r="P7" s="28">
        <v>104.49</v>
      </c>
      <c r="Q7" s="28">
        <v>138.69</v>
      </c>
      <c r="R7" s="28">
        <v>141.09</v>
      </c>
      <c r="S7" s="28">
        <v>155.94</v>
      </c>
      <c r="T7" s="28">
        <v>211.53</v>
      </c>
      <c r="U7" s="28">
        <v>228.24</v>
      </c>
      <c r="V7" s="28">
        <v>229.66</v>
      </c>
      <c r="W7" s="28">
        <v>212.61</v>
      </c>
      <c r="X7" s="28">
        <v>193.83</v>
      </c>
      <c r="Y7" s="28">
        <v>178.65</v>
      </c>
      <c r="Z7" s="29"/>
      <c r="AA7" s="30">
        <f>IF(SUM(GR_MAINLAND_MCP_SUM_SELL)&lt;&gt;0,AVERAGEIF(GR_MAINLAND_MCP_SUM_SELL,"&lt;&gt;"""),"")</f>
        <v>167.33833333333337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10</v>
      </c>
      <c r="X11" s="47"/>
      <c r="Y11" s="47"/>
      <c r="Z11" s="48"/>
      <c r="AA11" s="49">
        <f>SUM(B11:Z11)</f>
        <v>10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80</v>
      </c>
      <c r="U12" s="47">
        <v>119</v>
      </c>
      <c r="V12" s="47">
        <v>45</v>
      </c>
      <c r="W12" s="47"/>
      <c r="X12" s="47"/>
      <c r="Y12" s="47"/>
      <c r="Z12" s="48"/>
      <c r="AA12" s="49">
        <f>SUM(B12:Z12)</f>
        <v>244</v>
      </c>
    </row>
    <row r="13" spans="1:27" ht="24.95" customHeight="1" x14ac:dyDescent="0.2">
      <c r="A13" s="50" t="s">
        <v>9</v>
      </c>
      <c r="B13" s="51">
        <v>8.9939999999999998</v>
      </c>
      <c r="C13" s="52">
        <v>10</v>
      </c>
      <c r="D13" s="52"/>
      <c r="E13" s="52">
        <v>8.7149999999999999</v>
      </c>
      <c r="F13" s="52"/>
      <c r="G13" s="52">
        <v>6.2690000000000001</v>
      </c>
      <c r="H13" s="52">
        <v>1.1579999999999999</v>
      </c>
      <c r="I13" s="52">
        <v>1.0329999999999999</v>
      </c>
      <c r="J13" s="52">
        <v>4.4180000000000001</v>
      </c>
      <c r="K13" s="52">
        <v>2.8300000000000005</v>
      </c>
      <c r="L13" s="52">
        <v>4.1850000000000005</v>
      </c>
      <c r="M13" s="52">
        <v>0.27300000000000002</v>
      </c>
      <c r="N13" s="52"/>
      <c r="O13" s="52"/>
      <c r="P13" s="52"/>
      <c r="Q13" s="52"/>
      <c r="R13" s="52"/>
      <c r="S13" s="52"/>
      <c r="T13" s="52"/>
      <c r="U13" s="52">
        <v>0.156</v>
      </c>
      <c r="V13" s="52">
        <v>3.0739999999999998</v>
      </c>
      <c r="W13" s="52"/>
      <c r="X13" s="52">
        <v>2.7309999999999999</v>
      </c>
      <c r="Y13" s="52">
        <v>0.112</v>
      </c>
      <c r="Z13" s="53"/>
      <c r="AA13" s="54">
        <f>SUM(B13:Z13)</f>
        <v>53.948000000000008</v>
      </c>
    </row>
    <row r="14" spans="1:27" ht="30" customHeight="1" thickBot="1" x14ac:dyDescent="0.25">
      <c r="A14" s="55" t="s">
        <v>10</v>
      </c>
      <c r="B14" s="56">
        <f>IF(LEN(B$2)&gt;0,SUM(B10:B13),"")</f>
        <v>8.9939999999999998</v>
      </c>
      <c r="C14" s="57">
        <f t="shared" ref="C14:Z14" si="0">IF(LEN(C$2)&gt;0,SUM(C10:C13),"")</f>
        <v>10</v>
      </c>
      <c r="D14" s="57">
        <f t="shared" si="0"/>
        <v>0</v>
      </c>
      <c r="E14" s="57">
        <f t="shared" si="0"/>
        <v>8.7149999999999999</v>
      </c>
      <c r="F14" s="57">
        <f t="shared" si="0"/>
        <v>0</v>
      </c>
      <c r="G14" s="57">
        <f t="shared" si="0"/>
        <v>6.2690000000000001</v>
      </c>
      <c r="H14" s="57">
        <f t="shared" si="0"/>
        <v>1.1579999999999999</v>
      </c>
      <c r="I14" s="57">
        <f t="shared" si="0"/>
        <v>1.0329999999999999</v>
      </c>
      <c r="J14" s="57">
        <f t="shared" si="0"/>
        <v>4.4180000000000001</v>
      </c>
      <c r="K14" s="57">
        <f t="shared" si="0"/>
        <v>2.8300000000000005</v>
      </c>
      <c r="L14" s="57">
        <f t="shared" si="0"/>
        <v>4.1850000000000005</v>
      </c>
      <c r="M14" s="57">
        <f t="shared" si="0"/>
        <v>0.27300000000000002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80</v>
      </c>
      <c r="U14" s="57">
        <f t="shared" si="0"/>
        <v>119.15600000000001</v>
      </c>
      <c r="V14" s="57">
        <f t="shared" si="0"/>
        <v>48.073999999999998</v>
      </c>
      <c r="W14" s="57">
        <f t="shared" si="0"/>
        <v>10</v>
      </c>
      <c r="X14" s="57">
        <f t="shared" si="0"/>
        <v>2.7309999999999999</v>
      </c>
      <c r="Y14" s="57">
        <f t="shared" si="0"/>
        <v>0.112</v>
      </c>
      <c r="Z14" s="58" t="str">
        <f t="shared" si="0"/>
        <v/>
      </c>
      <c r="AA14" s="59">
        <f>SUM(AA9:AA13)</f>
        <v>307.94799999999998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4.8000000000000001E-2</v>
      </c>
      <c r="J18" s="72">
        <v>6.9000000000000006E-2</v>
      </c>
      <c r="K18" s="72">
        <v>6.6000000000000003E-2</v>
      </c>
      <c r="L18" s="72">
        <v>3.7999999999999999E-2</v>
      </c>
      <c r="M18" s="72">
        <v>0.06</v>
      </c>
      <c r="N18" s="72">
        <v>0.13200000000000001</v>
      </c>
      <c r="O18" s="72">
        <v>0.11799999999999999</v>
      </c>
      <c r="P18" s="72">
        <v>0.17299999999999999</v>
      </c>
      <c r="Q18" s="72">
        <v>0.189</v>
      </c>
      <c r="R18" s="72">
        <v>0.25800000000000001</v>
      </c>
      <c r="S18" s="72">
        <v>0.24099999999999999</v>
      </c>
      <c r="T18" s="72">
        <v>0.216</v>
      </c>
      <c r="U18" s="72">
        <v>0.24</v>
      </c>
      <c r="V18" s="72">
        <v>0.20699999999999999</v>
      </c>
      <c r="W18" s="72">
        <v>0.20399999999999999</v>
      </c>
      <c r="X18" s="72">
        <v>0.189</v>
      </c>
      <c r="Y18" s="72">
        <v>0.159</v>
      </c>
      <c r="Z18" s="73"/>
      <c r="AA18" s="74">
        <f>SUM(B18:Z18)</f>
        <v>2.6069999999999998</v>
      </c>
    </row>
    <row r="19" spans="1:27" ht="24.95" customHeight="1" x14ac:dyDescent="0.2">
      <c r="A19" s="70" t="s">
        <v>14</v>
      </c>
      <c r="B19" s="75">
        <v>6.9000000000000006E-2</v>
      </c>
      <c r="C19" s="76">
        <v>5.8000000000000003E-2</v>
      </c>
      <c r="D19" s="76">
        <v>4.5999999999999999E-2</v>
      </c>
      <c r="E19" s="76">
        <v>3.1E-2</v>
      </c>
      <c r="F19" s="76">
        <v>0.02</v>
      </c>
      <c r="G19" s="76">
        <v>3.7999999999999999E-2</v>
      </c>
      <c r="H19" s="76">
        <v>2.8000000000000001E-2</v>
      </c>
      <c r="I19" s="76">
        <v>2.7E-2</v>
      </c>
      <c r="J19" s="76">
        <v>5.3999999999999999E-2</v>
      </c>
      <c r="K19" s="76">
        <v>0.51400000000000001</v>
      </c>
      <c r="L19" s="76">
        <v>6.4000000000000001E-2</v>
      </c>
      <c r="M19" s="76">
        <v>11.445</v>
      </c>
      <c r="N19" s="76">
        <v>9.213000000000001</v>
      </c>
      <c r="O19" s="76">
        <v>8.2409999999999997</v>
      </c>
      <c r="P19" s="76">
        <v>9.2690000000000001</v>
      </c>
      <c r="Q19" s="76">
        <v>12.571999999999999</v>
      </c>
      <c r="R19" s="76">
        <v>14.315</v>
      </c>
      <c r="S19" s="76">
        <v>16.718</v>
      </c>
      <c r="T19" s="76">
        <v>11.63</v>
      </c>
      <c r="U19" s="76">
        <v>7.8260000000000005</v>
      </c>
      <c r="V19" s="76">
        <v>3.2350000000000003</v>
      </c>
      <c r="W19" s="76">
        <v>1.6119999999999999</v>
      </c>
      <c r="X19" s="76">
        <v>0.38400000000000001</v>
      </c>
      <c r="Y19" s="76">
        <v>0.48599999999999999</v>
      </c>
      <c r="Z19" s="73"/>
      <c r="AA19" s="74">
        <f>SUM(B19:Z19)</f>
        <v>107.895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6.9000000000000006E-2</v>
      </c>
      <c r="C22" s="83">
        <f t="shared" ref="C22:Z22" si="1">IF(LEN(C$2)&gt;0,SUM(C17:C21),"")</f>
        <v>5.8000000000000003E-2</v>
      </c>
      <c r="D22" s="83">
        <f t="shared" si="1"/>
        <v>4.5999999999999999E-2</v>
      </c>
      <c r="E22" s="83">
        <f t="shared" si="1"/>
        <v>3.1E-2</v>
      </c>
      <c r="F22" s="83">
        <f t="shared" si="1"/>
        <v>0.02</v>
      </c>
      <c r="G22" s="83">
        <f t="shared" si="1"/>
        <v>3.7999999999999999E-2</v>
      </c>
      <c r="H22" s="83">
        <f t="shared" si="1"/>
        <v>2.8000000000000001E-2</v>
      </c>
      <c r="I22" s="83">
        <f t="shared" si="1"/>
        <v>7.4999999999999997E-2</v>
      </c>
      <c r="J22" s="83">
        <f t="shared" si="1"/>
        <v>0.123</v>
      </c>
      <c r="K22" s="83">
        <f t="shared" si="1"/>
        <v>0.58000000000000007</v>
      </c>
      <c r="L22" s="83">
        <f t="shared" si="1"/>
        <v>0.10200000000000001</v>
      </c>
      <c r="M22" s="83">
        <f t="shared" si="1"/>
        <v>11.505000000000001</v>
      </c>
      <c r="N22" s="83">
        <f t="shared" si="1"/>
        <v>9.3450000000000006</v>
      </c>
      <c r="O22" s="83">
        <f t="shared" si="1"/>
        <v>8.359</v>
      </c>
      <c r="P22" s="83">
        <f t="shared" si="1"/>
        <v>9.4420000000000002</v>
      </c>
      <c r="Q22" s="83">
        <f t="shared" si="1"/>
        <v>12.760999999999999</v>
      </c>
      <c r="R22" s="83">
        <f t="shared" si="1"/>
        <v>14.573</v>
      </c>
      <c r="S22" s="83">
        <f t="shared" si="1"/>
        <v>16.959</v>
      </c>
      <c r="T22" s="83">
        <f t="shared" si="1"/>
        <v>11.846</v>
      </c>
      <c r="U22" s="83">
        <f t="shared" si="1"/>
        <v>8.0660000000000007</v>
      </c>
      <c r="V22" s="83">
        <f t="shared" si="1"/>
        <v>3.4420000000000002</v>
      </c>
      <c r="W22" s="83">
        <f t="shared" si="1"/>
        <v>1.8159999999999998</v>
      </c>
      <c r="X22" s="83">
        <f t="shared" si="1"/>
        <v>0.57299999999999995</v>
      </c>
      <c r="Y22" s="83">
        <f t="shared" si="1"/>
        <v>0.64500000000000002</v>
      </c>
      <c r="Z22" s="84" t="str">
        <f t="shared" si="1"/>
        <v/>
      </c>
      <c r="AA22" s="85">
        <f>SUM(AA17:AA21)</f>
        <v>110.502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9.0630000000000006</v>
      </c>
      <c r="C26" s="72">
        <v>10.058</v>
      </c>
      <c r="D26" s="72">
        <v>4.5999999999999999E-2</v>
      </c>
      <c r="E26" s="72">
        <v>8.7460000000000004</v>
      </c>
      <c r="F26" s="72">
        <v>0.02</v>
      </c>
      <c r="G26" s="72">
        <v>6.3070000000000004</v>
      </c>
      <c r="H26" s="72">
        <v>1.1859999999999999</v>
      </c>
      <c r="I26" s="72">
        <v>1.1080000000000001</v>
      </c>
      <c r="J26" s="72">
        <v>4.5410000000000004</v>
      </c>
      <c r="K26" s="72">
        <v>3.41</v>
      </c>
      <c r="L26" s="72">
        <v>4.2869999999999999</v>
      </c>
      <c r="M26" s="72">
        <v>11.778</v>
      </c>
      <c r="N26" s="72">
        <v>9.3450000000000006</v>
      </c>
      <c r="O26" s="72">
        <v>8.359</v>
      </c>
      <c r="P26" s="72">
        <v>9.4420000000000002</v>
      </c>
      <c r="Q26" s="72">
        <v>12.760999999999999</v>
      </c>
      <c r="R26" s="72">
        <v>14.573</v>
      </c>
      <c r="S26" s="72">
        <v>16.959</v>
      </c>
      <c r="T26" s="72">
        <v>91.846000000000004</v>
      </c>
      <c r="U26" s="72">
        <v>127.22199999999999</v>
      </c>
      <c r="V26" s="72">
        <v>51.515999999999998</v>
      </c>
      <c r="W26" s="72">
        <v>11.816000000000001</v>
      </c>
      <c r="X26" s="72">
        <v>3.3039999999999998</v>
      </c>
      <c r="Y26" s="72">
        <v>0.75700000000000001</v>
      </c>
      <c r="Z26" s="73"/>
      <c r="AA26" s="74">
        <f>SUM(B26:Z26)</f>
        <v>418.45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9.0630000000000006</v>
      </c>
      <c r="C28" s="57">
        <f t="shared" ref="C28:Z28" si="2">IF(LEN(C$2)&gt;0,SUM(C25:C27),"")</f>
        <v>10.058</v>
      </c>
      <c r="D28" s="57">
        <f t="shared" si="2"/>
        <v>4.5999999999999999E-2</v>
      </c>
      <c r="E28" s="57">
        <f t="shared" si="2"/>
        <v>8.7460000000000004</v>
      </c>
      <c r="F28" s="57">
        <f t="shared" si="2"/>
        <v>0.02</v>
      </c>
      <c r="G28" s="57">
        <f t="shared" si="2"/>
        <v>6.3070000000000004</v>
      </c>
      <c r="H28" s="57">
        <f t="shared" si="2"/>
        <v>1.1859999999999999</v>
      </c>
      <c r="I28" s="57">
        <f t="shared" si="2"/>
        <v>1.1080000000000001</v>
      </c>
      <c r="J28" s="57">
        <f t="shared" si="2"/>
        <v>4.5410000000000004</v>
      </c>
      <c r="K28" s="57">
        <f t="shared" si="2"/>
        <v>3.41</v>
      </c>
      <c r="L28" s="57">
        <f t="shared" si="2"/>
        <v>4.2869999999999999</v>
      </c>
      <c r="M28" s="57">
        <f t="shared" si="2"/>
        <v>11.778</v>
      </c>
      <c r="N28" s="57">
        <f t="shared" si="2"/>
        <v>9.3450000000000006</v>
      </c>
      <c r="O28" s="57">
        <f t="shared" si="2"/>
        <v>8.359</v>
      </c>
      <c r="P28" s="57">
        <f t="shared" si="2"/>
        <v>9.4420000000000002</v>
      </c>
      <c r="Q28" s="57">
        <f t="shared" si="2"/>
        <v>12.760999999999999</v>
      </c>
      <c r="R28" s="57">
        <f t="shared" si="2"/>
        <v>14.573</v>
      </c>
      <c r="S28" s="57">
        <f t="shared" si="2"/>
        <v>16.959</v>
      </c>
      <c r="T28" s="57">
        <f t="shared" si="2"/>
        <v>91.846000000000004</v>
      </c>
      <c r="U28" s="57">
        <f t="shared" si="2"/>
        <v>127.22199999999999</v>
      </c>
      <c r="V28" s="57">
        <f t="shared" si="2"/>
        <v>51.515999999999998</v>
      </c>
      <c r="W28" s="57">
        <f t="shared" si="2"/>
        <v>11.816000000000001</v>
      </c>
      <c r="X28" s="57">
        <f t="shared" si="2"/>
        <v>3.3039999999999998</v>
      </c>
      <c r="Y28" s="57">
        <f t="shared" si="2"/>
        <v>0.75700000000000001</v>
      </c>
      <c r="Z28" s="58" t="str">
        <f t="shared" si="2"/>
        <v/>
      </c>
      <c r="AA28" s="59">
        <f>SUM(AA25:AA27)</f>
        <v>418.45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>
        <v>12.8</v>
      </c>
      <c r="D35" s="94">
        <v>23.1</v>
      </c>
      <c r="E35" s="94"/>
      <c r="F35" s="94">
        <v>20.6</v>
      </c>
      <c r="G35" s="94"/>
      <c r="H35" s="94">
        <v>23.1</v>
      </c>
      <c r="I35" s="94">
        <v>27.3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7.9</v>
      </c>
      <c r="U35" s="94"/>
      <c r="V35" s="94"/>
      <c r="W35" s="94"/>
      <c r="X35" s="94"/>
      <c r="Y35" s="94">
        <v>3.4</v>
      </c>
      <c r="Z35" s="95"/>
      <c r="AA35" s="74">
        <f t="shared" si="3"/>
        <v>118.20000000000002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12.8</v>
      </c>
      <c r="D36" s="83">
        <f t="shared" si="4"/>
        <v>23.1</v>
      </c>
      <c r="E36" s="83">
        <f t="shared" si="4"/>
        <v>0</v>
      </c>
      <c r="F36" s="83">
        <f t="shared" si="4"/>
        <v>20.6</v>
      </c>
      <c r="G36" s="83">
        <f t="shared" si="4"/>
        <v>0</v>
      </c>
      <c r="H36" s="83">
        <f t="shared" si="4"/>
        <v>23.1</v>
      </c>
      <c r="I36" s="83">
        <f t="shared" si="4"/>
        <v>27.3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7.9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3.4</v>
      </c>
      <c r="Z36" s="84" t="str">
        <f t="shared" si="4"/>
        <v/>
      </c>
      <c r="AA36" s="85">
        <f t="shared" si="3"/>
        <v>118.20000000000002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>
        <v>12.8</v>
      </c>
      <c r="D43" s="94">
        <v>23.1</v>
      </c>
      <c r="E43" s="94"/>
      <c r="F43" s="94">
        <v>20.6</v>
      </c>
      <c r="G43" s="94"/>
      <c r="H43" s="94">
        <v>23.1</v>
      </c>
      <c r="I43" s="94">
        <v>27.3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7.9</v>
      </c>
      <c r="U43" s="94"/>
      <c r="V43" s="94"/>
      <c r="W43" s="94"/>
      <c r="X43" s="94"/>
      <c r="Y43" s="94">
        <v>3.4</v>
      </c>
      <c r="Z43" s="95"/>
      <c r="AA43" s="74">
        <f t="shared" si="5"/>
        <v>118.20000000000002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12.8</v>
      </c>
      <c r="D44" s="83">
        <f t="shared" si="6"/>
        <v>23.1</v>
      </c>
      <c r="E44" s="83">
        <f t="shared" si="6"/>
        <v>0</v>
      </c>
      <c r="F44" s="83">
        <f t="shared" si="6"/>
        <v>20.6</v>
      </c>
      <c r="G44" s="83">
        <f t="shared" si="6"/>
        <v>0</v>
      </c>
      <c r="H44" s="83">
        <f t="shared" si="6"/>
        <v>23.1</v>
      </c>
      <c r="I44" s="83">
        <f t="shared" si="6"/>
        <v>27.3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7.9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3.4</v>
      </c>
      <c r="Z44" s="84" t="str">
        <f t="shared" si="6"/>
        <v/>
      </c>
      <c r="AA44" s="85">
        <f t="shared" si="5"/>
        <v>118.20000000000002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9.0630000000000006</v>
      </c>
      <c r="C47" s="83">
        <f t="shared" ref="C47:Z47" si="8">IF(LEN(C$2)&gt;0,C14+C22+C36,"")</f>
        <v>22.858000000000001</v>
      </c>
      <c r="D47" s="83">
        <f t="shared" si="8"/>
        <v>23.146000000000001</v>
      </c>
      <c r="E47" s="83">
        <f t="shared" si="8"/>
        <v>8.7460000000000004</v>
      </c>
      <c r="F47" s="83">
        <f t="shared" si="8"/>
        <v>20.62</v>
      </c>
      <c r="G47" s="83">
        <f t="shared" si="8"/>
        <v>6.3070000000000004</v>
      </c>
      <c r="H47" s="83">
        <f t="shared" si="8"/>
        <v>24.286000000000001</v>
      </c>
      <c r="I47" s="83">
        <f t="shared" si="8"/>
        <v>28.408000000000001</v>
      </c>
      <c r="J47" s="83">
        <f t="shared" si="8"/>
        <v>4.5410000000000004</v>
      </c>
      <c r="K47" s="83">
        <f t="shared" si="8"/>
        <v>3.4100000000000006</v>
      </c>
      <c r="L47" s="83">
        <f t="shared" si="8"/>
        <v>4.2870000000000008</v>
      </c>
      <c r="M47" s="83">
        <f t="shared" si="8"/>
        <v>11.778</v>
      </c>
      <c r="N47" s="83">
        <f t="shared" si="8"/>
        <v>9.3450000000000006</v>
      </c>
      <c r="O47" s="83">
        <f t="shared" si="8"/>
        <v>8.359</v>
      </c>
      <c r="P47" s="83">
        <f t="shared" si="8"/>
        <v>9.4420000000000002</v>
      </c>
      <c r="Q47" s="83">
        <f t="shared" si="8"/>
        <v>12.760999999999999</v>
      </c>
      <c r="R47" s="83">
        <f t="shared" si="8"/>
        <v>14.573</v>
      </c>
      <c r="S47" s="83">
        <f t="shared" si="8"/>
        <v>16.959</v>
      </c>
      <c r="T47" s="83">
        <f t="shared" si="8"/>
        <v>99.746000000000009</v>
      </c>
      <c r="U47" s="83">
        <f t="shared" si="8"/>
        <v>127.22200000000001</v>
      </c>
      <c r="V47" s="83">
        <f t="shared" si="8"/>
        <v>51.515999999999998</v>
      </c>
      <c r="W47" s="83">
        <f t="shared" si="8"/>
        <v>11.815999999999999</v>
      </c>
      <c r="X47" s="83">
        <f t="shared" si="8"/>
        <v>3.3039999999999998</v>
      </c>
      <c r="Y47" s="83">
        <f t="shared" si="8"/>
        <v>4.157</v>
      </c>
      <c r="Z47" s="84" t="str">
        <f t="shared" si="8"/>
        <v/>
      </c>
      <c r="AA47" s="100">
        <f>SUM(B47:Z47)</f>
        <v>536.65000000000009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9.0630000000000006</v>
      </c>
      <c r="C4" s="18">
        <v>22.877000000000006</v>
      </c>
      <c r="D4" s="18">
        <v>23.103000000000002</v>
      </c>
      <c r="E4" s="18">
        <v>8.7460000000000004</v>
      </c>
      <c r="F4" s="18">
        <v>20.583000000000002</v>
      </c>
      <c r="G4" s="18">
        <v>6.3070000000000004</v>
      </c>
      <c r="H4" s="18">
        <v>24.282</v>
      </c>
      <c r="I4" s="18">
        <v>28.386999999999997</v>
      </c>
      <c r="J4" s="18">
        <v>4.5410000000000004</v>
      </c>
      <c r="K4" s="18">
        <v>3.41</v>
      </c>
      <c r="L4" s="18">
        <v>4.2869999999999999</v>
      </c>
      <c r="M4" s="18">
        <v>11.778</v>
      </c>
      <c r="N4" s="18">
        <v>9.3450000000000006</v>
      </c>
      <c r="O4" s="18">
        <v>8.359</v>
      </c>
      <c r="P4" s="18">
        <v>9.4420000000000002</v>
      </c>
      <c r="Q4" s="18">
        <v>12.760999999999999</v>
      </c>
      <c r="R4" s="18">
        <v>14.573</v>
      </c>
      <c r="S4" s="18">
        <v>16.959000000000003</v>
      </c>
      <c r="T4" s="18">
        <v>99.704000000000022</v>
      </c>
      <c r="U4" s="18">
        <v>127.22200000000001</v>
      </c>
      <c r="V4" s="18">
        <v>51.515999999999991</v>
      </c>
      <c r="W4" s="18">
        <v>11.815999999999999</v>
      </c>
      <c r="X4" s="18">
        <v>3.3039999999999998</v>
      </c>
      <c r="Y4" s="18">
        <v>4.1589999999999998</v>
      </c>
      <c r="Z4" s="19"/>
      <c r="AA4" s="20">
        <f>SUM(B4:Z4)</f>
        <v>536.524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163.56</v>
      </c>
      <c r="C7" s="28">
        <v>182.88</v>
      </c>
      <c r="D7" s="28">
        <v>179.5</v>
      </c>
      <c r="E7" s="28">
        <v>166.04</v>
      </c>
      <c r="F7" s="28">
        <v>172.5</v>
      </c>
      <c r="G7" s="28">
        <v>163.80000000000001</v>
      </c>
      <c r="H7" s="28">
        <v>166.65</v>
      </c>
      <c r="I7" s="28">
        <v>166.16</v>
      </c>
      <c r="J7" s="28">
        <v>160.11000000000001</v>
      </c>
      <c r="K7" s="28">
        <v>154.12</v>
      </c>
      <c r="L7" s="28">
        <v>159.30000000000001</v>
      </c>
      <c r="M7" s="28">
        <v>150.94999999999999</v>
      </c>
      <c r="N7" s="28">
        <v>141.71</v>
      </c>
      <c r="O7" s="28">
        <v>94.11</v>
      </c>
      <c r="P7" s="28">
        <v>104.49</v>
      </c>
      <c r="Q7" s="28">
        <v>138.69</v>
      </c>
      <c r="R7" s="28">
        <v>141.09</v>
      </c>
      <c r="S7" s="28">
        <v>155.94</v>
      </c>
      <c r="T7" s="28">
        <v>211.53</v>
      </c>
      <c r="U7" s="28">
        <v>228.24</v>
      </c>
      <c r="V7" s="28">
        <v>229.66</v>
      </c>
      <c r="W7" s="28">
        <v>212.61</v>
      </c>
      <c r="X7" s="28">
        <v>193.83</v>
      </c>
      <c r="Y7" s="28">
        <v>178.65</v>
      </c>
      <c r="Z7" s="29"/>
      <c r="AA7" s="30">
        <v>167.33833333333337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80</v>
      </c>
      <c r="U10" s="42"/>
      <c r="V10" s="42">
        <v>40</v>
      </c>
      <c r="W10" s="42">
        <v>10</v>
      </c>
      <c r="X10" s="42"/>
      <c r="Y10" s="42"/>
      <c r="Z10" s="43"/>
      <c r="AA10" s="44">
        <f>SUM(B10:Z10)</f>
        <v>130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119</v>
      </c>
      <c r="V11" s="47">
        <v>5</v>
      </c>
      <c r="W11" s="47"/>
      <c r="X11" s="47"/>
      <c r="Y11" s="47"/>
      <c r="Z11" s="48"/>
      <c r="AA11" s="49">
        <f>SUM(B11:Z11)</f>
        <v>124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0.14699999999999999</v>
      </c>
      <c r="C13" s="52">
        <v>14.001000000000001</v>
      </c>
      <c r="D13" s="52">
        <v>15.370000000000001</v>
      </c>
      <c r="E13" s="52">
        <v>0.97699999999999998</v>
      </c>
      <c r="F13" s="52">
        <v>13.023</v>
      </c>
      <c r="G13" s="52"/>
      <c r="H13" s="52">
        <v>17.744999999999997</v>
      </c>
      <c r="I13" s="52">
        <v>22.103999999999999</v>
      </c>
      <c r="J13" s="52"/>
      <c r="K13" s="52"/>
      <c r="L13" s="52"/>
      <c r="M13" s="52">
        <v>11.355</v>
      </c>
      <c r="N13" s="52">
        <v>8.484</v>
      </c>
      <c r="O13" s="52">
        <v>7.9</v>
      </c>
      <c r="P13" s="52">
        <v>8.8590000000000018</v>
      </c>
      <c r="Q13" s="52">
        <v>12.280999999999999</v>
      </c>
      <c r="R13" s="52">
        <v>14.222999999999999</v>
      </c>
      <c r="S13" s="52">
        <v>16.926000000000002</v>
      </c>
      <c r="T13" s="52">
        <v>13.356999999999999</v>
      </c>
      <c r="U13" s="52">
        <v>1.6480000000000001</v>
      </c>
      <c r="V13" s="52">
        <v>8.3000000000000004E-2</v>
      </c>
      <c r="W13" s="52">
        <v>1.8009999999999997</v>
      </c>
      <c r="X13" s="52">
        <v>0.22700000000000001</v>
      </c>
      <c r="Y13" s="52">
        <v>0.77500000000000002</v>
      </c>
      <c r="Z13" s="53"/>
      <c r="AA13" s="54">
        <f>SUM(B13:Z13)</f>
        <v>181.28599999999997</v>
      </c>
    </row>
    <row r="14" spans="1:27" ht="30" customHeight="1" thickBot="1" x14ac:dyDescent="0.25">
      <c r="A14" s="55" t="s">
        <v>10</v>
      </c>
      <c r="B14" s="56">
        <f>IF(LEN(B$2)&gt;0,SUM(B10:B13),"")</f>
        <v>0.14699999999999999</v>
      </c>
      <c r="C14" s="57">
        <f t="shared" ref="C14:Z14" si="0">IF(LEN(C$2)&gt;0,SUM(C10:C13),"")</f>
        <v>14.001000000000001</v>
      </c>
      <c r="D14" s="57">
        <f t="shared" si="0"/>
        <v>15.370000000000001</v>
      </c>
      <c r="E14" s="57">
        <f t="shared" si="0"/>
        <v>0.97699999999999998</v>
      </c>
      <c r="F14" s="57">
        <f t="shared" si="0"/>
        <v>13.023</v>
      </c>
      <c r="G14" s="57">
        <f t="shared" si="0"/>
        <v>0</v>
      </c>
      <c r="H14" s="57">
        <f t="shared" si="0"/>
        <v>17.744999999999997</v>
      </c>
      <c r="I14" s="57">
        <f t="shared" si="0"/>
        <v>22.103999999999999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11.355</v>
      </c>
      <c r="N14" s="57">
        <f t="shared" si="0"/>
        <v>8.484</v>
      </c>
      <c r="O14" s="57">
        <f t="shared" si="0"/>
        <v>7.9</v>
      </c>
      <c r="P14" s="57">
        <f t="shared" si="0"/>
        <v>8.8590000000000018</v>
      </c>
      <c r="Q14" s="57">
        <f t="shared" si="0"/>
        <v>12.280999999999999</v>
      </c>
      <c r="R14" s="57">
        <f t="shared" si="0"/>
        <v>14.222999999999999</v>
      </c>
      <c r="S14" s="57">
        <f t="shared" si="0"/>
        <v>16.926000000000002</v>
      </c>
      <c r="T14" s="57">
        <f t="shared" si="0"/>
        <v>93.356999999999999</v>
      </c>
      <c r="U14" s="57">
        <f t="shared" si="0"/>
        <v>120.648</v>
      </c>
      <c r="V14" s="57">
        <f t="shared" si="0"/>
        <v>45.082999999999998</v>
      </c>
      <c r="W14" s="57">
        <f t="shared" si="0"/>
        <v>11.801</v>
      </c>
      <c r="X14" s="57">
        <f t="shared" si="0"/>
        <v>0.22700000000000001</v>
      </c>
      <c r="Y14" s="57">
        <f t="shared" si="0"/>
        <v>0.77500000000000002</v>
      </c>
      <c r="Z14" s="58" t="str">
        <f t="shared" si="0"/>
        <v/>
      </c>
      <c r="AA14" s="59">
        <f>SUM(AA9:AA13)</f>
        <v>435.28599999999994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1.4999999999999999E-2</v>
      </c>
      <c r="C18" s="72"/>
      <c r="D18" s="72">
        <v>3.3000000000000002E-2</v>
      </c>
      <c r="E18" s="72"/>
      <c r="F18" s="72">
        <v>1E-3</v>
      </c>
      <c r="G18" s="72">
        <v>2.1999999999999999E-2</v>
      </c>
      <c r="H18" s="72">
        <v>2.3E-2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6.3069999999999995</v>
      </c>
      <c r="U18" s="72">
        <v>6.56</v>
      </c>
      <c r="V18" s="72">
        <v>6.4139999999999997</v>
      </c>
      <c r="W18" s="72"/>
      <c r="X18" s="72"/>
      <c r="Y18" s="72"/>
      <c r="Z18" s="73"/>
      <c r="AA18" s="74">
        <f>SUM(B18:Z18)</f>
        <v>19.375</v>
      </c>
    </row>
    <row r="19" spans="1:27" ht="24.95" customHeight="1" x14ac:dyDescent="0.2">
      <c r="A19" s="70" t="s">
        <v>14</v>
      </c>
      <c r="B19" s="75">
        <v>8.9009999999999998</v>
      </c>
      <c r="C19" s="76">
        <v>8.8759999999999994</v>
      </c>
      <c r="D19" s="76">
        <v>7.6999999999999993</v>
      </c>
      <c r="E19" s="76">
        <v>7.7690000000000001</v>
      </c>
      <c r="F19" s="76">
        <v>7.5589999999999993</v>
      </c>
      <c r="G19" s="76">
        <v>6.2850000000000001</v>
      </c>
      <c r="H19" s="76">
        <v>6.5140000000000002</v>
      </c>
      <c r="I19" s="76">
        <v>6.2830000000000004</v>
      </c>
      <c r="J19" s="76">
        <v>4.5410000000000004</v>
      </c>
      <c r="K19" s="76">
        <v>3.41</v>
      </c>
      <c r="L19" s="76">
        <v>4.2869999999999999</v>
      </c>
      <c r="M19" s="76">
        <v>0.42299999999999999</v>
      </c>
      <c r="N19" s="76">
        <v>0.86099999999999999</v>
      </c>
      <c r="O19" s="76">
        <v>0.45900000000000002</v>
      </c>
      <c r="P19" s="76">
        <v>0.58299999999999996</v>
      </c>
      <c r="Q19" s="76">
        <v>0.48</v>
      </c>
      <c r="R19" s="76">
        <v>0.35</v>
      </c>
      <c r="S19" s="76">
        <v>3.3000000000000002E-2</v>
      </c>
      <c r="T19" s="76">
        <v>0.04</v>
      </c>
      <c r="U19" s="76">
        <v>1.3999999999999999E-2</v>
      </c>
      <c r="V19" s="76">
        <v>1.9E-2</v>
      </c>
      <c r="W19" s="76">
        <v>1.4999999999999999E-2</v>
      </c>
      <c r="X19" s="76">
        <v>3.077</v>
      </c>
      <c r="Y19" s="76">
        <v>3.3839999999999999</v>
      </c>
      <c r="Z19" s="73"/>
      <c r="AA19" s="74">
        <f>SUM(B19:Z19)</f>
        <v>81.863000000000028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8.9160000000000004</v>
      </c>
      <c r="C22" s="83">
        <f t="shared" si="1"/>
        <v>8.8759999999999994</v>
      </c>
      <c r="D22" s="83">
        <f t="shared" si="1"/>
        <v>7.7329999999999997</v>
      </c>
      <c r="E22" s="83">
        <f t="shared" si="1"/>
        <v>7.7690000000000001</v>
      </c>
      <c r="F22" s="83">
        <f t="shared" si="1"/>
        <v>7.56</v>
      </c>
      <c r="G22" s="83">
        <f t="shared" si="1"/>
        <v>6.3070000000000004</v>
      </c>
      <c r="H22" s="83">
        <f t="shared" si="1"/>
        <v>6.5369999999999999</v>
      </c>
      <c r="I22" s="83">
        <f t="shared" si="1"/>
        <v>6.2830000000000004</v>
      </c>
      <c r="J22" s="83">
        <f t="shared" si="1"/>
        <v>4.5410000000000004</v>
      </c>
      <c r="K22" s="83">
        <f t="shared" si="1"/>
        <v>3.41</v>
      </c>
      <c r="L22" s="83">
        <f t="shared" si="1"/>
        <v>4.2869999999999999</v>
      </c>
      <c r="M22" s="83">
        <f t="shared" si="1"/>
        <v>0.42299999999999999</v>
      </c>
      <c r="N22" s="83">
        <f t="shared" si="1"/>
        <v>0.86099999999999999</v>
      </c>
      <c r="O22" s="83">
        <f t="shared" si="1"/>
        <v>0.45900000000000002</v>
      </c>
      <c r="P22" s="83">
        <f t="shared" si="1"/>
        <v>0.58299999999999996</v>
      </c>
      <c r="Q22" s="83">
        <f t="shared" si="1"/>
        <v>0.48</v>
      </c>
      <c r="R22" s="83">
        <f t="shared" si="1"/>
        <v>0.35</v>
      </c>
      <c r="S22" s="83">
        <f t="shared" si="1"/>
        <v>3.3000000000000002E-2</v>
      </c>
      <c r="T22" s="83">
        <f t="shared" si="1"/>
        <v>6.3469999999999995</v>
      </c>
      <c r="U22" s="83">
        <f t="shared" si="1"/>
        <v>6.5739999999999998</v>
      </c>
      <c r="V22" s="83">
        <f t="shared" si="1"/>
        <v>6.4329999999999998</v>
      </c>
      <c r="W22" s="83">
        <f t="shared" si="1"/>
        <v>1.4999999999999999E-2</v>
      </c>
      <c r="X22" s="83">
        <f t="shared" si="1"/>
        <v>3.077</v>
      </c>
      <c r="Y22" s="83">
        <f t="shared" si="1"/>
        <v>3.3839999999999999</v>
      </c>
      <c r="Z22" s="84">
        <f t="shared" si="1"/>
        <v>0</v>
      </c>
      <c r="AA22" s="85">
        <f t="shared" si="1"/>
        <v>101.23800000000003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9.0630000000000006</v>
      </c>
      <c r="C26" s="72">
        <v>22.876999999999999</v>
      </c>
      <c r="D26" s="72">
        <v>23.103000000000002</v>
      </c>
      <c r="E26" s="72">
        <v>8.7460000000000004</v>
      </c>
      <c r="F26" s="72">
        <v>20.582999999999998</v>
      </c>
      <c r="G26" s="72">
        <v>6.3070000000000004</v>
      </c>
      <c r="H26" s="72">
        <v>24.282</v>
      </c>
      <c r="I26" s="72">
        <v>28.387</v>
      </c>
      <c r="J26" s="72">
        <v>4.5410000000000004</v>
      </c>
      <c r="K26" s="72">
        <v>3.41</v>
      </c>
      <c r="L26" s="72">
        <v>4.2869999999999999</v>
      </c>
      <c r="M26" s="72">
        <v>11.778</v>
      </c>
      <c r="N26" s="72">
        <v>9.3450000000000006</v>
      </c>
      <c r="O26" s="72">
        <v>8.359</v>
      </c>
      <c r="P26" s="72">
        <v>9.4420000000000002</v>
      </c>
      <c r="Q26" s="72">
        <v>12.760999999999999</v>
      </c>
      <c r="R26" s="72">
        <v>14.573</v>
      </c>
      <c r="S26" s="72">
        <v>16.959</v>
      </c>
      <c r="T26" s="72">
        <v>99.703999999999994</v>
      </c>
      <c r="U26" s="72">
        <v>127.22199999999999</v>
      </c>
      <c r="V26" s="72">
        <v>51.515999999999998</v>
      </c>
      <c r="W26" s="72">
        <v>11.816000000000001</v>
      </c>
      <c r="X26" s="72">
        <v>3.3039999999999998</v>
      </c>
      <c r="Y26" s="72">
        <v>4.1589999999999998</v>
      </c>
      <c r="Z26" s="73"/>
      <c r="AA26" s="74">
        <f>SUM(B26:Z26)</f>
        <v>536.524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9.0630000000000006</v>
      </c>
      <c r="C28" s="57">
        <f t="shared" si="2"/>
        <v>22.876999999999999</v>
      </c>
      <c r="D28" s="57">
        <f t="shared" si="2"/>
        <v>23.103000000000002</v>
      </c>
      <c r="E28" s="57">
        <f t="shared" si="2"/>
        <v>8.7460000000000004</v>
      </c>
      <c r="F28" s="57">
        <f t="shared" si="2"/>
        <v>20.582999999999998</v>
      </c>
      <c r="G28" s="57">
        <f t="shared" si="2"/>
        <v>6.3070000000000004</v>
      </c>
      <c r="H28" s="57">
        <f t="shared" si="2"/>
        <v>24.282</v>
      </c>
      <c r="I28" s="57">
        <f t="shared" si="2"/>
        <v>28.387</v>
      </c>
      <c r="J28" s="57">
        <f t="shared" si="2"/>
        <v>4.5410000000000004</v>
      </c>
      <c r="K28" s="57">
        <f t="shared" si="2"/>
        <v>3.41</v>
      </c>
      <c r="L28" s="57">
        <f t="shared" si="2"/>
        <v>4.2869999999999999</v>
      </c>
      <c r="M28" s="57">
        <f t="shared" si="2"/>
        <v>11.778</v>
      </c>
      <c r="N28" s="57">
        <f t="shared" si="2"/>
        <v>9.3450000000000006</v>
      </c>
      <c r="O28" s="57">
        <f t="shared" si="2"/>
        <v>8.359</v>
      </c>
      <c r="P28" s="57">
        <f t="shared" si="2"/>
        <v>9.4420000000000002</v>
      </c>
      <c r="Q28" s="57">
        <f t="shared" si="2"/>
        <v>12.760999999999999</v>
      </c>
      <c r="R28" s="57">
        <f t="shared" si="2"/>
        <v>14.573</v>
      </c>
      <c r="S28" s="57">
        <f t="shared" si="2"/>
        <v>16.959</v>
      </c>
      <c r="T28" s="57">
        <f t="shared" si="2"/>
        <v>99.703999999999994</v>
      </c>
      <c r="U28" s="57">
        <f t="shared" si="2"/>
        <v>127.22199999999999</v>
      </c>
      <c r="V28" s="57">
        <f t="shared" si="2"/>
        <v>51.515999999999998</v>
      </c>
      <c r="W28" s="57">
        <f t="shared" si="2"/>
        <v>11.816000000000001</v>
      </c>
      <c r="X28" s="57">
        <f t="shared" si="2"/>
        <v>3.3039999999999998</v>
      </c>
      <c r="Y28" s="57">
        <f t="shared" si="2"/>
        <v>4.1589999999999998</v>
      </c>
      <c r="Z28" s="58">
        <f t="shared" si="2"/>
        <v>0</v>
      </c>
      <c r="AA28" s="59">
        <f t="shared" si="2"/>
        <v>536.524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9.0630000000000006</v>
      </c>
      <c r="C47" s="83">
        <f t="shared" ref="C47:Z47" si="8">SUM(C10:C13)+C22+C36</f>
        <v>22.877000000000002</v>
      </c>
      <c r="D47" s="83">
        <f t="shared" si="8"/>
        <v>23.103000000000002</v>
      </c>
      <c r="E47" s="83">
        <f t="shared" si="8"/>
        <v>8.7460000000000004</v>
      </c>
      <c r="F47" s="83">
        <f t="shared" si="8"/>
        <v>20.582999999999998</v>
      </c>
      <c r="G47" s="83">
        <f t="shared" si="8"/>
        <v>6.3070000000000004</v>
      </c>
      <c r="H47" s="83">
        <f t="shared" si="8"/>
        <v>24.281999999999996</v>
      </c>
      <c r="I47" s="83">
        <f t="shared" si="8"/>
        <v>28.387</v>
      </c>
      <c r="J47" s="83">
        <f t="shared" si="8"/>
        <v>4.5410000000000004</v>
      </c>
      <c r="K47" s="83">
        <f t="shared" si="8"/>
        <v>3.41</v>
      </c>
      <c r="L47" s="83">
        <f t="shared" si="8"/>
        <v>4.2869999999999999</v>
      </c>
      <c r="M47" s="83">
        <f t="shared" si="8"/>
        <v>11.778</v>
      </c>
      <c r="N47" s="83">
        <f t="shared" si="8"/>
        <v>9.3450000000000006</v>
      </c>
      <c r="O47" s="83">
        <f t="shared" si="8"/>
        <v>8.359</v>
      </c>
      <c r="P47" s="83">
        <f t="shared" si="8"/>
        <v>9.4420000000000019</v>
      </c>
      <c r="Q47" s="83">
        <f t="shared" si="8"/>
        <v>12.760999999999999</v>
      </c>
      <c r="R47" s="83">
        <f t="shared" si="8"/>
        <v>14.572999999999999</v>
      </c>
      <c r="S47" s="83">
        <f t="shared" si="8"/>
        <v>16.959000000000003</v>
      </c>
      <c r="T47" s="83">
        <f t="shared" si="8"/>
        <v>99.703999999999994</v>
      </c>
      <c r="U47" s="83">
        <f t="shared" si="8"/>
        <v>127.22199999999999</v>
      </c>
      <c r="V47" s="83">
        <f t="shared" si="8"/>
        <v>51.515999999999998</v>
      </c>
      <c r="W47" s="83">
        <f t="shared" si="8"/>
        <v>11.816000000000001</v>
      </c>
      <c r="X47" s="83">
        <f t="shared" si="8"/>
        <v>3.3039999999999998</v>
      </c>
      <c r="Y47" s="83">
        <f t="shared" si="8"/>
        <v>4.1589999999999998</v>
      </c>
      <c r="Z47" s="84">
        <f t="shared" si="8"/>
        <v>0</v>
      </c>
      <c r="AA47" s="100">
        <f>SUM(B47:Z47)</f>
        <v>536.524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-12.8</v>
      </c>
      <c r="D4" s="18">
        <v>-23.1</v>
      </c>
      <c r="E4" s="18"/>
      <c r="F4" s="18">
        <v>-20.6</v>
      </c>
      <c r="G4" s="18"/>
      <c r="H4" s="18">
        <v>-23.1</v>
      </c>
      <c r="I4" s="18">
        <v>-27.3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-7.9</v>
      </c>
      <c r="U4" s="18"/>
      <c r="V4" s="18"/>
      <c r="W4" s="18"/>
      <c r="X4" s="18"/>
      <c r="Y4" s="18">
        <v>-3.4</v>
      </c>
      <c r="Z4" s="19"/>
      <c r="AA4" s="107">
        <f>SUM(B4:Z4)</f>
        <v>-118.20000000000002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163.56</v>
      </c>
      <c r="C7" s="113">
        <v>182.88</v>
      </c>
      <c r="D7" s="113">
        <v>179.5</v>
      </c>
      <c r="E7" s="113">
        <v>166.04</v>
      </c>
      <c r="F7" s="113">
        <v>172.5</v>
      </c>
      <c r="G7" s="113">
        <v>163.80000000000001</v>
      </c>
      <c r="H7" s="113">
        <v>166.65</v>
      </c>
      <c r="I7" s="113">
        <v>166.16</v>
      </c>
      <c r="J7" s="113">
        <v>160.11000000000001</v>
      </c>
      <c r="K7" s="113">
        <v>154.12</v>
      </c>
      <c r="L7" s="113">
        <v>159.30000000000001</v>
      </c>
      <c r="M7" s="113">
        <v>150.94999999999999</v>
      </c>
      <c r="N7" s="113">
        <v>141.71</v>
      </c>
      <c r="O7" s="113">
        <v>94.11</v>
      </c>
      <c r="P7" s="113">
        <v>104.49</v>
      </c>
      <c r="Q7" s="113">
        <v>138.69</v>
      </c>
      <c r="R7" s="113">
        <v>141.09</v>
      </c>
      <c r="S7" s="113">
        <v>155.94</v>
      </c>
      <c r="T7" s="113">
        <v>211.53</v>
      </c>
      <c r="U7" s="113">
        <v>228.24</v>
      </c>
      <c r="V7" s="113">
        <v>229.66</v>
      </c>
      <c r="W7" s="113">
        <v>212.61</v>
      </c>
      <c r="X7" s="113">
        <v>193.83</v>
      </c>
      <c r="Y7" s="113">
        <v>178.65</v>
      </c>
      <c r="Z7" s="114"/>
      <c r="AA7" s="115">
        <v>167.33833333333337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>
        <v>12.8</v>
      </c>
      <c r="D15" s="129">
        <v>23.1</v>
      </c>
      <c r="E15" s="129"/>
      <c r="F15" s="129">
        <v>20.6</v>
      </c>
      <c r="G15" s="129"/>
      <c r="H15" s="129">
        <v>23.1</v>
      </c>
      <c r="I15" s="129">
        <v>27.3</v>
      </c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>
        <v>7.9</v>
      </c>
      <c r="U15" s="129"/>
      <c r="V15" s="125"/>
      <c r="W15" s="129"/>
      <c r="X15" s="129"/>
      <c r="Y15" s="129">
        <v>3.4</v>
      </c>
      <c r="Z15" s="127"/>
      <c r="AA15" s="128">
        <f t="shared" si="0"/>
        <v>118.20000000000002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12.8</v>
      </c>
      <c r="D16" s="131">
        <f t="shared" si="1"/>
        <v>23.1</v>
      </c>
      <c r="E16" s="131">
        <f t="shared" si="1"/>
        <v>0</v>
      </c>
      <c r="F16" s="131">
        <f t="shared" si="1"/>
        <v>20.6</v>
      </c>
      <c r="G16" s="131">
        <f t="shared" si="1"/>
        <v>0</v>
      </c>
      <c r="H16" s="131">
        <f t="shared" si="1"/>
        <v>23.1</v>
      </c>
      <c r="I16" s="131">
        <f t="shared" si="1"/>
        <v>27.3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7.9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3.4</v>
      </c>
      <c r="Z16" s="132" t="str">
        <f t="shared" si="1"/>
        <v/>
      </c>
      <c r="AA16" s="85">
        <f t="shared" si="0"/>
        <v>118.20000000000002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2021-10-02T13:18:16Z</dcterms:created>
  <dcterms:modified xsi:type="dcterms:W3CDTF">2021-10-02T13:18:17Z</dcterms:modified>
</cp:coreProperties>
</file>