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[1]SPOT_Orders_OverView_01!$A$20:$A$38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Y47" i="4" s="1"/>
  <c r="X22" i="4"/>
  <c r="W22" i="4"/>
  <c r="W47" i="4" s="1"/>
  <c r="V22" i="4"/>
  <c r="U22" i="4"/>
  <c r="U47" i="4" s="1"/>
  <c r="T22" i="4"/>
  <c r="S22" i="4"/>
  <c r="S47" i="4" s="1"/>
  <c r="R22" i="4"/>
  <c r="Q22" i="4"/>
  <c r="Q47" i="4" s="1"/>
  <c r="P22" i="4"/>
  <c r="O22" i="4"/>
  <c r="O47" i="4" s="1"/>
  <c r="N22" i="4"/>
  <c r="M22" i="4"/>
  <c r="M47" i="4" s="1"/>
  <c r="L22" i="4"/>
  <c r="K22" i="4"/>
  <c r="K47" i="4" s="1"/>
  <c r="J22" i="4"/>
  <c r="I22" i="4"/>
  <c r="I47" i="4" s="1"/>
  <c r="H22" i="4"/>
  <c r="G22" i="4"/>
  <c r="G47" i="4" s="1"/>
  <c r="F22" i="4"/>
  <c r="E22" i="4"/>
  <c r="E47" i="4" s="1"/>
  <c r="D22" i="4"/>
  <c r="C22" i="4"/>
  <c r="C47" i="4" s="1"/>
  <c r="B22" i="4"/>
  <c r="AA21" i="4"/>
  <c r="AA20" i="4"/>
  <c r="AA19" i="4"/>
  <c r="AA18" i="4"/>
  <c r="AA17" i="4"/>
  <c r="AA22" i="4" s="1"/>
  <c r="Z14" i="4"/>
  <c r="Y14" i="4"/>
  <c r="X14" i="4"/>
  <c r="X47" i="4" s="1"/>
  <c r="W14" i="4"/>
  <c r="V14" i="4"/>
  <c r="V47" i="4" s="1"/>
  <c r="U14" i="4"/>
  <c r="T14" i="4"/>
  <c r="T47" i="4" s="1"/>
  <c r="S14" i="4"/>
  <c r="R14" i="4"/>
  <c r="R47" i="4" s="1"/>
  <c r="Q14" i="4"/>
  <c r="P14" i="4"/>
  <c r="P47" i="4" s="1"/>
  <c r="O14" i="4"/>
  <c r="N14" i="4"/>
  <c r="N47" i="4" s="1"/>
  <c r="M14" i="4"/>
  <c r="L14" i="4"/>
  <c r="L47" i="4" s="1"/>
  <c r="K14" i="4"/>
  <c r="J14" i="4"/>
  <c r="J47" i="4" s="1"/>
  <c r="I14" i="4"/>
  <c r="H14" i="4"/>
  <c r="H47" i="4" s="1"/>
  <c r="G14" i="4"/>
  <c r="F14" i="4"/>
  <c r="F47" i="4" s="1"/>
  <c r="E14" i="4"/>
  <c r="D14" i="4"/>
  <c r="D47" i="4" s="1"/>
  <c r="C14" i="4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<sst xmlns="http://schemas.openxmlformats.org/spreadsheetml/2006/main" count="109" uniqueCount="48">
  <si>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01/10/2021 16:38:19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</si>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</sst>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18.265000000000001</c:v>
                </c:pt>
                <c:pt idx="1">
                  <c:v>22</c:v>
                </c:pt>
                <c:pt idx="18">
                  <c:v>44.682000000000002</c:v>
                </c:pt>
                <c:pt idx="19">
                  <c:v>45.146000000000001</c:v>
                </c:pt>
                <c:pt idx="20">
                  <c:v>44.738</c:v>
                </c:pt>
                <c:pt idx="21">
                  <c:v>45.408999999999999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</c:v>
                </c:pt>
                <c:pt idx="1">
                  <c:v>56.01</c:v>
                </c:pt>
                <c:pt idx="2">
                  <c:v>43.789000000000001</c:v>
                </c:pt>
                <c:pt idx="3">
                  <c:v>44.277000000000001</c:v>
                </c:pt>
                <c:pt idx="4">
                  <c:v>44.628</c:v>
                </c:pt>
                <c:pt idx="5">
                  <c:v>43.466999999999999</c:v>
                </c:pt>
                <c:pt idx="6">
                  <c:v>61.191000000000003</c:v>
                </c:pt>
                <c:pt idx="7">
                  <c:v>57.760000000000005</c:v>
                </c:pt>
                <c:pt idx="8">
                  <c:v>58.043000000000006</c:v>
                </c:pt>
                <c:pt idx="9">
                  <c:v>49.905000000000001</c:v>
                </c:pt>
                <c:pt idx="10">
                  <c:v>53.901000000000003</c:v>
                </c:pt>
                <c:pt idx="11">
                  <c:v>50.474999999999994</c:v>
                </c:pt>
                <c:pt idx="12">
                  <c:v>57.204999999999998</c:v>
                </c:pt>
                <c:pt idx="13">
                  <c:v>56.900999999999996</c:v>
                </c:pt>
                <c:pt idx="14">
                  <c:v>43.64</c:v>
                </c:pt>
                <c:pt idx="15">
                  <c:v>41.58</c:v>
                </c:pt>
                <c:pt idx="16">
                  <c:v>63.861000000000004</c:v>
                </c:pt>
                <c:pt idx="17">
                  <c:v>66.864999999999995</c:v>
                </c:pt>
                <c:pt idx="18">
                  <c:v>8.4770000000000003</c:v>
                </c:pt>
                <c:pt idx="19">
                  <c:v>10.385</c:v>
                </c:pt>
                <c:pt idx="20">
                  <c:v>17.172999999999998</c:v>
                </c:pt>
                <c:pt idx="21">
                  <c:v>15.228</c:v>
                </c:pt>
                <c:pt idx="22">
                  <c:v>54.412000000000006</c:v>
                </c:pt>
                <c:pt idx="23">
                  <c:v>57.844000000000001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14.288</c:v>
                </c:pt>
                <c:pt idx="1">
                  <c:v>4.4960000000000004</c:v>
                </c:pt>
                <c:pt idx="2">
                  <c:v>19.432000000000002</c:v>
                </c:pt>
                <c:pt idx="3">
                  <c:v>18.530999999999999</c:v>
                </c:pt>
                <c:pt idx="4">
                  <c:v>21.085999999999999</c:v>
                </c:pt>
                <c:pt idx="5">
                  <c:v>15.978000000000002</c:v>
                </c:pt>
                <c:pt idx="6">
                  <c:v>5.492</c:v>
                </c:pt>
                <c:pt idx="7">
                  <c:v>4.1630000000000003</c:v>
                </c:pt>
                <c:pt idx="8">
                  <c:v>5.1760000000000002</c:v>
                </c:pt>
                <c:pt idx="9">
                  <c:v>5.032</c:v>
                </c:pt>
                <c:pt idx="10">
                  <c:v>4.5110000000000001</c:v>
                </c:pt>
                <c:pt idx="11">
                  <c:v>4.319</c:v>
                </c:pt>
                <c:pt idx="12">
                  <c:v>3.8759999999999999</c:v>
                </c:pt>
                <c:pt idx="13">
                  <c:v>3.4430000000000001</c:v>
                </c:pt>
                <c:pt idx="14">
                  <c:v>14.081</c:v>
                </c:pt>
                <c:pt idx="15">
                  <c:v>16.238</c:v>
                </c:pt>
                <c:pt idx="16">
                  <c:v>2.7029999999999998</c:v>
                </c:pt>
                <c:pt idx="17">
                  <c:v>2.855</c:v>
                </c:pt>
                <c:pt idx="18">
                  <c:v>7.5860000000000003</c:v>
                </c:pt>
                <c:pt idx="19">
                  <c:v>9.0229999999999997</c:v>
                </c:pt>
                <c:pt idx="20">
                  <c:v>5.984</c:v>
                </c:pt>
                <c:pt idx="21">
                  <c:v>6.6449999999999996</c:v>
                </c:pt>
                <c:pt idx="22">
                  <c:v>8.1329999999999991</c:v>
                </c:pt>
                <c:pt idx="23">
                  <c:v>2.1259999999999999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7423688"/>
        <c:axId val="2982748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58.164000000000009</c:v>
                </c:pt>
                <c:pt idx="1">
                  <c:v>82.506</c:v>
                </c:pt>
                <c:pt idx="2">
                  <c:v>64.785000000000011</c:v>
                </c:pt>
                <c:pt idx="3">
                  <c:v>64.353999999999999</c:v>
                </c:pt>
                <c:pt idx="4">
                  <c:v>66.484000000000009</c:v>
                </c:pt>
                <c:pt idx="5">
                  <c:v>61.085999999999999</c:v>
                </c:pt>
                <c:pt idx="6">
                  <c:v>68.188000000000002</c:v>
                </c:pt>
                <c:pt idx="7">
                  <c:v>63.46</c:v>
                </c:pt>
                <c:pt idx="8">
                  <c:v>64.78</c:v>
                </c:pt>
                <c:pt idx="9">
                  <c:v>56.491999999999997</c:v>
                </c:pt>
                <c:pt idx="10">
                  <c:v>59.193000000000005</c:v>
                </c:pt>
                <c:pt idx="11">
                  <c:v>55.58</c:v>
                </c:pt>
                <c:pt idx="12">
                  <c:v>61.858999999999995</c:v>
                </c:pt>
                <c:pt idx="13">
                  <c:v>61.097999999999992</c:v>
                </c:pt>
                <c:pt idx="14">
                  <c:v>58.624999999999993</c:v>
                </c:pt>
                <c:pt idx="15">
                  <c:v>58.710999999999991</c:v>
                </c:pt>
                <c:pt idx="16">
                  <c:v>67.278000000000006</c:v>
                </c:pt>
                <c:pt idx="17">
                  <c:v>71.152000000000001</c:v>
                </c:pt>
                <c:pt idx="18">
                  <c:v>62.209000000000003</c:v>
                </c:pt>
                <c:pt idx="19">
                  <c:v>65.933000000000007</c:v>
                </c:pt>
                <c:pt idx="20">
                  <c:v>68.521999999999991</c:v>
                </c:pt>
                <c:pt idx="21">
                  <c:v>67.875</c:v>
                </c:pt>
                <c:pt idx="22">
                  <c:v>63.112000000000009</c:v>
                </c:pt>
                <c:pt idx="23">
                  <c:v>60.523999999999994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423688"/>
        <c:axId val="2982748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117.99</c:v>
                </c:pt>
                <c:pt idx="1">
                  <c:v>101</c:v>
                </c:pt>
                <c:pt idx="2">
                  <c:v>104.21</c:v>
                </c:pt>
                <c:pt idx="3">
                  <c:v>104.2</c:v>
                </c:pt>
                <c:pt idx="4">
                  <c:v>105.18</c:v>
                </c:pt>
                <c:pt idx="5">
                  <c:v>117.72</c:v>
                </c:pt>
                <c:pt idx="6">
                  <c:v>146</c:v>
                </c:pt>
                <c:pt idx="7">
                  <c:v>169.69</c:v>
                </c:pt>
                <c:pt idx="8">
                  <c:v>165.05</c:v>
                </c:pt>
                <c:pt idx="9">
                  <c:v>152.91</c:v>
                </c:pt>
                <c:pt idx="10">
                  <c:v>149.43</c:v>
                </c:pt>
                <c:pt idx="11">
                  <c:v>152.91</c:v>
                </c:pt>
                <c:pt idx="12">
                  <c:v>152.91</c:v>
                </c:pt>
                <c:pt idx="13">
                  <c:v>148.53</c:v>
                </c:pt>
                <c:pt idx="14">
                  <c:v>133.03</c:v>
                </c:pt>
                <c:pt idx="15">
                  <c:v>137.80000000000001</c:v>
                </c:pt>
                <c:pt idx="16">
                  <c:v>159.71</c:v>
                </c:pt>
                <c:pt idx="17">
                  <c:v>161.13999999999999</c:v>
                </c:pt>
                <c:pt idx="18">
                  <c:v>218.85</c:v>
                </c:pt>
                <c:pt idx="19">
                  <c:v>219.12</c:v>
                </c:pt>
                <c:pt idx="20">
                  <c:v>181.79</c:v>
                </c:pt>
                <c:pt idx="21">
                  <c:v>154.18</c:v>
                </c:pt>
                <c:pt idx="22">
                  <c:v>149.43</c:v>
                </c:pt>
                <c:pt idx="23">
                  <c:v>146.78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8275632"/>
        <c:axId val="298275240"/>
      </c:lineChart>
      <c:catAx>
        <c:axId val="407423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274848"/>
        <c:crosses val="autoZero"/>
        <c:auto val="1"/>
        <c:lblAlgn val="ctr"/>
        <c:lblOffset val="100"/>
        <c:noMultiLvlLbl val="0"/>
      </c:catAx>
      <c:valAx>
        <c:axId val="29827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423688"/>
        <c:crosses val="autoZero"/>
        <c:crossBetween val="between"/>
      </c:valAx>
      <c:valAx>
        <c:axId val="2982752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275632"/>
        <c:crosses val="max"/>
        <c:crossBetween val="between"/>
      </c:valAx>
      <c:catAx>
        <c:axId val="2982756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8275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44471</v>
          </cell>
        </row>
        <row r="5">
          <cell r="C5" t="str">
            <v>CRIDA1</v>
          </cell>
        </row>
        <row r="26">
          <cell r="C26">
            <v>220.24</v>
          </cell>
        </row>
        <row r="27">
          <cell r="C27">
            <v>1081.0170000000001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205.19700000000003</v>
          </cell>
        </row>
        <row r="31">
          <cell r="C31">
            <v>0</v>
          </cell>
        </row>
        <row r="32">
          <cell r="C32">
            <v>25.032999999999998</v>
          </cell>
        </row>
        <row r="33">
          <cell r="C33">
            <v>0.48300000000000004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1072.5999999999999</v>
          </cell>
        </row>
        <row r="39">
          <cell r="C39">
            <v>6.4049999999999994</v>
          </cell>
        </row>
        <row r="40">
          <cell r="C40">
            <v>401.65899999999999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51.305999999999997</v>
          </cell>
        </row>
      </sheetData>
      <sheetData sheetId="4"/>
      <sheetData sheetId="5"/>
      <sheetData sheetId="6"/>
      <sheetData sheetId="7">
        <row r="7">
          <cell r="B7">
            <v>117.99</v>
          </cell>
          <cell r="C7">
            <v>101</v>
          </cell>
          <cell r="D7">
            <v>104.21</v>
          </cell>
          <cell r="E7">
            <v>104.2</v>
          </cell>
          <cell r="F7">
            <v>105.18</v>
          </cell>
          <cell r="G7">
            <v>117.72</v>
          </cell>
          <cell r="H7">
            <v>146</v>
          </cell>
          <cell r="I7">
            <v>169.69</v>
          </cell>
          <cell r="J7">
            <v>165.05</v>
          </cell>
          <cell r="K7">
            <v>152.91</v>
          </cell>
          <cell r="L7">
            <v>149.43</v>
          </cell>
          <cell r="M7">
            <v>152.91</v>
          </cell>
          <cell r="N7">
            <v>152.91</v>
          </cell>
          <cell r="O7">
            <v>148.53</v>
          </cell>
          <cell r="P7">
            <v>133.03</v>
          </cell>
          <cell r="Q7">
            <v>137.80000000000001</v>
          </cell>
          <cell r="R7">
            <v>159.71</v>
          </cell>
          <cell r="S7">
            <v>161.13999999999999</v>
          </cell>
          <cell r="T7">
            <v>218.85</v>
          </cell>
          <cell r="U7">
            <v>219.12</v>
          </cell>
          <cell r="V7">
            <v>181.79</v>
          </cell>
          <cell r="W7">
            <v>154.18</v>
          </cell>
          <cell r="X7">
            <v>149.43</v>
          </cell>
          <cell r="Y7">
            <v>146.78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117.99</v>
          </cell>
          <cell r="C7">
            <v>101</v>
          </cell>
          <cell r="D7">
            <v>104.21</v>
          </cell>
          <cell r="E7">
            <v>104.2</v>
          </cell>
          <cell r="F7">
            <v>105.18</v>
          </cell>
          <cell r="G7">
            <v>117.72</v>
          </cell>
          <cell r="H7">
            <v>146</v>
          </cell>
          <cell r="I7">
            <v>169.69</v>
          </cell>
          <cell r="J7">
            <v>165.05</v>
          </cell>
          <cell r="K7">
            <v>152.91</v>
          </cell>
          <cell r="L7">
            <v>149.43</v>
          </cell>
          <cell r="M7">
            <v>152.91</v>
          </cell>
          <cell r="N7">
            <v>152.91</v>
          </cell>
          <cell r="O7">
            <v>148.53</v>
          </cell>
          <cell r="P7">
            <v>133.03</v>
          </cell>
          <cell r="Q7">
            <v>137.80000000000001</v>
          </cell>
          <cell r="R7">
            <v>159.71</v>
          </cell>
          <cell r="S7">
            <v>161.13999999999999</v>
          </cell>
          <cell r="T7">
            <v>218.85</v>
          </cell>
          <cell r="U7">
            <v>219.12</v>
          </cell>
          <cell r="V7">
            <v>181.79</v>
          </cell>
          <cell r="W7">
            <v>154.18</v>
          </cell>
          <cell r="X7">
            <v>149.43</v>
          </cell>
          <cell r="Y7">
            <v>146.78</v>
          </cell>
        </row>
        <row r="10">
          <cell r="B10">
            <v>18.265000000000001</v>
          </cell>
          <cell r="C10">
            <v>11</v>
          </cell>
          <cell r="T10">
            <v>20</v>
          </cell>
          <cell r="U10">
            <v>20</v>
          </cell>
          <cell r="V10">
            <v>20</v>
          </cell>
          <cell r="W10">
            <v>20</v>
          </cell>
        </row>
        <row r="11">
          <cell r="C11">
            <v>11</v>
          </cell>
          <cell r="T11">
            <v>24.681999999999999</v>
          </cell>
          <cell r="U11">
            <v>25.146000000000001</v>
          </cell>
          <cell r="V11">
            <v>24.738</v>
          </cell>
          <cell r="W11">
            <v>25.408999999999999</v>
          </cell>
        </row>
        <row r="23">
          <cell r="D23">
            <v>43.789000000000001</v>
          </cell>
          <cell r="E23">
            <v>44.277000000000001</v>
          </cell>
          <cell r="F23">
            <v>44.628</v>
          </cell>
          <cell r="G23">
            <v>43.466999999999999</v>
          </cell>
          <cell r="H23">
            <v>43.999000000000002</v>
          </cell>
          <cell r="K23">
            <v>36.649000000000001</v>
          </cell>
          <cell r="L23">
            <v>38.023000000000003</v>
          </cell>
          <cell r="M23">
            <v>40.393999999999998</v>
          </cell>
          <cell r="O23">
            <v>45.058999999999997</v>
          </cell>
          <cell r="P23">
            <v>43.64</v>
          </cell>
          <cell r="Q23">
            <v>41.58</v>
          </cell>
          <cell r="X23">
            <v>42.834000000000003</v>
          </cell>
          <cell r="Y23">
            <v>40.265000000000001</v>
          </cell>
        </row>
        <row r="24">
          <cell r="B24">
            <v>24</v>
          </cell>
          <cell r="C24">
            <v>24</v>
          </cell>
          <cell r="I24">
            <v>44.804000000000002</v>
          </cell>
          <cell r="J24">
            <v>44.017000000000003</v>
          </cell>
          <cell r="N24">
            <v>45.384999999999998</v>
          </cell>
          <cell r="R24">
            <v>44.164000000000001</v>
          </cell>
          <cell r="S24">
            <v>44.091999999999999</v>
          </cell>
        </row>
        <row r="27">
          <cell r="C27">
            <v>32.01</v>
          </cell>
        </row>
        <row r="31">
          <cell r="H31">
            <v>17.192</v>
          </cell>
          <cell r="I31">
            <v>12.956</v>
          </cell>
          <cell r="J31">
            <v>14.026</v>
          </cell>
          <cell r="K31">
            <v>13.256</v>
          </cell>
          <cell r="L31">
            <v>15.878</v>
          </cell>
          <cell r="M31">
            <v>10.081</v>
          </cell>
          <cell r="N31">
            <v>11.82</v>
          </cell>
          <cell r="O31">
            <v>11.842000000000001</v>
          </cell>
          <cell r="R31">
            <v>19.696999999999999</v>
          </cell>
          <cell r="S31">
            <v>22.773</v>
          </cell>
          <cell r="V31">
            <v>17.172999999999998</v>
          </cell>
          <cell r="W31">
            <v>15.228</v>
          </cell>
          <cell r="X31">
            <v>11.577999999999999</v>
          </cell>
          <cell r="Y31">
            <v>17.579000000000001</v>
          </cell>
        </row>
        <row r="35">
          <cell r="T35">
            <v>8.4770000000000003</v>
          </cell>
          <cell r="U35">
            <v>10.385</v>
          </cell>
        </row>
        <row r="57">
          <cell r="B57">
            <v>14.288</v>
          </cell>
          <cell r="C57">
            <v>4.4960000000000004</v>
          </cell>
          <cell r="D57">
            <v>19.432000000000002</v>
          </cell>
          <cell r="E57">
            <v>18.530999999999999</v>
          </cell>
          <cell r="F57">
            <v>21.085999999999999</v>
          </cell>
          <cell r="G57">
            <v>15.978000000000002</v>
          </cell>
          <cell r="H57">
            <v>5.492</v>
          </cell>
          <cell r="I57">
            <v>4.1630000000000003</v>
          </cell>
          <cell r="J57">
            <v>5.1760000000000002</v>
          </cell>
          <cell r="K57">
            <v>5.032</v>
          </cell>
          <cell r="L57">
            <v>4.5110000000000001</v>
          </cell>
          <cell r="M57">
            <v>4.319</v>
          </cell>
          <cell r="N57">
            <v>3.8759999999999999</v>
          </cell>
          <cell r="O57">
            <v>3.4430000000000001</v>
          </cell>
          <cell r="P57">
            <v>14.081</v>
          </cell>
          <cell r="Q57">
            <v>16.238</v>
          </cell>
          <cell r="R57">
            <v>2.7029999999999998</v>
          </cell>
          <cell r="S57">
            <v>2.855</v>
          </cell>
          <cell r="T57">
            <v>7.5860000000000003</v>
          </cell>
          <cell r="U57">
            <v>9.0229999999999997</v>
          </cell>
          <cell r="V57">
            <v>5.984</v>
          </cell>
          <cell r="W57">
            <v>6.6449999999999996</v>
          </cell>
          <cell r="X57">
            <v>8.1329999999999991</v>
          </cell>
          <cell r="Y57">
            <v>2.1259999999999999</v>
          </cell>
        </row>
        <row r="63">
          <cell r="B63">
            <v>1.611</v>
          </cell>
          <cell r="D63">
            <v>1.5640000000000001</v>
          </cell>
          <cell r="E63">
            <v>1.546</v>
          </cell>
          <cell r="F63">
            <v>0.77</v>
          </cell>
          <cell r="G63">
            <v>1.623</v>
          </cell>
          <cell r="H63">
            <v>1.3859999999999999</v>
          </cell>
          <cell r="I63">
            <v>1.45</v>
          </cell>
          <cell r="J63">
            <v>1.526</v>
          </cell>
          <cell r="K63">
            <v>1.5549999999999999</v>
          </cell>
          <cell r="L63">
            <v>0.78100000000000003</v>
          </cell>
          <cell r="M63">
            <v>0.78600000000000003</v>
          </cell>
          <cell r="N63">
            <v>0.77800000000000002</v>
          </cell>
          <cell r="O63">
            <v>0.754</v>
          </cell>
          <cell r="P63">
            <v>0.90400000000000003</v>
          </cell>
          <cell r="Q63">
            <v>0.89300000000000002</v>
          </cell>
          <cell r="R63">
            <v>0.70399999999999996</v>
          </cell>
          <cell r="S63">
            <v>1.381</v>
          </cell>
          <cell r="T63">
            <v>1.367</v>
          </cell>
          <cell r="U63">
            <v>1.3220000000000001</v>
          </cell>
          <cell r="V63">
            <v>0.627</v>
          </cell>
          <cell r="W63">
            <v>0.58399999999999996</v>
          </cell>
          <cell r="X63">
            <v>0.56699999999999995</v>
          </cell>
          <cell r="Y63">
            <v>0.55400000000000005</v>
          </cell>
        </row>
        <row r="64">
          <cell r="G64">
            <v>1.7999999999999999E-2</v>
          </cell>
          <cell r="H64">
            <v>0.11899999999999999</v>
          </cell>
          <cell r="I64">
            <v>8.6999999999999994E-2</v>
          </cell>
          <cell r="J64">
            <v>3.5000000000000003E-2</v>
          </cell>
          <cell r="R64">
            <v>0.01</v>
          </cell>
          <cell r="S64">
            <v>5.0999999999999997E-2</v>
          </cell>
          <cell r="T64">
            <v>9.7000000000000003E-2</v>
          </cell>
          <cell r="U64">
            <v>5.7000000000000002E-2</v>
          </cell>
          <cell r="W64">
            <v>8.9999999999999993E-3</v>
          </cell>
        </row>
      </sheetData>
      <sheetData sheetId="17">
        <row r="57">
          <cell r="C57">
            <v>14.006</v>
          </cell>
          <cell r="D57">
            <v>1.0999999999999999E-2</v>
          </cell>
          <cell r="E57">
            <v>0.313</v>
          </cell>
          <cell r="F57">
            <v>5.0000000000000001E-3</v>
          </cell>
          <cell r="H57">
            <v>0.94000000000000006</v>
          </cell>
          <cell r="I57">
            <v>1.1880000000000002</v>
          </cell>
          <cell r="J57">
            <v>1.2759999999999998</v>
          </cell>
          <cell r="K57">
            <v>2.3360000000000003</v>
          </cell>
          <cell r="L57">
            <v>2.4549999999999996</v>
          </cell>
          <cell r="M57">
            <v>0.89300000000000002</v>
          </cell>
          <cell r="N57">
            <v>0.98499999999999999</v>
          </cell>
          <cell r="O57">
            <v>4.3830000000000009</v>
          </cell>
          <cell r="P57">
            <v>6.1589999999999998</v>
          </cell>
          <cell r="Q57">
            <v>4.1840000000000002</v>
          </cell>
          <cell r="R57">
            <v>2.3159999999999998</v>
          </cell>
          <cell r="S57">
            <v>1.8420000000000001</v>
          </cell>
          <cell r="T57">
            <v>0.36399999999999999</v>
          </cell>
          <cell r="U57">
            <v>0.52200000000000002</v>
          </cell>
          <cell r="V57">
            <v>2.1749999999999998</v>
          </cell>
          <cell r="W57">
            <v>2.1820000000000004</v>
          </cell>
          <cell r="X57">
            <v>1.4630000000000001</v>
          </cell>
          <cell r="Y57">
            <v>1.3080000000000001</v>
          </cell>
        </row>
        <row r="62">
          <cell r="B62">
            <v>43.064999999999998</v>
          </cell>
          <cell r="C62">
            <v>46.594000000000001</v>
          </cell>
          <cell r="D62">
            <v>45.689</v>
          </cell>
          <cell r="E62">
            <v>46.177</v>
          </cell>
          <cell r="F62">
            <v>46.527999999999999</v>
          </cell>
          <cell r="G62">
            <v>45.366999999999997</v>
          </cell>
          <cell r="H62">
            <v>45.899000000000001</v>
          </cell>
          <cell r="I62">
            <v>46.704000000000001</v>
          </cell>
          <cell r="J62">
            <v>45.917000000000002</v>
          </cell>
          <cell r="K62">
            <v>38.548999999999999</v>
          </cell>
          <cell r="L62">
            <v>39.923000000000002</v>
          </cell>
          <cell r="M62">
            <v>42.293999999999997</v>
          </cell>
          <cell r="N62">
            <v>47.284999999999997</v>
          </cell>
          <cell r="O62">
            <v>46.958999999999996</v>
          </cell>
          <cell r="P62">
            <v>45.54</v>
          </cell>
          <cell r="Q62">
            <v>42.379999999999995</v>
          </cell>
          <cell r="R62">
            <v>44.963999999999999</v>
          </cell>
          <cell r="S62">
            <v>44.891999999999996</v>
          </cell>
          <cell r="T62">
            <v>45.481999999999999</v>
          </cell>
          <cell r="U62">
            <v>45.945999999999998</v>
          </cell>
          <cell r="V62">
            <v>45.537999999999997</v>
          </cell>
          <cell r="W62">
            <v>46.208999999999996</v>
          </cell>
          <cell r="X62">
            <v>43.634</v>
          </cell>
          <cell r="Y62">
            <v>41.064999999999998</v>
          </cell>
        </row>
        <row r="63">
          <cell r="B63">
            <v>1.2949999999999999</v>
          </cell>
          <cell r="C63">
            <v>1.286</v>
          </cell>
          <cell r="D63">
            <v>1.296</v>
          </cell>
          <cell r="E63">
            <v>1.3160000000000001</v>
          </cell>
          <cell r="F63">
            <v>1.212</v>
          </cell>
        </row>
        <row r="64">
          <cell r="B64">
            <v>13.804000000000002</v>
          </cell>
          <cell r="C64">
            <v>20.62</v>
          </cell>
          <cell r="D64">
            <v>17.788999999999998</v>
          </cell>
          <cell r="E64">
            <v>16.548000000000002</v>
          </cell>
          <cell r="F64">
            <v>18.739000000000001</v>
          </cell>
          <cell r="G64">
            <v>15.718999999999999</v>
          </cell>
          <cell r="H64">
            <v>21.349000000000004</v>
          </cell>
          <cell r="I64">
            <v>15.567999999999998</v>
          </cell>
          <cell r="J64">
            <v>17.587000000000003</v>
          </cell>
          <cell r="K64">
            <v>15.606999999999998</v>
          </cell>
          <cell r="L64">
            <v>16.814999999999998</v>
          </cell>
          <cell r="M64">
            <v>12.393000000000001</v>
          </cell>
          <cell r="N64">
            <v>13.589</v>
          </cell>
          <cell r="O64">
            <v>9.756000000000002</v>
          </cell>
          <cell r="P64">
            <v>6.926000000000001</v>
          </cell>
          <cell r="Q64">
            <v>12.147000000000002</v>
          </cell>
          <cell r="R64">
            <v>19.997999999999998</v>
          </cell>
          <cell r="S64">
            <v>24.417999999999999</v>
          </cell>
          <cell r="T64">
            <v>16.363</v>
          </cell>
          <cell r="U64">
            <v>19.465</v>
          </cell>
          <cell r="V64">
            <v>20.808999999999997</v>
          </cell>
          <cell r="W64">
            <v>19.483999999999998</v>
          </cell>
          <cell r="X64">
            <v>18.015000000000001</v>
          </cell>
          <cell r="Y64">
            <v>18.151</v>
          </cell>
        </row>
      </sheetData>
      <sheetData sheetId="18">
        <row r="7">
          <cell r="B7">
            <v>117.99</v>
          </cell>
          <cell r="C7">
            <v>101</v>
          </cell>
          <cell r="D7">
            <v>104.21</v>
          </cell>
          <cell r="E7">
            <v>104.2</v>
          </cell>
          <cell r="F7">
            <v>105.18</v>
          </cell>
          <cell r="G7">
            <v>117.72</v>
          </cell>
          <cell r="H7">
            <v>146</v>
          </cell>
          <cell r="I7">
            <v>169.69</v>
          </cell>
          <cell r="J7">
            <v>165.05</v>
          </cell>
          <cell r="K7">
            <v>152.91</v>
          </cell>
          <cell r="L7">
            <v>149.43</v>
          </cell>
          <cell r="M7">
            <v>152.91</v>
          </cell>
          <cell r="N7">
            <v>152.91</v>
          </cell>
          <cell r="O7">
            <v>148.53</v>
          </cell>
          <cell r="P7">
            <v>133.03</v>
          </cell>
          <cell r="Q7">
            <v>137.80000000000001</v>
          </cell>
          <cell r="R7">
            <v>159.71</v>
          </cell>
          <cell r="S7">
            <v>161.13999999999999</v>
          </cell>
          <cell r="T7">
            <v>218.85</v>
          </cell>
          <cell r="U7">
            <v>219.12</v>
          </cell>
          <cell r="V7">
            <v>181.79</v>
          </cell>
          <cell r="W7">
            <v>154.18</v>
          </cell>
          <cell r="X7">
            <v>149.43</v>
          </cell>
          <cell r="Y7">
            <v>146.78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ELINOIL</v>
          </cell>
        </row>
        <row r="21">
          <cell r="A21" t="str">
            <v>ELPEDISON</v>
          </cell>
        </row>
        <row r="22">
          <cell r="A22" t="str">
            <v>EPA_THESS</v>
          </cell>
        </row>
        <row r="23">
          <cell r="A23" t="str">
            <v>EUNICE_AGG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VIOLAR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44471</v>
          </cell>
        </row>
      </sheetData>
      <sheetData sheetId="35">
        <row r="3">
          <cell r="B3">
            <v>44469</v>
          </cell>
        </row>
        <row r="4">
          <cell r="B4">
            <v>44469</v>
          </cell>
        </row>
        <row r="5">
          <cell r="B5">
            <v>44469</v>
          </cell>
        </row>
        <row r="6">
          <cell r="B6">
            <v>44469</v>
          </cell>
        </row>
        <row r="7">
          <cell r="B7">
            <v>44469</v>
          </cell>
        </row>
        <row r="8">
          <cell r="B8">
            <v>44469</v>
          </cell>
        </row>
        <row r="9">
          <cell r="B9">
            <v>44469</v>
          </cell>
        </row>
        <row r="10">
          <cell r="B10">
            <v>44469</v>
          </cell>
        </row>
        <row r="11">
          <cell r="B11">
            <v>44469</v>
          </cell>
        </row>
        <row r="12">
          <cell r="B12">
            <v>44469</v>
          </cell>
        </row>
        <row r="13">
          <cell r="B13">
            <v>44469</v>
          </cell>
        </row>
        <row r="14">
          <cell r="B14">
            <v>44469</v>
          </cell>
        </row>
        <row r="15">
          <cell r="B15">
            <v>44469</v>
          </cell>
        </row>
        <row r="16">
          <cell r="B16">
            <v>44469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44472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978.89400000000001</v>
          </cell>
          <cell r="J13">
            <v>978.89400000000001</v>
          </cell>
          <cell r="K13">
            <v>976.399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18.990300000000001</v>
          </cell>
          <cell r="J21">
            <v>18.989999999999998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103.40049999999999</v>
          </cell>
          <cell r="J24">
            <v>103.4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284.56740000000002</v>
          </cell>
          <cell r="J28">
            <v>284.56700000000001</v>
          </cell>
          <cell r="K28">
            <v>284.06799999999998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33.787100000000002</v>
          </cell>
          <cell r="J32">
            <v>33.786999999999999</v>
          </cell>
          <cell r="K32">
            <v>33.786999999999999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1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58.164000000000009</v>
      </c>
      <c r="C4" s="18">
        <v>82.506</v>
      </c>
      <c r="D4" s="18">
        <v>64.784999999999997</v>
      </c>
      <c r="E4" s="18">
        <v>64.354000000000013</v>
      </c>
      <c r="F4" s="18">
        <v>66.484000000000009</v>
      </c>
      <c r="G4" s="18">
        <v>61.085999999999999</v>
      </c>
      <c r="H4" s="18">
        <v>68.188000000000002</v>
      </c>
      <c r="I4" s="18">
        <v>63.460000000000008</v>
      </c>
      <c r="J4" s="18">
        <v>64.78</v>
      </c>
      <c r="K4" s="18">
        <v>56.491999999999997</v>
      </c>
      <c r="L4" s="18">
        <v>59.193000000000005</v>
      </c>
      <c r="M4" s="18">
        <v>55.58</v>
      </c>
      <c r="N4" s="18">
        <v>61.858999999999995</v>
      </c>
      <c r="O4" s="18">
        <v>61.097999999999992</v>
      </c>
      <c r="P4" s="18">
        <v>58.625000000000007</v>
      </c>
      <c r="Q4" s="18">
        <v>58.710999999999999</v>
      </c>
      <c r="R4" s="18">
        <v>67.277999999999992</v>
      </c>
      <c r="S4" s="18">
        <v>71.152000000000001</v>
      </c>
      <c r="T4" s="18">
        <v>62.209000000000003</v>
      </c>
      <c r="U4" s="18">
        <v>65.933000000000021</v>
      </c>
      <c r="V4" s="18">
        <v>68.521999999999991</v>
      </c>
      <c r="W4" s="18">
        <v>67.875</v>
      </c>
      <c r="X4" s="18">
        <v>63.112000000000002</v>
      </c>
      <c r="Y4" s="18">
        <v>60.524000000000001</v>
      </c>
      <c r="Z4" s="19"/>
      <c r="AA4" s="20">
        <f>SUM(B4:Z4)</f>
        <v>1531.9700000000003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117.99</v>
      </c>
      <c r="C7" s="28">
        <v>101</v>
      </c>
      <c r="D7" s="28">
        <v>104.21</v>
      </c>
      <c r="E7" s="28">
        <v>104.2</v>
      </c>
      <c r="F7" s="28">
        <v>105.18</v>
      </c>
      <c r="G7" s="28">
        <v>117.72</v>
      </c>
      <c r="H7" s="28">
        <v>146</v>
      </c>
      <c r="I7" s="28">
        <v>169.69</v>
      </c>
      <c r="J7" s="28">
        <v>165.05</v>
      </c>
      <c r="K7" s="28">
        <v>152.91</v>
      </c>
      <c r="L7" s="28">
        <v>149.43</v>
      </c>
      <c r="M7" s="28">
        <v>152.91</v>
      </c>
      <c r="N7" s="28">
        <v>152.91</v>
      </c>
      <c r="O7" s="28">
        <v>148.53</v>
      </c>
      <c r="P7" s="28">
        <v>133.03</v>
      </c>
      <c r="Q7" s="28">
        <v>137.80000000000001</v>
      </c>
      <c r="R7" s="28">
        <v>159.71</v>
      </c>
      <c r="S7" s="28">
        <v>161.13999999999999</v>
      </c>
      <c r="T7" s="28">
        <v>218.85</v>
      </c>
      <c r="U7" s="28">
        <v>219.12</v>
      </c>
      <c r="V7" s="28">
        <v>181.79</v>
      </c>
      <c r="W7" s="28">
        <v>154.18</v>
      </c>
      <c r="X7" s="28">
        <v>149.43</v>
      </c>
      <c r="Y7" s="28">
        <v>146.78</v>
      </c>
      <c r="Z7" s="29"/>
      <c r="AA7" s="30">
        <f>IF(SUM(GR_MAINLAND_MCP_SUM_SELL)&lt;&gt;0,AVERAGEIF(GR_MAINLAND_MCP_SUM_SELL,"&lt;&gt;"""),"")</f>
        <v>147.89833333333334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18.265000000000001</v>
      </c>
      <c r="C10" s="42">
        <v>22</v>
      </c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44.682000000000002</v>
      </c>
      <c r="U10" s="42">
        <v>45.146000000000001</v>
      </c>
      <c r="V10" s="42">
        <v>44.738</v>
      </c>
      <c r="W10" s="42">
        <v>45.408999999999999</v>
      </c>
      <c r="X10" s="42"/>
      <c r="Y10" s="42"/>
      <c r="Z10" s="43"/>
      <c r="AA10" s="44">
        <f>SUM(B10:Z10)</f>
        <v>220.24</v>
      </c>
    </row>
    <row r="11" spans="1:27" ht="24.95" customHeight="1" x14ac:dyDescent="0.2">
      <c r="A11" s="45" t="s">
        <v>7</v>
      </c>
      <c r="B11" s="46">
        <v>24</v>
      </c>
      <c r="C11" s="47">
        <v>56.01</v>
      </c>
      <c r="D11" s="47">
        <v>43.789000000000001</v>
      </c>
      <c r="E11" s="47">
        <v>44.277000000000001</v>
      </c>
      <c r="F11" s="47">
        <v>44.628</v>
      </c>
      <c r="G11" s="47">
        <v>43.466999999999999</v>
      </c>
      <c r="H11" s="47">
        <v>61.191000000000003</v>
      </c>
      <c r="I11" s="47">
        <v>57.760000000000005</v>
      </c>
      <c r="J11" s="47">
        <v>58.043000000000006</v>
      </c>
      <c r="K11" s="47">
        <v>49.905000000000001</v>
      </c>
      <c r="L11" s="47">
        <v>53.901000000000003</v>
      </c>
      <c r="M11" s="47">
        <v>50.474999999999994</v>
      </c>
      <c r="N11" s="47">
        <v>57.204999999999998</v>
      </c>
      <c r="O11" s="47">
        <v>56.900999999999996</v>
      </c>
      <c r="P11" s="47">
        <v>43.64</v>
      </c>
      <c r="Q11" s="47">
        <v>41.58</v>
      </c>
      <c r="R11" s="47">
        <v>63.861000000000004</v>
      </c>
      <c r="S11" s="47">
        <v>66.864999999999995</v>
      </c>
      <c r="T11" s="47">
        <v>8.4770000000000003</v>
      </c>
      <c r="U11" s="47">
        <v>10.385</v>
      </c>
      <c r="V11" s="47">
        <v>17.172999999999998</v>
      </c>
      <c r="W11" s="47">
        <v>15.228</v>
      </c>
      <c r="X11" s="47">
        <v>54.412000000000006</v>
      </c>
      <c r="Y11" s="47">
        <v>57.844000000000001</v>
      </c>
      <c r="Z11" s="48"/>
      <c r="AA11" s="49">
        <f>SUM(B11:Z11)</f>
        <v>1081.0169999999998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14.288</v>
      </c>
      <c r="C13" s="52">
        <v>4.4960000000000004</v>
      </c>
      <c r="D13" s="52">
        <v>19.432000000000002</v>
      </c>
      <c r="E13" s="52">
        <v>18.530999999999999</v>
      </c>
      <c r="F13" s="52">
        <v>21.085999999999999</v>
      </c>
      <c r="G13" s="52">
        <v>15.978000000000002</v>
      </c>
      <c r="H13" s="52">
        <v>5.492</v>
      </c>
      <c r="I13" s="52">
        <v>4.1630000000000003</v>
      </c>
      <c r="J13" s="52">
        <v>5.1760000000000002</v>
      </c>
      <c r="K13" s="52">
        <v>5.032</v>
      </c>
      <c r="L13" s="52">
        <v>4.5110000000000001</v>
      </c>
      <c r="M13" s="52">
        <v>4.319</v>
      </c>
      <c r="N13" s="52">
        <v>3.8759999999999999</v>
      </c>
      <c r="O13" s="52">
        <v>3.4430000000000001</v>
      </c>
      <c r="P13" s="52">
        <v>14.081</v>
      </c>
      <c r="Q13" s="52">
        <v>16.238</v>
      </c>
      <c r="R13" s="52">
        <v>2.7029999999999998</v>
      </c>
      <c r="S13" s="52">
        <v>2.855</v>
      </c>
      <c r="T13" s="52">
        <v>7.5860000000000003</v>
      </c>
      <c r="U13" s="52">
        <v>9.0229999999999997</v>
      </c>
      <c r="V13" s="52">
        <v>5.984</v>
      </c>
      <c r="W13" s="52">
        <v>6.6449999999999996</v>
      </c>
      <c r="X13" s="52">
        <v>8.1329999999999991</v>
      </c>
      <c r="Y13" s="52">
        <v>2.1259999999999999</v>
      </c>
      <c r="Z13" s="53"/>
      <c r="AA13" s="54">
        <f>SUM(B13:Z13)</f>
        <v>205.19700000000003</v>
      </c>
    </row>
    <row r="14" spans="1:27" ht="30" customHeight="1" thickBot="1" x14ac:dyDescent="0.25">
      <c r="A14" s="55" t="s">
        <v>10</v>
      </c>
      <c r="B14" s="56">
        <f>IF(LEN(B$2)&gt;0,SUM(B10:B13),"")</f>
        <v>56.552999999999997</v>
      </c>
      <c r="C14" s="57">
        <f t="shared" ref="C14:Z14" si="0">IF(LEN(C$2)&gt;0,SUM(C10:C13),"")</f>
        <v>82.505999999999986</v>
      </c>
      <c r="D14" s="57">
        <f t="shared" si="0"/>
        <v>63.221000000000004</v>
      </c>
      <c r="E14" s="57">
        <f t="shared" si="0"/>
        <v>62.808</v>
      </c>
      <c r="F14" s="57">
        <f t="shared" si="0"/>
        <v>65.713999999999999</v>
      </c>
      <c r="G14" s="57">
        <f t="shared" si="0"/>
        <v>59.445</v>
      </c>
      <c r="H14" s="57">
        <f t="shared" si="0"/>
        <v>66.683000000000007</v>
      </c>
      <c r="I14" s="57">
        <f t="shared" si="0"/>
        <v>61.923000000000002</v>
      </c>
      <c r="J14" s="57">
        <f t="shared" si="0"/>
        <v>63.219000000000008</v>
      </c>
      <c r="K14" s="57">
        <f t="shared" si="0"/>
        <v>54.936999999999998</v>
      </c>
      <c r="L14" s="57">
        <f t="shared" si="0"/>
        <v>58.412000000000006</v>
      </c>
      <c r="M14" s="57">
        <f t="shared" si="0"/>
        <v>54.793999999999997</v>
      </c>
      <c r="N14" s="57">
        <f t="shared" si="0"/>
        <v>61.080999999999996</v>
      </c>
      <c r="O14" s="57">
        <f t="shared" si="0"/>
        <v>60.343999999999994</v>
      </c>
      <c r="P14" s="57">
        <f t="shared" si="0"/>
        <v>57.721000000000004</v>
      </c>
      <c r="Q14" s="57">
        <f t="shared" si="0"/>
        <v>57.817999999999998</v>
      </c>
      <c r="R14" s="57">
        <f t="shared" si="0"/>
        <v>66.564000000000007</v>
      </c>
      <c r="S14" s="57">
        <f t="shared" si="0"/>
        <v>69.72</v>
      </c>
      <c r="T14" s="57">
        <f t="shared" si="0"/>
        <v>60.745000000000005</v>
      </c>
      <c r="U14" s="57">
        <f t="shared" si="0"/>
        <v>64.554000000000002</v>
      </c>
      <c r="V14" s="57">
        <f t="shared" si="0"/>
        <v>67.894999999999996</v>
      </c>
      <c r="W14" s="57">
        <f t="shared" si="0"/>
        <v>67.281999999999996</v>
      </c>
      <c r="X14" s="57">
        <f t="shared" si="0"/>
        <v>62.545000000000002</v>
      </c>
      <c r="Y14" s="57">
        <f t="shared" si="0"/>
        <v>59.97</v>
      </c>
      <c r="Z14" s="58" t="str">
        <f t="shared" si="0"/>
        <v/>
      </c>
      <c r="AA14" s="59">
        <f>SUM(AA9:AA13)</f>
        <v>1506.454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1.611</v>
      </c>
      <c r="C18" s="72"/>
      <c r="D18" s="72">
        <v>1.5640000000000001</v>
      </c>
      <c r="E18" s="72">
        <v>1.546</v>
      </c>
      <c r="F18" s="72">
        <v>0.77</v>
      </c>
      <c r="G18" s="72">
        <v>1.623</v>
      </c>
      <c r="H18" s="72">
        <v>1.3859999999999999</v>
      </c>
      <c r="I18" s="72">
        <v>1.45</v>
      </c>
      <c r="J18" s="72">
        <v>1.526</v>
      </c>
      <c r="K18" s="72">
        <v>1.5549999999999999</v>
      </c>
      <c r="L18" s="72">
        <v>0.78100000000000003</v>
      </c>
      <c r="M18" s="72">
        <v>0.78600000000000003</v>
      </c>
      <c r="N18" s="72">
        <v>0.77800000000000002</v>
      </c>
      <c r="O18" s="72">
        <v>0.754</v>
      </c>
      <c r="P18" s="72">
        <v>0.90400000000000003</v>
      </c>
      <c r="Q18" s="72">
        <v>0.89300000000000002</v>
      </c>
      <c r="R18" s="72">
        <v>0.70399999999999996</v>
      </c>
      <c r="S18" s="72">
        <v>1.381</v>
      </c>
      <c r="T18" s="72">
        <v>1.367</v>
      </c>
      <c r="U18" s="72">
        <v>1.3220000000000001</v>
      </c>
      <c r="V18" s="72">
        <v>0.627</v>
      </c>
      <c r="W18" s="72">
        <v>0.58399999999999996</v>
      </c>
      <c r="X18" s="72">
        <v>0.56699999999999995</v>
      </c>
      <c r="Y18" s="72">
        <v>0.55400000000000005</v>
      </c>
      <c r="Z18" s="73"/>
      <c r="AA18" s="74">
        <f>SUM(B18:Z18)</f>
        <v>25.032999999999998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>
        <v>1.7999999999999999E-2</v>
      </c>
      <c r="H19" s="76">
        <v>0.11899999999999999</v>
      </c>
      <c r="I19" s="76">
        <v>8.6999999999999994E-2</v>
      </c>
      <c r="J19" s="76">
        <v>3.5000000000000003E-2</v>
      </c>
      <c r="K19" s="76"/>
      <c r="L19" s="76"/>
      <c r="M19" s="76"/>
      <c r="N19" s="76"/>
      <c r="O19" s="76"/>
      <c r="P19" s="76"/>
      <c r="Q19" s="76"/>
      <c r="R19" s="76">
        <v>0.01</v>
      </c>
      <c r="S19" s="76">
        <v>5.0999999999999997E-2</v>
      </c>
      <c r="T19" s="76">
        <v>9.7000000000000003E-2</v>
      </c>
      <c r="U19" s="76">
        <v>5.7000000000000002E-2</v>
      </c>
      <c r="V19" s="76"/>
      <c r="W19" s="76">
        <v>8.9999999999999993E-3</v>
      </c>
      <c r="X19" s="76"/>
      <c r="Y19" s="76"/>
      <c r="Z19" s="73"/>
      <c r="AA19" s="74">
        <f>SUM(B19:Z19)</f>
        <v>0.48300000000000004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1.611</v>
      </c>
      <c r="C22" s="83">
        <f t="shared" ref="C22:Z22" si="1">IF(LEN(C$2)&gt;0,SUM(C17:C21),"")</f>
        <v>0</v>
      </c>
      <c r="D22" s="83">
        <f t="shared" si="1"/>
        <v>1.5640000000000001</v>
      </c>
      <c r="E22" s="83">
        <f t="shared" si="1"/>
        <v>1.546</v>
      </c>
      <c r="F22" s="83">
        <f t="shared" si="1"/>
        <v>0.77</v>
      </c>
      <c r="G22" s="83">
        <f t="shared" si="1"/>
        <v>1.641</v>
      </c>
      <c r="H22" s="83">
        <f t="shared" si="1"/>
        <v>1.5049999999999999</v>
      </c>
      <c r="I22" s="83">
        <f t="shared" si="1"/>
        <v>1.5369999999999999</v>
      </c>
      <c r="J22" s="83">
        <f t="shared" si="1"/>
        <v>1.5609999999999999</v>
      </c>
      <c r="K22" s="83">
        <f t="shared" si="1"/>
        <v>1.5549999999999999</v>
      </c>
      <c r="L22" s="83">
        <f t="shared" si="1"/>
        <v>0.78100000000000003</v>
      </c>
      <c r="M22" s="83">
        <f t="shared" si="1"/>
        <v>0.78600000000000003</v>
      </c>
      <c r="N22" s="83">
        <f t="shared" si="1"/>
        <v>0.77800000000000002</v>
      </c>
      <c r="O22" s="83">
        <f t="shared" si="1"/>
        <v>0.754</v>
      </c>
      <c r="P22" s="83">
        <f t="shared" si="1"/>
        <v>0.90400000000000003</v>
      </c>
      <c r="Q22" s="83">
        <f t="shared" si="1"/>
        <v>0.89300000000000002</v>
      </c>
      <c r="R22" s="83">
        <f t="shared" si="1"/>
        <v>0.71399999999999997</v>
      </c>
      <c r="S22" s="83">
        <f t="shared" si="1"/>
        <v>1.4319999999999999</v>
      </c>
      <c r="T22" s="83">
        <f t="shared" si="1"/>
        <v>1.464</v>
      </c>
      <c r="U22" s="83">
        <f t="shared" si="1"/>
        <v>1.379</v>
      </c>
      <c r="V22" s="83">
        <f t="shared" si="1"/>
        <v>0.627</v>
      </c>
      <c r="W22" s="83">
        <f t="shared" si="1"/>
        <v>0.59299999999999997</v>
      </c>
      <c r="X22" s="83">
        <f t="shared" si="1"/>
        <v>0.56699999999999995</v>
      </c>
      <c r="Y22" s="83">
        <f t="shared" si="1"/>
        <v>0.55400000000000005</v>
      </c>
      <c r="Z22" s="84" t="str">
        <f t="shared" si="1"/>
        <v/>
      </c>
      <c r="AA22" s="85">
        <f>SUM(AA17:AA21)</f>
        <v>25.515999999999998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58.164000000000001</v>
      </c>
      <c r="C26" s="72">
        <v>82.506</v>
      </c>
      <c r="D26" s="72">
        <v>64.784999999999997</v>
      </c>
      <c r="E26" s="72">
        <v>64.353999999999999</v>
      </c>
      <c r="F26" s="72">
        <v>66.483999999999995</v>
      </c>
      <c r="G26" s="72">
        <v>61.085999999999999</v>
      </c>
      <c r="H26" s="72">
        <v>68.188000000000002</v>
      </c>
      <c r="I26" s="72">
        <v>63.46</v>
      </c>
      <c r="J26" s="72">
        <v>64.78</v>
      </c>
      <c r="K26" s="72">
        <v>56.491999999999997</v>
      </c>
      <c r="L26" s="72">
        <v>59.192999999999998</v>
      </c>
      <c r="M26" s="72">
        <v>55.58</v>
      </c>
      <c r="N26" s="72">
        <v>61.859000000000002</v>
      </c>
      <c r="O26" s="72">
        <v>61.097999999999999</v>
      </c>
      <c r="P26" s="72">
        <v>58.625</v>
      </c>
      <c r="Q26" s="72">
        <v>58.710999999999999</v>
      </c>
      <c r="R26" s="72">
        <v>67.278000000000006</v>
      </c>
      <c r="S26" s="72">
        <v>71.152000000000001</v>
      </c>
      <c r="T26" s="72">
        <v>62.209000000000003</v>
      </c>
      <c r="U26" s="72">
        <v>65.933000000000007</v>
      </c>
      <c r="V26" s="72">
        <v>68.522000000000006</v>
      </c>
      <c r="W26" s="72">
        <v>67.875</v>
      </c>
      <c r="X26" s="72">
        <v>63.112000000000002</v>
      </c>
      <c r="Y26" s="72">
        <v>60.524000000000001</v>
      </c>
      <c r="Z26" s="73"/>
      <c r="AA26" s="74">
        <f>SUM(B26:Z26)</f>
        <v>1531.9700000000003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58.164000000000001</v>
      </c>
      <c r="C28" s="57">
        <f t="shared" ref="C28:Z28" si="2">IF(LEN(C$2)&gt;0,SUM(C25:C27),"")</f>
        <v>82.506</v>
      </c>
      <c r="D28" s="57">
        <f t="shared" si="2"/>
        <v>64.784999999999997</v>
      </c>
      <c r="E28" s="57">
        <f t="shared" si="2"/>
        <v>64.353999999999999</v>
      </c>
      <c r="F28" s="57">
        <f t="shared" si="2"/>
        <v>66.483999999999995</v>
      </c>
      <c r="G28" s="57">
        <f t="shared" si="2"/>
        <v>61.085999999999999</v>
      </c>
      <c r="H28" s="57">
        <f t="shared" si="2"/>
        <v>68.188000000000002</v>
      </c>
      <c r="I28" s="57">
        <f t="shared" si="2"/>
        <v>63.46</v>
      </c>
      <c r="J28" s="57">
        <f t="shared" si="2"/>
        <v>64.78</v>
      </c>
      <c r="K28" s="57">
        <f t="shared" si="2"/>
        <v>56.491999999999997</v>
      </c>
      <c r="L28" s="57">
        <f t="shared" si="2"/>
        <v>59.192999999999998</v>
      </c>
      <c r="M28" s="57">
        <f t="shared" si="2"/>
        <v>55.58</v>
      </c>
      <c r="N28" s="57">
        <f t="shared" si="2"/>
        <v>61.859000000000002</v>
      </c>
      <c r="O28" s="57">
        <f t="shared" si="2"/>
        <v>61.097999999999999</v>
      </c>
      <c r="P28" s="57">
        <f t="shared" si="2"/>
        <v>58.625</v>
      </c>
      <c r="Q28" s="57">
        <f t="shared" si="2"/>
        <v>58.710999999999999</v>
      </c>
      <c r="R28" s="57">
        <f t="shared" si="2"/>
        <v>67.278000000000006</v>
      </c>
      <c r="S28" s="57">
        <f t="shared" si="2"/>
        <v>71.152000000000001</v>
      </c>
      <c r="T28" s="57">
        <f t="shared" si="2"/>
        <v>62.209000000000003</v>
      </c>
      <c r="U28" s="57">
        <f t="shared" si="2"/>
        <v>65.933000000000007</v>
      </c>
      <c r="V28" s="57">
        <f t="shared" si="2"/>
        <v>68.522000000000006</v>
      </c>
      <c r="W28" s="57">
        <f t="shared" si="2"/>
        <v>67.875</v>
      </c>
      <c r="X28" s="57">
        <f t="shared" si="2"/>
        <v>63.112000000000002</v>
      </c>
      <c r="Y28" s="57">
        <f t="shared" si="2"/>
        <v>60.524000000000001</v>
      </c>
      <c r="Z28" s="58" t="str">
        <f t="shared" si="2"/>
        <v/>
      </c>
      <c r="AA28" s="59">
        <f>SUM(AA25:AA27)</f>
        <v>1531.9700000000003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58.163999999999994</v>
      </c>
      <c r="C47" s="83">
        <f t="shared" ref="C47:Z47" si="8">IF(LEN(C$2)&gt;0,C14+C22+C36,"")</f>
        <v>82.505999999999986</v>
      </c>
      <c r="D47" s="83">
        <f t="shared" si="8"/>
        <v>64.784999999999997</v>
      </c>
      <c r="E47" s="83">
        <f t="shared" si="8"/>
        <v>64.353999999999999</v>
      </c>
      <c r="F47" s="83">
        <f t="shared" si="8"/>
        <v>66.483999999999995</v>
      </c>
      <c r="G47" s="83">
        <f t="shared" si="8"/>
        <v>61.085999999999999</v>
      </c>
      <c r="H47" s="83">
        <f t="shared" si="8"/>
        <v>68.188000000000002</v>
      </c>
      <c r="I47" s="83">
        <f t="shared" si="8"/>
        <v>63.46</v>
      </c>
      <c r="J47" s="83">
        <f t="shared" si="8"/>
        <v>64.78</v>
      </c>
      <c r="K47" s="83">
        <f t="shared" si="8"/>
        <v>56.491999999999997</v>
      </c>
      <c r="L47" s="83">
        <f t="shared" si="8"/>
        <v>59.193000000000005</v>
      </c>
      <c r="M47" s="83">
        <f t="shared" si="8"/>
        <v>55.58</v>
      </c>
      <c r="N47" s="83">
        <f t="shared" si="8"/>
        <v>61.858999999999995</v>
      </c>
      <c r="O47" s="83">
        <f t="shared" si="8"/>
        <v>61.097999999999992</v>
      </c>
      <c r="P47" s="83">
        <f t="shared" si="8"/>
        <v>58.625000000000007</v>
      </c>
      <c r="Q47" s="83">
        <f t="shared" si="8"/>
        <v>58.710999999999999</v>
      </c>
      <c r="R47" s="83">
        <f t="shared" si="8"/>
        <v>67.278000000000006</v>
      </c>
      <c r="S47" s="83">
        <f t="shared" si="8"/>
        <v>71.152000000000001</v>
      </c>
      <c r="T47" s="83">
        <f t="shared" si="8"/>
        <v>62.209000000000003</v>
      </c>
      <c r="U47" s="83">
        <f t="shared" si="8"/>
        <v>65.933000000000007</v>
      </c>
      <c r="V47" s="83">
        <f t="shared" si="8"/>
        <v>68.521999999999991</v>
      </c>
      <c r="W47" s="83">
        <f t="shared" si="8"/>
        <v>67.875</v>
      </c>
      <c r="X47" s="83">
        <f t="shared" si="8"/>
        <v>63.112000000000002</v>
      </c>
      <c r="Y47" s="83">
        <f t="shared" si="8"/>
        <v>60.524000000000001</v>
      </c>
      <c r="Z47" s="84" t="str">
        <f t="shared" si="8"/>
        <v/>
      </c>
      <c r="AA47" s="100">
        <f>SUM(B47:Z47)</f>
        <v>1531.9699999999998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58.164000000000009</v>
      </c>
      <c r="C4" s="18">
        <v>82.506</v>
      </c>
      <c r="D4" s="18">
        <v>64.785000000000011</v>
      </c>
      <c r="E4" s="18">
        <v>64.353999999999999</v>
      </c>
      <c r="F4" s="18">
        <v>66.484000000000009</v>
      </c>
      <c r="G4" s="18">
        <v>61.085999999999999</v>
      </c>
      <c r="H4" s="18">
        <v>68.188000000000002</v>
      </c>
      <c r="I4" s="18">
        <v>63.46</v>
      </c>
      <c r="J4" s="18">
        <v>64.78</v>
      </c>
      <c r="K4" s="18">
        <v>56.491999999999997</v>
      </c>
      <c r="L4" s="18">
        <v>59.193000000000005</v>
      </c>
      <c r="M4" s="18">
        <v>55.58</v>
      </c>
      <c r="N4" s="18">
        <v>61.858999999999995</v>
      </c>
      <c r="O4" s="18">
        <v>61.097999999999992</v>
      </c>
      <c r="P4" s="18">
        <v>58.624999999999993</v>
      </c>
      <c r="Q4" s="18">
        <v>58.710999999999991</v>
      </c>
      <c r="R4" s="18">
        <v>67.278000000000006</v>
      </c>
      <c r="S4" s="18">
        <v>71.152000000000001</v>
      </c>
      <c r="T4" s="18">
        <v>62.209000000000003</v>
      </c>
      <c r="U4" s="18">
        <v>65.933000000000007</v>
      </c>
      <c r="V4" s="18">
        <v>68.521999999999991</v>
      </c>
      <c r="W4" s="18">
        <v>67.875</v>
      </c>
      <c r="X4" s="18">
        <v>63.112000000000009</v>
      </c>
      <c r="Y4" s="18">
        <v>60.523999999999994</v>
      </c>
      <c r="Z4" s="19"/>
      <c r="AA4" s="20">
        <f>SUM(B4:Z4)</f>
        <v>1531.97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117.99</v>
      </c>
      <c r="C7" s="28">
        <v>101</v>
      </c>
      <c r="D7" s="28">
        <v>104.21</v>
      </c>
      <c r="E7" s="28">
        <v>104.2</v>
      </c>
      <c r="F7" s="28">
        <v>105.18</v>
      </c>
      <c r="G7" s="28">
        <v>117.72</v>
      </c>
      <c r="H7" s="28">
        <v>146</v>
      </c>
      <c r="I7" s="28">
        <v>169.69</v>
      </c>
      <c r="J7" s="28">
        <v>165.05</v>
      </c>
      <c r="K7" s="28">
        <v>152.91</v>
      </c>
      <c r="L7" s="28">
        <v>149.43</v>
      </c>
      <c r="M7" s="28">
        <v>152.91</v>
      </c>
      <c r="N7" s="28">
        <v>152.91</v>
      </c>
      <c r="O7" s="28">
        <v>148.53</v>
      </c>
      <c r="P7" s="28">
        <v>133.03</v>
      </c>
      <c r="Q7" s="28">
        <v>137.80000000000001</v>
      </c>
      <c r="R7" s="28">
        <v>159.71</v>
      </c>
      <c r="S7" s="28">
        <v>161.13999999999999</v>
      </c>
      <c r="T7" s="28">
        <v>218.85</v>
      </c>
      <c r="U7" s="28">
        <v>219.12</v>
      </c>
      <c r="V7" s="28">
        <v>181.79</v>
      </c>
      <c r="W7" s="28">
        <v>154.18</v>
      </c>
      <c r="X7" s="28">
        <v>149.43</v>
      </c>
      <c r="Y7" s="28">
        <v>146.78</v>
      </c>
      <c r="Z7" s="29"/>
      <c r="AA7" s="30">
        <v>147.89833333333334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14.006</v>
      </c>
      <c r="D13" s="52">
        <v>1.0999999999999999E-2</v>
      </c>
      <c r="E13" s="52">
        <v>0.313</v>
      </c>
      <c r="F13" s="52">
        <v>5.0000000000000001E-3</v>
      </c>
      <c r="G13" s="52"/>
      <c r="H13" s="52">
        <v>0.94000000000000006</v>
      </c>
      <c r="I13" s="52">
        <v>1.1880000000000002</v>
      </c>
      <c r="J13" s="52">
        <v>1.2759999999999998</v>
      </c>
      <c r="K13" s="52">
        <v>2.3360000000000003</v>
      </c>
      <c r="L13" s="52">
        <v>2.4549999999999996</v>
      </c>
      <c r="M13" s="52">
        <v>0.89300000000000002</v>
      </c>
      <c r="N13" s="52">
        <v>0.98499999999999999</v>
      </c>
      <c r="O13" s="52">
        <v>4.3830000000000009</v>
      </c>
      <c r="P13" s="52">
        <v>6.1589999999999998</v>
      </c>
      <c r="Q13" s="52">
        <v>4.1840000000000002</v>
      </c>
      <c r="R13" s="52">
        <v>2.3159999999999998</v>
      </c>
      <c r="S13" s="52">
        <v>1.8420000000000001</v>
      </c>
      <c r="T13" s="52">
        <v>0.36399999999999999</v>
      </c>
      <c r="U13" s="52">
        <v>0.52200000000000002</v>
      </c>
      <c r="V13" s="52">
        <v>2.1749999999999998</v>
      </c>
      <c r="W13" s="52">
        <v>2.1820000000000004</v>
      </c>
      <c r="X13" s="52">
        <v>1.4630000000000001</v>
      </c>
      <c r="Y13" s="52">
        <v>1.3080000000000001</v>
      </c>
      <c r="Z13" s="53"/>
      <c r="AA13" s="54">
        <f>SUM(B13:Z13)</f>
        <v>51.305999999999997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14.006</v>
      </c>
      <c r="D14" s="57">
        <f t="shared" si="0"/>
        <v>1.0999999999999999E-2</v>
      </c>
      <c r="E14" s="57">
        <f t="shared" si="0"/>
        <v>0.313</v>
      </c>
      <c r="F14" s="57">
        <f t="shared" si="0"/>
        <v>5.0000000000000001E-3</v>
      </c>
      <c r="G14" s="57">
        <f t="shared" si="0"/>
        <v>0</v>
      </c>
      <c r="H14" s="57">
        <f t="shared" si="0"/>
        <v>0.94000000000000006</v>
      </c>
      <c r="I14" s="57">
        <f t="shared" si="0"/>
        <v>1.1880000000000002</v>
      </c>
      <c r="J14" s="57">
        <f t="shared" si="0"/>
        <v>1.2759999999999998</v>
      </c>
      <c r="K14" s="57">
        <f t="shared" si="0"/>
        <v>2.3360000000000003</v>
      </c>
      <c r="L14" s="57">
        <f t="shared" si="0"/>
        <v>2.4549999999999996</v>
      </c>
      <c r="M14" s="57">
        <f t="shared" si="0"/>
        <v>0.89300000000000002</v>
      </c>
      <c r="N14" s="57">
        <f t="shared" si="0"/>
        <v>0.98499999999999999</v>
      </c>
      <c r="O14" s="57">
        <f t="shared" si="0"/>
        <v>4.3830000000000009</v>
      </c>
      <c r="P14" s="57">
        <f t="shared" si="0"/>
        <v>6.1589999999999998</v>
      </c>
      <c r="Q14" s="57">
        <f t="shared" si="0"/>
        <v>4.1840000000000002</v>
      </c>
      <c r="R14" s="57">
        <f t="shared" si="0"/>
        <v>2.3159999999999998</v>
      </c>
      <c r="S14" s="57">
        <f t="shared" si="0"/>
        <v>1.8420000000000001</v>
      </c>
      <c r="T14" s="57">
        <f t="shared" si="0"/>
        <v>0.36399999999999999</v>
      </c>
      <c r="U14" s="57">
        <f t="shared" si="0"/>
        <v>0.52200000000000002</v>
      </c>
      <c r="V14" s="57">
        <f t="shared" si="0"/>
        <v>2.1749999999999998</v>
      </c>
      <c r="W14" s="57">
        <f t="shared" si="0"/>
        <v>2.1820000000000004</v>
      </c>
      <c r="X14" s="57">
        <f t="shared" si="0"/>
        <v>1.4630000000000001</v>
      </c>
      <c r="Y14" s="57">
        <f t="shared" si="0"/>
        <v>1.3080000000000001</v>
      </c>
      <c r="Z14" s="58" t="str">
        <f t="shared" si="0"/>
        <v/>
      </c>
      <c r="AA14" s="59">
        <f>SUM(AA9:AA13)</f>
        <v>51.305999999999997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43.064999999999998</v>
      </c>
      <c r="C17" s="67">
        <v>46.594000000000001</v>
      </c>
      <c r="D17" s="67">
        <v>45.689</v>
      </c>
      <c r="E17" s="67">
        <v>46.177</v>
      </c>
      <c r="F17" s="67">
        <v>46.527999999999999</v>
      </c>
      <c r="G17" s="67">
        <v>45.366999999999997</v>
      </c>
      <c r="H17" s="67">
        <v>45.899000000000001</v>
      </c>
      <c r="I17" s="67">
        <v>46.704000000000001</v>
      </c>
      <c r="J17" s="67">
        <v>45.917000000000002</v>
      </c>
      <c r="K17" s="67">
        <v>38.548999999999999</v>
      </c>
      <c r="L17" s="67">
        <v>39.923000000000002</v>
      </c>
      <c r="M17" s="67">
        <v>42.293999999999997</v>
      </c>
      <c r="N17" s="67">
        <v>47.284999999999997</v>
      </c>
      <c r="O17" s="67">
        <v>46.958999999999996</v>
      </c>
      <c r="P17" s="67">
        <v>45.54</v>
      </c>
      <c r="Q17" s="67">
        <v>42.379999999999995</v>
      </c>
      <c r="R17" s="67">
        <v>44.963999999999999</v>
      </c>
      <c r="S17" s="67">
        <v>44.891999999999996</v>
      </c>
      <c r="T17" s="67">
        <v>45.481999999999999</v>
      </c>
      <c r="U17" s="67">
        <v>45.945999999999998</v>
      </c>
      <c r="V17" s="67">
        <v>45.537999999999997</v>
      </c>
      <c r="W17" s="67">
        <v>46.208999999999996</v>
      </c>
      <c r="X17" s="67">
        <v>43.634</v>
      </c>
      <c r="Y17" s="67">
        <v>41.064999999999998</v>
      </c>
      <c r="Z17" s="68"/>
      <c r="AA17" s="69">
        <f>SUM(B17:Z17)</f>
        <v>1072.5999999999999</v>
      </c>
    </row>
    <row r="18" spans="1:27" ht="24.95" customHeight="1" x14ac:dyDescent="0.2">
      <c r="A18" s="70" t="s">
        <v>13</v>
      </c>
      <c r="B18" s="71">
        <v>1.2949999999999999</v>
      </c>
      <c r="C18" s="72">
        <v>1.286</v>
      </c>
      <c r="D18" s="72">
        <v>1.296</v>
      </c>
      <c r="E18" s="72">
        <v>1.3160000000000001</v>
      </c>
      <c r="F18" s="72">
        <v>1.212</v>
      </c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6.4049999999999994</v>
      </c>
    </row>
    <row r="19" spans="1:27" ht="24.95" customHeight="1" x14ac:dyDescent="0.2">
      <c r="A19" s="70" t="s">
        <v>14</v>
      </c>
      <c r="B19" s="75">
        <v>13.804000000000002</v>
      </c>
      <c r="C19" s="76">
        <v>20.62</v>
      </c>
      <c r="D19" s="76">
        <v>17.788999999999998</v>
      </c>
      <c r="E19" s="76">
        <v>16.548000000000002</v>
      </c>
      <c r="F19" s="76">
        <v>18.739000000000001</v>
      </c>
      <c r="G19" s="76">
        <v>15.718999999999999</v>
      </c>
      <c r="H19" s="76">
        <v>21.349000000000004</v>
      </c>
      <c r="I19" s="76">
        <v>15.567999999999998</v>
      </c>
      <c r="J19" s="76">
        <v>17.587000000000003</v>
      </c>
      <c r="K19" s="76">
        <v>15.606999999999998</v>
      </c>
      <c r="L19" s="76">
        <v>16.814999999999998</v>
      </c>
      <c r="M19" s="76">
        <v>12.393000000000001</v>
      </c>
      <c r="N19" s="76">
        <v>13.589</v>
      </c>
      <c r="O19" s="76">
        <v>9.756000000000002</v>
      </c>
      <c r="P19" s="76">
        <v>6.926000000000001</v>
      </c>
      <c r="Q19" s="76">
        <v>12.147000000000002</v>
      </c>
      <c r="R19" s="76">
        <v>19.997999999999998</v>
      </c>
      <c r="S19" s="76">
        <v>24.417999999999999</v>
      </c>
      <c r="T19" s="76">
        <v>16.363</v>
      </c>
      <c r="U19" s="76">
        <v>19.465</v>
      </c>
      <c r="V19" s="76">
        <v>20.808999999999997</v>
      </c>
      <c r="W19" s="76">
        <v>19.483999999999998</v>
      </c>
      <c r="X19" s="76">
        <v>18.015000000000001</v>
      </c>
      <c r="Y19" s="76">
        <v>18.151</v>
      </c>
      <c r="Z19" s="73"/>
      <c r="AA19" s="74">
        <f>SUM(B19:Z19)</f>
        <v>401.65899999999999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58.164000000000001</v>
      </c>
      <c r="C22" s="83">
        <f t="shared" si="1"/>
        <v>68.5</v>
      </c>
      <c r="D22" s="83">
        <f t="shared" si="1"/>
        <v>64.774000000000001</v>
      </c>
      <c r="E22" s="83">
        <f t="shared" si="1"/>
        <v>64.040999999999997</v>
      </c>
      <c r="F22" s="83">
        <f t="shared" si="1"/>
        <v>66.478999999999999</v>
      </c>
      <c r="G22" s="83">
        <f t="shared" si="1"/>
        <v>61.085999999999999</v>
      </c>
      <c r="H22" s="83">
        <f t="shared" si="1"/>
        <v>67.248000000000005</v>
      </c>
      <c r="I22" s="83">
        <f t="shared" si="1"/>
        <v>62.271999999999998</v>
      </c>
      <c r="J22" s="83">
        <f t="shared" si="1"/>
        <v>63.504000000000005</v>
      </c>
      <c r="K22" s="83">
        <f t="shared" si="1"/>
        <v>54.155999999999999</v>
      </c>
      <c r="L22" s="83">
        <f t="shared" si="1"/>
        <v>56.738</v>
      </c>
      <c r="M22" s="83">
        <f t="shared" si="1"/>
        <v>54.686999999999998</v>
      </c>
      <c r="N22" s="83">
        <f t="shared" si="1"/>
        <v>60.873999999999995</v>
      </c>
      <c r="O22" s="83">
        <f t="shared" si="1"/>
        <v>56.714999999999996</v>
      </c>
      <c r="P22" s="83">
        <f t="shared" si="1"/>
        <v>52.466000000000001</v>
      </c>
      <c r="Q22" s="83">
        <f t="shared" si="1"/>
        <v>54.527000000000001</v>
      </c>
      <c r="R22" s="83">
        <f t="shared" si="1"/>
        <v>64.961999999999989</v>
      </c>
      <c r="S22" s="83">
        <f t="shared" si="1"/>
        <v>69.31</v>
      </c>
      <c r="T22" s="83">
        <f t="shared" si="1"/>
        <v>61.844999999999999</v>
      </c>
      <c r="U22" s="83">
        <f t="shared" si="1"/>
        <v>65.411000000000001</v>
      </c>
      <c r="V22" s="83">
        <f t="shared" si="1"/>
        <v>66.346999999999994</v>
      </c>
      <c r="W22" s="83">
        <f t="shared" si="1"/>
        <v>65.692999999999998</v>
      </c>
      <c r="X22" s="83">
        <f t="shared" si="1"/>
        <v>61.649000000000001</v>
      </c>
      <c r="Y22" s="83">
        <f t="shared" si="1"/>
        <v>59.215999999999994</v>
      </c>
      <c r="Z22" s="84">
        <f t="shared" si="1"/>
        <v>0</v>
      </c>
      <c r="AA22" s="85">
        <f t="shared" si="1"/>
        <v>1480.6639999999998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58.164000000000001</v>
      </c>
      <c r="C26" s="72">
        <v>82.506</v>
      </c>
      <c r="D26" s="72">
        <v>64.784999999999997</v>
      </c>
      <c r="E26" s="72">
        <v>64.353999999999999</v>
      </c>
      <c r="F26" s="72">
        <v>66.483999999999995</v>
      </c>
      <c r="G26" s="72">
        <v>61.085999999999999</v>
      </c>
      <c r="H26" s="72">
        <v>68.188000000000002</v>
      </c>
      <c r="I26" s="72">
        <v>63.46</v>
      </c>
      <c r="J26" s="72">
        <v>64.78</v>
      </c>
      <c r="K26" s="72">
        <v>56.491999999999997</v>
      </c>
      <c r="L26" s="72">
        <v>59.192999999999998</v>
      </c>
      <c r="M26" s="72">
        <v>55.58</v>
      </c>
      <c r="N26" s="72">
        <v>61.859000000000002</v>
      </c>
      <c r="O26" s="72">
        <v>61.097999999999999</v>
      </c>
      <c r="P26" s="72">
        <v>58.625</v>
      </c>
      <c r="Q26" s="72">
        <v>58.710999999999999</v>
      </c>
      <c r="R26" s="72">
        <v>67.278000000000006</v>
      </c>
      <c r="S26" s="72">
        <v>71.152000000000001</v>
      </c>
      <c r="T26" s="72">
        <v>62.209000000000003</v>
      </c>
      <c r="U26" s="72">
        <v>65.933000000000007</v>
      </c>
      <c r="V26" s="72">
        <v>68.522000000000006</v>
      </c>
      <c r="W26" s="72">
        <v>67.875</v>
      </c>
      <c r="X26" s="72">
        <v>63.112000000000002</v>
      </c>
      <c r="Y26" s="72">
        <v>60.524000000000001</v>
      </c>
      <c r="Z26" s="73"/>
      <c r="AA26" s="74">
        <f>SUM(B26:Z26)</f>
        <v>1531.9700000000003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58.164000000000001</v>
      </c>
      <c r="C28" s="57">
        <f t="shared" si="2"/>
        <v>82.506</v>
      </c>
      <c r="D28" s="57">
        <f t="shared" si="2"/>
        <v>64.784999999999997</v>
      </c>
      <c r="E28" s="57">
        <f t="shared" si="2"/>
        <v>64.353999999999999</v>
      </c>
      <c r="F28" s="57">
        <f t="shared" si="2"/>
        <v>66.483999999999995</v>
      </c>
      <c r="G28" s="57">
        <f t="shared" si="2"/>
        <v>61.085999999999999</v>
      </c>
      <c r="H28" s="57">
        <f t="shared" si="2"/>
        <v>68.188000000000002</v>
      </c>
      <c r="I28" s="57">
        <f t="shared" si="2"/>
        <v>63.46</v>
      </c>
      <c r="J28" s="57">
        <f t="shared" si="2"/>
        <v>64.78</v>
      </c>
      <c r="K28" s="57">
        <f t="shared" si="2"/>
        <v>56.491999999999997</v>
      </c>
      <c r="L28" s="57">
        <f t="shared" si="2"/>
        <v>59.192999999999998</v>
      </c>
      <c r="M28" s="57">
        <f t="shared" si="2"/>
        <v>55.58</v>
      </c>
      <c r="N28" s="57">
        <f t="shared" si="2"/>
        <v>61.859000000000002</v>
      </c>
      <c r="O28" s="57">
        <f t="shared" si="2"/>
        <v>61.097999999999999</v>
      </c>
      <c r="P28" s="57">
        <f t="shared" si="2"/>
        <v>58.625</v>
      </c>
      <c r="Q28" s="57">
        <f t="shared" si="2"/>
        <v>58.710999999999999</v>
      </c>
      <c r="R28" s="57">
        <f t="shared" si="2"/>
        <v>67.278000000000006</v>
      </c>
      <c r="S28" s="57">
        <f t="shared" si="2"/>
        <v>71.152000000000001</v>
      </c>
      <c r="T28" s="57">
        <f t="shared" si="2"/>
        <v>62.209000000000003</v>
      </c>
      <c r="U28" s="57">
        <f t="shared" si="2"/>
        <v>65.933000000000007</v>
      </c>
      <c r="V28" s="57">
        <f t="shared" si="2"/>
        <v>68.522000000000006</v>
      </c>
      <c r="W28" s="57">
        <f t="shared" si="2"/>
        <v>67.875</v>
      </c>
      <c r="X28" s="57">
        <f t="shared" si="2"/>
        <v>63.112000000000002</v>
      </c>
      <c r="Y28" s="57">
        <f t="shared" si="2"/>
        <v>60.524000000000001</v>
      </c>
      <c r="Z28" s="58">
        <f t="shared" si="2"/>
        <v>0</v>
      </c>
      <c r="AA28" s="59">
        <f t="shared" si="2"/>
        <v>1531.9700000000003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58.164000000000001</v>
      </c>
      <c r="C47" s="83">
        <f t="shared" ref="C47:Z47" si="8">SUM(C10:C13)+C22+C36</f>
        <v>82.506</v>
      </c>
      <c r="D47" s="83">
        <f t="shared" si="8"/>
        <v>64.784999999999997</v>
      </c>
      <c r="E47" s="83">
        <f t="shared" si="8"/>
        <v>64.353999999999999</v>
      </c>
      <c r="F47" s="83">
        <f t="shared" si="8"/>
        <v>66.483999999999995</v>
      </c>
      <c r="G47" s="83">
        <f t="shared" si="8"/>
        <v>61.085999999999999</v>
      </c>
      <c r="H47" s="83">
        <f t="shared" si="8"/>
        <v>68.188000000000002</v>
      </c>
      <c r="I47" s="83">
        <f t="shared" si="8"/>
        <v>63.46</v>
      </c>
      <c r="J47" s="83">
        <f t="shared" si="8"/>
        <v>64.78</v>
      </c>
      <c r="K47" s="83">
        <f t="shared" si="8"/>
        <v>56.491999999999997</v>
      </c>
      <c r="L47" s="83">
        <f t="shared" si="8"/>
        <v>59.192999999999998</v>
      </c>
      <c r="M47" s="83">
        <f t="shared" si="8"/>
        <v>55.58</v>
      </c>
      <c r="N47" s="83">
        <f t="shared" si="8"/>
        <v>61.858999999999995</v>
      </c>
      <c r="O47" s="83">
        <f t="shared" si="8"/>
        <v>61.097999999999999</v>
      </c>
      <c r="P47" s="83">
        <f t="shared" si="8"/>
        <v>58.625</v>
      </c>
      <c r="Q47" s="83">
        <f t="shared" si="8"/>
        <v>58.710999999999999</v>
      </c>
      <c r="R47" s="83">
        <f t="shared" si="8"/>
        <v>67.277999999999992</v>
      </c>
      <c r="S47" s="83">
        <f t="shared" si="8"/>
        <v>71.152000000000001</v>
      </c>
      <c r="T47" s="83">
        <f t="shared" si="8"/>
        <v>62.208999999999996</v>
      </c>
      <c r="U47" s="83">
        <f t="shared" si="8"/>
        <v>65.933000000000007</v>
      </c>
      <c r="V47" s="83">
        <f t="shared" si="8"/>
        <v>68.521999999999991</v>
      </c>
      <c r="W47" s="83">
        <f t="shared" si="8"/>
        <v>67.875</v>
      </c>
      <c r="X47" s="83">
        <f t="shared" si="8"/>
        <v>63.112000000000002</v>
      </c>
      <c r="Y47" s="83">
        <f t="shared" si="8"/>
        <v>60.523999999999994</v>
      </c>
      <c r="Z47" s="84">
        <f t="shared" si="8"/>
        <v>0</v>
      </c>
      <c r="AA47" s="100">
        <f>SUM(B47:Z47)</f>
        <v>1531.97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117.99</v>
      </c>
      <c r="C7" s="113">
        <v>101</v>
      </c>
      <c r="D7" s="113">
        <v>104.21</v>
      </c>
      <c r="E7" s="113">
        <v>104.2</v>
      </c>
      <c r="F7" s="113">
        <v>105.18</v>
      </c>
      <c r="G7" s="113">
        <v>117.72</v>
      </c>
      <c r="H7" s="113">
        <v>146</v>
      </c>
      <c r="I7" s="113">
        <v>169.69</v>
      </c>
      <c r="J7" s="113">
        <v>165.05</v>
      </c>
      <c r="K7" s="113">
        <v>152.91</v>
      </c>
      <c r="L7" s="113">
        <v>149.43</v>
      </c>
      <c r="M7" s="113">
        <v>152.91</v>
      </c>
      <c r="N7" s="113">
        <v>152.91</v>
      </c>
      <c r="O7" s="113">
        <v>148.53</v>
      </c>
      <c r="P7" s="113">
        <v>133.03</v>
      </c>
      <c r="Q7" s="113">
        <v>137.80000000000001</v>
      </c>
      <c r="R7" s="113">
        <v>159.71</v>
      </c>
      <c r="S7" s="113">
        <v>161.13999999999999</v>
      </c>
      <c r="T7" s="113">
        <v>218.85</v>
      </c>
      <c r="U7" s="113">
        <v>219.12</v>
      </c>
      <c r="V7" s="113">
        <v>181.79</v>
      </c>
      <c r="W7" s="113">
        <v>154.18</v>
      </c>
      <c r="X7" s="113">
        <v>149.43</v>
      </c>
      <c r="Y7" s="113">
        <v>146.78</v>
      </c>
      <c r="Z7" s="114"/>
      <c r="AA7" s="115">
        <v>147.89833333333334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2021-10-01T13:38:19Z</dcterms:created>
  <dcterms:modified xsi:type="dcterms:W3CDTF">2021-10-01T13:38:20Z</dcterms:modified>
</cp:coreProperties>
</file>