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[1]SPOT_Orders_OverView_01!$A$23:$A$41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<sst xmlns="http://schemas.openxmlformats.org/spreadsheetml/2006/main" count="109" uniqueCount="48">
  <si>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30/09/2021 16:23:19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</si>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</sst>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89.192000000000007</c:v>
                </c:pt>
                <c:pt idx="7">
                  <c:v>68.762</c:v>
                </c:pt>
                <c:pt idx="8">
                  <c:v>59.039000000000001</c:v>
                </c:pt>
                <c:pt idx="9">
                  <c:v>14.387</c:v>
                </c:pt>
                <c:pt idx="10">
                  <c:v>56.152999999999999</c:v>
                </c:pt>
                <c:pt idx="11">
                  <c:v>8.75</c:v>
                </c:pt>
                <c:pt idx="13">
                  <c:v>1.9019999999999999</c:v>
                </c:pt>
                <c:pt idx="15">
                  <c:v>4.476</c:v>
                </c:pt>
                <c:pt idx="16">
                  <c:v>13.622999999999999</c:v>
                </c:pt>
                <c:pt idx="17">
                  <c:v>7.2720000000000002</c:v>
                </c:pt>
                <c:pt idx="18">
                  <c:v>15</c:v>
                </c:pt>
                <c:pt idx="19">
                  <c:v>15</c:v>
                </c:pt>
                <c:pt idx="20">
                  <c:v>10.097</c:v>
                </c:pt>
                <c:pt idx="21">
                  <c:v>12.782999999999999</c:v>
                </c:pt>
                <c:pt idx="22">
                  <c:v>8.8049999999999997</c:v>
                </c:pt>
                <c:pt idx="23">
                  <c:v>17.047999999999998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6.1099999999999994</c:v>
                </c:pt>
                <c:pt idx="1">
                  <c:v>4.6950000000000003</c:v>
                </c:pt>
                <c:pt idx="2">
                  <c:v>4.569</c:v>
                </c:pt>
                <c:pt idx="3">
                  <c:v>0.83000000000000007</c:v>
                </c:pt>
                <c:pt idx="4">
                  <c:v>1.9590000000000001</c:v>
                </c:pt>
                <c:pt idx="5">
                  <c:v>0.90900000000000003</c:v>
                </c:pt>
                <c:pt idx="6">
                  <c:v>21.905000000000001</c:v>
                </c:pt>
                <c:pt idx="7">
                  <c:v>5.3739999999999997</c:v>
                </c:pt>
                <c:pt idx="8">
                  <c:v>20.888000000000002</c:v>
                </c:pt>
                <c:pt idx="10">
                  <c:v>0.35899999999999999</c:v>
                </c:pt>
                <c:pt idx="14">
                  <c:v>0.65200000000000002</c:v>
                </c:pt>
                <c:pt idx="15">
                  <c:v>1.03</c:v>
                </c:pt>
                <c:pt idx="17">
                  <c:v>0.97500000000000009</c:v>
                </c:pt>
                <c:pt idx="18">
                  <c:v>18.556999999999999</c:v>
                </c:pt>
                <c:pt idx="19">
                  <c:v>22.939999999999998</c:v>
                </c:pt>
                <c:pt idx="20">
                  <c:v>5.0839999999999996</c:v>
                </c:pt>
                <c:pt idx="22">
                  <c:v>0.51900000000000002</c:v>
                </c:pt>
                <c:pt idx="23">
                  <c:v>0.70499999999999996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6548360"/>
        <c:axId val="246548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6.1099999999999994</c:v>
                </c:pt>
                <c:pt idx="1">
                  <c:v>4.6950000000000003</c:v>
                </c:pt>
                <c:pt idx="2">
                  <c:v>4.569</c:v>
                </c:pt>
                <c:pt idx="3">
                  <c:v>2.5180000000000002</c:v>
                </c:pt>
                <c:pt idx="4">
                  <c:v>2.58</c:v>
                </c:pt>
                <c:pt idx="5">
                  <c:v>3.0890000000000004</c:v>
                </c:pt>
                <c:pt idx="6">
                  <c:v>111.13800000000001</c:v>
                </c:pt>
                <c:pt idx="7">
                  <c:v>74.135999999999981</c:v>
                </c:pt>
                <c:pt idx="8">
                  <c:v>80.038000000000011</c:v>
                </c:pt>
                <c:pt idx="9">
                  <c:v>18.413</c:v>
                </c:pt>
                <c:pt idx="10">
                  <c:v>59.06</c:v>
                </c:pt>
                <c:pt idx="11">
                  <c:v>15.473000000000001</c:v>
                </c:pt>
                <c:pt idx="12">
                  <c:v>7.3330000000000002</c:v>
                </c:pt>
                <c:pt idx="13">
                  <c:v>4.5919999999999996</c:v>
                </c:pt>
                <c:pt idx="14">
                  <c:v>3.2869999999999999</c:v>
                </c:pt>
                <c:pt idx="15">
                  <c:v>5.5060000000000002</c:v>
                </c:pt>
                <c:pt idx="16">
                  <c:v>13.623000000000003</c:v>
                </c:pt>
                <c:pt idx="17">
                  <c:v>8.2469999999999999</c:v>
                </c:pt>
                <c:pt idx="18">
                  <c:v>33.557000000000002</c:v>
                </c:pt>
                <c:pt idx="19">
                  <c:v>37.939999999999991</c:v>
                </c:pt>
                <c:pt idx="20">
                  <c:v>15.206999999999999</c:v>
                </c:pt>
                <c:pt idx="21">
                  <c:v>12.782999999999998</c:v>
                </c:pt>
                <c:pt idx="22">
                  <c:v>9.3239999999999998</c:v>
                </c:pt>
                <c:pt idx="23">
                  <c:v>17.753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548360"/>
        <c:axId val="246548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119.39</c:v>
                </c:pt>
                <c:pt idx="1">
                  <c:v>116.9</c:v>
                </c:pt>
                <c:pt idx="2">
                  <c:v>101.75</c:v>
                </c:pt>
                <c:pt idx="3">
                  <c:v>92.81</c:v>
                </c:pt>
                <c:pt idx="4">
                  <c:v>103.2</c:v>
                </c:pt>
                <c:pt idx="5">
                  <c:v>115.35</c:v>
                </c:pt>
                <c:pt idx="6">
                  <c:v>212</c:v>
                </c:pt>
                <c:pt idx="7">
                  <c:v>222.11</c:v>
                </c:pt>
                <c:pt idx="8">
                  <c:v>226</c:v>
                </c:pt>
                <c:pt idx="9">
                  <c:v>199.33</c:v>
                </c:pt>
                <c:pt idx="10">
                  <c:v>197.87</c:v>
                </c:pt>
                <c:pt idx="11">
                  <c:v>176.49</c:v>
                </c:pt>
                <c:pt idx="12">
                  <c:v>172.02</c:v>
                </c:pt>
                <c:pt idx="13">
                  <c:v>159.87</c:v>
                </c:pt>
                <c:pt idx="14">
                  <c:v>152.33000000000001</c:v>
                </c:pt>
                <c:pt idx="15">
                  <c:v>157.88999999999999</c:v>
                </c:pt>
                <c:pt idx="16">
                  <c:v>175.27</c:v>
                </c:pt>
                <c:pt idx="17">
                  <c:v>179.86</c:v>
                </c:pt>
                <c:pt idx="18">
                  <c:v>232.91</c:v>
                </c:pt>
                <c:pt idx="19">
                  <c:v>236.03</c:v>
                </c:pt>
                <c:pt idx="20">
                  <c:v>204.92</c:v>
                </c:pt>
                <c:pt idx="21">
                  <c:v>185.11</c:v>
                </c:pt>
                <c:pt idx="22">
                  <c:v>162.69</c:v>
                </c:pt>
                <c:pt idx="23">
                  <c:v>160.19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549536"/>
        <c:axId val="246549144"/>
      </c:lineChart>
      <c:catAx>
        <c:axId val="246548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548752"/>
        <c:crosses val="autoZero"/>
        <c:auto val="1"/>
        <c:lblAlgn val="ctr"/>
        <c:lblOffset val="100"/>
        <c:noMultiLvlLbl val="0"/>
      </c:catAx>
      <c:valAx>
        <c:axId val="24654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548360"/>
        <c:crosses val="autoZero"/>
        <c:crossBetween val="between"/>
      </c:valAx>
      <c:valAx>
        <c:axId val="246549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549536"/>
        <c:crosses val="max"/>
        <c:crossBetween val="between"/>
      </c:valAx>
      <c:catAx>
        <c:axId val="246549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549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44470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402.28899999999993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118.06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30.581000000000007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130.63200000000001</v>
          </cell>
        </row>
        <row r="40">
          <cell r="C40">
            <v>135.88200000000001</v>
          </cell>
        </row>
        <row r="41">
          <cell r="C41">
            <v>0</v>
          </cell>
        </row>
        <row r="42">
          <cell r="C42">
            <v>236.39999999999998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48.056999999999995</v>
          </cell>
        </row>
      </sheetData>
      <sheetData sheetId="4"/>
      <sheetData sheetId="5"/>
      <sheetData sheetId="6"/>
      <sheetData sheetId="7">
        <row r="7">
          <cell r="B7">
            <v>119.39</v>
          </cell>
          <cell r="C7">
            <v>116.9</v>
          </cell>
          <cell r="D7">
            <v>101.75</v>
          </cell>
          <cell r="E7">
            <v>92.81</v>
          </cell>
          <cell r="F7">
            <v>103.2</v>
          </cell>
          <cell r="G7">
            <v>115.35</v>
          </cell>
          <cell r="H7">
            <v>212</v>
          </cell>
          <cell r="I7">
            <v>222.11</v>
          </cell>
          <cell r="J7">
            <v>226</v>
          </cell>
          <cell r="K7">
            <v>199.33</v>
          </cell>
          <cell r="L7">
            <v>197.87</v>
          </cell>
          <cell r="M7">
            <v>176.49</v>
          </cell>
          <cell r="N7">
            <v>172.02</v>
          </cell>
          <cell r="O7">
            <v>159.87</v>
          </cell>
          <cell r="P7">
            <v>152.33000000000001</v>
          </cell>
          <cell r="Q7">
            <v>157.88999999999999</v>
          </cell>
          <cell r="R7">
            <v>175.27</v>
          </cell>
          <cell r="S7">
            <v>179.86</v>
          </cell>
          <cell r="T7">
            <v>232.91</v>
          </cell>
          <cell r="U7">
            <v>236.03</v>
          </cell>
          <cell r="V7">
            <v>204.92</v>
          </cell>
          <cell r="W7">
            <v>185.11</v>
          </cell>
          <cell r="X7">
            <v>162.69</v>
          </cell>
          <cell r="Y7">
            <v>160.19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119.39</v>
          </cell>
          <cell r="C7">
            <v>116.9</v>
          </cell>
          <cell r="D7">
            <v>101.75</v>
          </cell>
          <cell r="E7">
            <v>92.81</v>
          </cell>
          <cell r="F7">
            <v>103.2</v>
          </cell>
          <cell r="G7">
            <v>115.35</v>
          </cell>
          <cell r="H7">
            <v>212</v>
          </cell>
          <cell r="I7">
            <v>222.11</v>
          </cell>
          <cell r="J7">
            <v>226</v>
          </cell>
          <cell r="K7">
            <v>199.33</v>
          </cell>
          <cell r="L7">
            <v>197.87</v>
          </cell>
          <cell r="M7">
            <v>176.49</v>
          </cell>
          <cell r="N7">
            <v>172.02</v>
          </cell>
          <cell r="O7">
            <v>159.87</v>
          </cell>
          <cell r="P7">
            <v>152.33000000000001</v>
          </cell>
          <cell r="Q7">
            <v>157.88999999999999</v>
          </cell>
          <cell r="R7">
            <v>175.27</v>
          </cell>
          <cell r="S7">
            <v>179.86</v>
          </cell>
          <cell r="T7">
            <v>232.91</v>
          </cell>
          <cell r="U7">
            <v>236.03</v>
          </cell>
          <cell r="V7">
            <v>204.92</v>
          </cell>
          <cell r="W7">
            <v>185.11</v>
          </cell>
          <cell r="X7">
            <v>162.69</v>
          </cell>
          <cell r="Y7">
            <v>160.19</v>
          </cell>
        </row>
        <row r="31">
          <cell r="H31">
            <v>49.192</v>
          </cell>
          <cell r="I31">
            <v>35.526000000000003</v>
          </cell>
          <cell r="J31">
            <v>46.192</v>
          </cell>
          <cell r="K31">
            <v>14.387</v>
          </cell>
          <cell r="L31">
            <v>30.103999999999999</v>
          </cell>
        </row>
        <row r="35">
          <cell r="H35">
            <v>40</v>
          </cell>
          <cell r="I35">
            <v>33.235999999999997</v>
          </cell>
          <cell r="J35">
            <v>12.847</v>
          </cell>
          <cell r="L35">
            <v>26.048999999999999</v>
          </cell>
          <cell r="M35">
            <v>8.75</v>
          </cell>
          <cell r="O35">
            <v>1.9019999999999999</v>
          </cell>
          <cell r="Q35">
            <v>4.476</v>
          </cell>
          <cell r="R35">
            <v>13.622999999999999</v>
          </cell>
          <cell r="S35">
            <v>7.2720000000000002</v>
          </cell>
          <cell r="T35">
            <v>15</v>
          </cell>
          <cell r="U35">
            <v>15</v>
          </cell>
          <cell r="V35">
            <v>10.097</v>
          </cell>
          <cell r="W35">
            <v>12.782999999999999</v>
          </cell>
          <cell r="X35">
            <v>8.8049999999999997</v>
          </cell>
          <cell r="Y35">
            <v>17.047999999999998</v>
          </cell>
        </row>
        <row r="57">
          <cell r="B57">
            <v>6.1099999999999994</v>
          </cell>
          <cell r="C57">
            <v>4.6950000000000003</v>
          </cell>
          <cell r="D57">
            <v>4.569</v>
          </cell>
          <cell r="E57">
            <v>0.83000000000000007</v>
          </cell>
          <cell r="F57">
            <v>1.9590000000000001</v>
          </cell>
          <cell r="G57">
            <v>0.90900000000000003</v>
          </cell>
          <cell r="H57">
            <v>21.905000000000001</v>
          </cell>
          <cell r="I57">
            <v>5.3739999999999997</v>
          </cell>
          <cell r="J57">
            <v>20.888000000000002</v>
          </cell>
          <cell r="L57">
            <v>0.35899999999999999</v>
          </cell>
          <cell r="P57">
            <v>0.65200000000000002</v>
          </cell>
          <cell r="Q57">
            <v>1.03</v>
          </cell>
          <cell r="S57">
            <v>0.97500000000000009</v>
          </cell>
          <cell r="T57">
            <v>18.556999999999999</v>
          </cell>
          <cell r="U57">
            <v>22.939999999999998</v>
          </cell>
          <cell r="V57">
            <v>5.0839999999999996</v>
          </cell>
          <cell r="X57">
            <v>0.51900000000000002</v>
          </cell>
          <cell r="Y57">
            <v>0.70499999999999996</v>
          </cell>
        </row>
        <row r="64">
          <cell r="E64">
            <v>1.6879999999999999</v>
          </cell>
          <cell r="F64">
            <v>0.621</v>
          </cell>
          <cell r="G64">
            <v>2.1800000000000002</v>
          </cell>
          <cell r="J64">
            <v>0.111</v>
          </cell>
          <cell r="K64">
            <v>4.0259999999999998</v>
          </cell>
          <cell r="L64">
            <v>2.548</v>
          </cell>
          <cell r="M64">
            <v>6.7229999999999999</v>
          </cell>
          <cell r="N64">
            <v>7.3330000000000002</v>
          </cell>
          <cell r="O64">
            <v>2.69</v>
          </cell>
          <cell r="P64">
            <v>2.6349999999999998</v>
          </cell>
          <cell r="V64">
            <v>2.5999999999999999E-2</v>
          </cell>
        </row>
      </sheetData>
      <sheetData sheetId="17">
        <row r="57">
          <cell r="B57">
            <v>0.216</v>
          </cell>
          <cell r="E57">
            <v>0.54600000000000004</v>
          </cell>
          <cell r="G57">
            <v>0.107</v>
          </cell>
          <cell r="K57">
            <v>1.7889999999999999</v>
          </cell>
          <cell r="L57">
            <v>0.42</v>
          </cell>
          <cell r="M57">
            <v>14.564</v>
          </cell>
          <cell r="N57">
            <v>6.620000000000001</v>
          </cell>
          <cell r="O57">
            <v>3.6379999999999999</v>
          </cell>
          <cell r="P57">
            <v>1.321</v>
          </cell>
          <cell r="Q57">
            <v>0.82199999999999995</v>
          </cell>
          <cell r="R57">
            <v>8.4329999999999998</v>
          </cell>
          <cell r="W57">
            <v>7.391</v>
          </cell>
          <cell r="X57">
            <v>0.82299999999999995</v>
          </cell>
          <cell r="Y57">
            <v>1.367</v>
          </cell>
        </row>
        <row r="63">
          <cell r="I63">
            <v>39.478000000000002</v>
          </cell>
          <cell r="J63">
            <v>28.754000000000001</v>
          </cell>
          <cell r="K63">
            <v>14.66</v>
          </cell>
          <cell r="L63">
            <v>6.44</v>
          </cell>
          <cell r="T63">
            <v>15.156000000000001</v>
          </cell>
          <cell r="U63">
            <v>15.471</v>
          </cell>
          <cell r="V63">
            <v>10.673</v>
          </cell>
        </row>
        <row r="64">
          <cell r="B64">
            <v>5.8939999999999992</v>
          </cell>
          <cell r="C64">
            <v>4.6950000000000003</v>
          </cell>
          <cell r="D64">
            <v>4.569</v>
          </cell>
          <cell r="E64">
            <v>1.972</v>
          </cell>
          <cell r="F64">
            <v>2.58</v>
          </cell>
          <cell r="G64">
            <v>2.9820000000000002</v>
          </cell>
          <cell r="H64">
            <v>5.1379999999999999</v>
          </cell>
          <cell r="I64">
            <v>6.4580000000000002</v>
          </cell>
          <cell r="J64">
            <v>1.284</v>
          </cell>
          <cell r="K64">
            <v>1.964</v>
          </cell>
          <cell r="M64">
            <v>0.90900000000000003</v>
          </cell>
          <cell r="N64">
            <v>0.71299999999999997</v>
          </cell>
          <cell r="O64">
            <v>0.95400000000000007</v>
          </cell>
          <cell r="P64">
            <v>1.9659999999999997</v>
          </cell>
          <cell r="Q64">
            <v>4.6840000000000002</v>
          </cell>
          <cell r="R64">
            <v>5.19</v>
          </cell>
          <cell r="S64">
            <v>8.2469999999999999</v>
          </cell>
          <cell r="T64">
            <v>18.401000000000003</v>
          </cell>
          <cell r="U64">
            <v>22.468999999999998</v>
          </cell>
          <cell r="V64">
            <v>4.5339999999999998</v>
          </cell>
          <cell r="W64">
            <v>5.3920000000000003</v>
          </cell>
          <cell r="X64">
            <v>8.5009999999999994</v>
          </cell>
          <cell r="Y64">
            <v>16.386000000000003</v>
          </cell>
        </row>
        <row r="74">
          <cell r="H74">
            <v>106</v>
          </cell>
          <cell r="I74">
            <v>28.2</v>
          </cell>
          <cell r="J74">
            <v>50</v>
          </cell>
          <cell r="L74">
            <v>52.2</v>
          </cell>
        </row>
      </sheetData>
      <sheetData sheetId="18">
        <row r="7">
          <cell r="B7">
            <v>119.39</v>
          </cell>
          <cell r="C7">
            <v>116.9</v>
          </cell>
          <cell r="D7">
            <v>101.75</v>
          </cell>
          <cell r="E7">
            <v>92.81</v>
          </cell>
          <cell r="F7">
            <v>103.2</v>
          </cell>
          <cell r="G7">
            <v>115.35</v>
          </cell>
          <cell r="H7">
            <v>212</v>
          </cell>
          <cell r="I7">
            <v>222.11</v>
          </cell>
          <cell r="J7">
            <v>226</v>
          </cell>
          <cell r="K7">
            <v>199.33</v>
          </cell>
          <cell r="L7">
            <v>197.87</v>
          </cell>
          <cell r="M7">
            <v>176.49</v>
          </cell>
          <cell r="N7">
            <v>172.02</v>
          </cell>
          <cell r="O7">
            <v>159.87</v>
          </cell>
          <cell r="P7">
            <v>152.33000000000001</v>
          </cell>
          <cell r="Q7">
            <v>157.88999999999999</v>
          </cell>
          <cell r="R7">
            <v>175.27</v>
          </cell>
          <cell r="S7">
            <v>179.86</v>
          </cell>
          <cell r="T7">
            <v>232.91</v>
          </cell>
          <cell r="U7">
            <v>236.03</v>
          </cell>
          <cell r="V7">
            <v>204.92</v>
          </cell>
          <cell r="W7">
            <v>185.11</v>
          </cell>
          <cell r="X7">
            <v>162.69</v>
          </cell>
          <cell r="Y7">
            <v>160.19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44468</v>
          </cell>
        </row>
        <row r="4">
          <cell r="B4">
            <v>44468</v>
          </cell>
        </row>
        <row r="5">
          <cell r="B5">
            <v>44468</v>
          </cell>
        </row>
        <row r="6">
          <cell r="B6">
            <v>44468</v>
          </cell>
        </row>
        <row r="7">
          <cell r="B7">
            <v>44468</v>
          </cell>
        </row>
        <row r="8">
          <cell r="B8">
            <v>44468</v>
          </cell>
        </row>
        <row r="9">
          <cell r="B9">
            <v>44468</v>
          </cell>
        </row>
        <row r="10">
          <cell r="B10">
            <v>44468</v>
          </cell>
        </row>
        <row r="11">
          <cell r="B11">
            <v>44468</v>
          </cell>
        </row>
        <row r="12">
          <cell r="B12">
            <v>44468</v>
          </cell>
        </row>
        <row r="13">
          <cell r="B13">
            <v>44468</v>
          </cell>
        </row>
        <row r="14">
          <cell r="B14">
            <v>44468</v>
          </cell>
        </row>
        <row r="15">
          <cell r="B15">
            <v>44468</v>
          </cell>
        </row>
        <row r="16">
          <cell r="B16">
            <v>44468</v>
          </cell>
        </row>
      </sheetData>
      <sheetData sheetId="41">
        <row r="2">
          <cell r="C2">
            <v>44471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976.39940000000001</v>
          </cell>
          <cell r="J13">
            <v>976.399</v>
          </cell>
          <cell r="K13">
            <v>975.40499999999997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18.990300000000001</v>
          </cell>
          <cell r="J21">
            <v>18.989999999999998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284.06760000000003</v>
          </cell>
          <cell r="J28">
            <v>284.06799999999998</v>
          </cell>
          <cell r="K28">
            <v>282.286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6.1099999999999994</v>
      </c>
      <c r="C4" s="18">
        <v>4.6950000000000003</v>
      </c>
      <c r="D4" s="18">
        <v>4.569</v>
      </c>
      <c r="E4" s="18">
        <v>2.5179999999999998</v>
      </c>
      <c r="F4" s="18">
        <v>2.5799999999999996</v>
      </c>
      <c r="G4" s="18">
        <v>3.089</v>
      </c>
      <c r="H4" s="18">
        <v>111.09699999999999</v>
      </c>
      <c r="I4" s="18">
        <v>74.135999999999996</v>
      </c>
      <c r="J4" s="18">
        <v>80.037999999999982</v>
      </c>
      <c r="K4" s="18">
        <v>18.413</v>
      </c>
      <c r="L4" s="18">
        <v>59.06</v>
      </c>
      <c r="M4" s="18">
        <v>15.472999999999999</v>
      </c>
      <c r="N4" s="18">
        <v>7.3330000000000002</v>
      </c>
      <c r="O4" s="18">
        <v>4.5919999999999996</v>
      </c>
      <c r="P4" s="18">
        <v>3.2869999999999999</v>
      </c>
      <c r="Q4" s="18">
        <v>5.5060000000000002</v>
      </c>
      <c r="R4" s="18">
        <v>13.622999999999999</v>
      </c>
      <c r="S4" s="18">
        <v>8.2469999999999999</v>
      </c>
      <c r="T4" s="18">
        <v>33.557000000000002</v>
      </c>
      <c r="U4" s="18">
        <v>37.94</v>
      </c>
      <c r="V4" s="18">
        <v>15.206999999999999</v>
      </c>
      <c r="W4" s="18">
        <v>12.782999999999999</v>
      </c>
      <c r="X4" s="18">
        <v>9.3239999999999998</v>
      </c>
      <c r="Y4" s="18">
        <v>17.753</v>
      </c>
      <c r="Z4" s="19"/>
      <c r="AA4" s="20">
        <f>SUM(B4:Z4)</f>
        <v>550.92999999999995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119.39</v>
      </c>
      <c r="C7" s="28">
        <v>116.9</v>
      </c>
      <c r="D7" s="28">
        <v>101.75</v>
      </c>
      <c r="E7" s="28">
        <v>92.81</v>
      </c>
      <c r="F7" s="28">
        <v>103.2</v>
      </c>
      <c r="G7" s="28">
        <v>115.35</v>
      </c>
      <c r="H7" s="28">
        <v>212</v>
      </c>
      <c r="I7" s="28">
        <v>222.11</v>
      </c>
      <c r="J7" s="28">
        <v>226</v>
      </c>
      <c r="K7" s="28">
        <v>199.33</v>
      </c>
      <c r="L7" s="28">
        <v>197.87</v>
      </c>
      <c r="M7" s="28">
        <v>176.49</v>
      </c>
      <c r="N7" s="28">
        <v>172.02</v>
      </c>
      <c r="O7" s="28">
        <v>159.87</v>
      </c>
      <c r="P7" s="28">
        <v>152.33000000000001</v>
      </c>
      <c r="Q7" s="28">
        <v>157.88999999999999</v>
      </c>
      <c r="R7" s="28">
        <v>175.27</v>
      </c>
      <c r="S7" s="28">
        <v>179.86</v>
      </c>
      <c r="T7" s="28">
        <v>232.91</v>
      </c>
      <c r="U7" s="28">
        <v>236.03</v>
      </c>
      <c r="V7" s="28">
        <v>204.92</v>
      </c>
      <c r="W7" s="28">
        <v>185.11</v>
      </c>
      <c r="X7" s="28">
        <v>162.69</v>
      </c>
      <c r="Y7" s="28">
        <v>160.19</v>
      </c>
      <c r="Z7" s="29"/>
      <c r="AA7" s="30">
        <f>IF(SUM(GR_MAINLAND_MCP_SUM_SELL)&lt;&gt;0,AVERAGEIF(GR_MAINLAND_MCP_SUM_SELL,"&lt;&gt;"""),"")</f>
        <v>169.26208333333335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89.192000000000007</v>
      </c>
      <c r="I11" s="47">
        <v>68.762</v>
      </c>
      <c r="J11" s="47">
        <v>59.039000000000001</v>
      </c>
      <c r="K11" s="47">
        <v>14.387</v>
      </c>
      <c r="L11" s="47">
        <v>56.152999999999999</v>
      </c>
      <c r="M11" s="47">
        <v>8.75</v>
      </c>
      <c r="N11" s="47"/>
      <c r="O11" s="47">
        <v>1.9019999999999999</v>
      </c>
      <c r="P11" s="47"/>
      <c r="Q11" s="47">
        <v>4.476</v>
      </c>
      <c r="R11" s="47">
        <v>13.622999999999999</v>
      </c>
      <c r="S11" s="47">
        <v>7.2720000000000002</v>
      </c>
      <c r="T11" s="47">
        <v>15</v>
      </c>
      <c r="U11" s="47">
        <v>15</v>
      </c>
      <c r="V11" s="47">
        <v>10.097</v>
      </c>
      <c r="W11" s="47">
        <v>12.782999999999999</v>
      </c>
      <c r="X11" s="47">
        <v>8.8049999999999997</v>
      </c>
      <c r="Y11" s="47">
        <v>17.047999999999998</v>
      </c>
      <c r="Z11" s="48"/>
      <c r="AA11" s="49">
        <f>SUM(B11:Z11)</f>
        <v>402.28899999999999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6.1099999999999994</v>
      </c>
      <c r="C13" s="52">
        <v>4.6950000000000003</v>
      </c>
      <c r="D13" s="52">
        <v>4.569</v>
      </c>
      <c r="E13" s="52">
        <v>0.83000000000000007</v>
      </c>
      <c r="F13" s="52">
        <v>1.9590000000000001</v>
      </c>
      <c r="G13" s="52">
        <v>0.90900000000000003</v>
      </c>
      <c r="H13" s="52">
        <v>21.905000000000001</v>
      </c>
      <c r="I13" s="52">
        <v>5.3739999999999997</v>
      </c>
      <c r="J13" s="52">
        <v>20.888000000000002</v>
      </c>
      <c r="K13" s="52"/>
      <c r="L13" s="52">
        <v>0.35899999999999999</v>
      </c>
      <c r="M13" s="52"/>
      <c r="N13" s="52"/>
      <c r="O13" s="52"/>
      <c r="P13" s="52">
        <v>0.65200000000000002</v>
      </c>
      <c r="Q13" s="52">
        <v>1.03</v>
      </c>
      <c r="R13" s="52"/>
      <c r="S13" s="52">
        <v>0.97500000000000009</v>
      </c>
      <c r="T13" s="52">
        <v>18.556999999999999</v>
      </c>
      <c r="U13" s="52">
        <v>22.939999999999998</v>
      </c>
      <c r="V13" s="52">
        <v>5.0839999999999996</v>
      </c>
      <c r="W13" s="52"/>
      <c r="X13" s="52">
        <v>0.51900000000000002</v>
      </c>
      <c r="Y13" s="52">
        <v>0.70499999999999996</v>
      </c>
      <c r="Z13" s="53"/>
      <c r="AA13" s="54">
        <f>SUM(B13:Z13)</f>
        <v>118.06</v>
      </c>
    </row>
    <row r="14" spans="1:27" ht="30" customHeight="1" thickBot="1" x14ac:dyDescent="0.25">
      <c r="A14" s="55" t="s">
        <v>10</v>
      </c>
      <c r="B14" s="56">
        <f>IF(LEN(B$2)&gt;0,SUM(B10:B13),"")</f>
        <v>6.1099999999999994</v>
      </c>
      <c r="C14" s="57">
        <f t="shared" ref="C14:Z14" si="0">IF(LEN(C$2)&gt;0,SUM(C10:C13),"")</f>
        <v>4.6950000000000003</v>
      </c>
      <c r="D14" s="57">
        <f t="shared" si="0"/>
        <v>4.569</v>
      </c>
      <c r="E14" s="57">
        <f t="shared" si="0"/>
        <v>0.83000000000000007</v>
      </c>
      <c r="F14" s="57">
        <f t="shared" si="0"/>
        <v>1.9590000000000001</v>
      </c>
      <c r="G14" s="57">
        <f t="shared" si="0"/>
        <v>0.90900000000000003</v>
      </c>
      <c r="H14" s="57">
        <f t="shared" si="0"/>
        <v>111.09700000000001</v>
      </c>
      <c r="I14" s="57">
        <f t="shared" si="0"/>
        <v>74.135999999999996</v>
      </c>
      <c r="J14" s="57">
        <f t="shared" si="0"/>
        <v>79.927000000000007</v>
      </c>
      <c r="K14" s="57">
        <f t="shared" si="0"/>
        <v>14.387</v>
      </c>
      <c r="L14" s="57">
        <f t="shared" si="0"/>
        <v>56.512</v>
      </c>
      <c r="M14" s="57">
        <f t="shared" si="0"/>
        <v>8.75</v>
      </c>
      <c r="N14" s="57">
        <f t="shared" si="0"/>
        <v>0</v>
      </c>
      <c r="O14" s="57">
        <f t="shared" si="0"/>
        <v>1.9019999999999999</v>
      </c>
      <c r="P14" s="57">
        <f t="shared" si="0"/>
        <v>0.65200000000000002</v>
      </c>
      <c r="Q14" s="57">
        <f t="shared" si="0"/>
        <v>5.5060000000000002</v>
      </c>
      <c r="R14" s="57">
        <f t="shared" si="0"/>
        <v>13.622999999999999</v>
      </c>
      <c r="S14" s="57">
        <f t="shared" si="0"/>
        <v>8.2469999999999999</v>
      </c>
      <c r="T14" s="57">
        <f t="shared" si="0"/>
        <v>33.557000000000002</v>
      </c>
      <c r="U14" s="57">
        <f t="shared" si="0"/>
        <v>37.94</v>
      </c>
      <c r="V14" s="57">
        <f t="shared" si="0"/>
        <v>15.180999999999999</v>
      </c>
      <c r="W14" s="57">
        <f t="shared" si="0"/>
        <v>12.782999999999999</v>
      </c>
      <c r="X14" s="57">
        <f t="shared" si="0"/>
        <v>9.3239999999999998</v>
      </c>
      <c r="Y14" s="57">
        <f t="shared" si="0"/>
        <v>17.752999999999997</v>
      </c>
      <c r="Z14" s="58" t="str">
        <f t="shared" si="0"/>
        <v/>
      </c>
      <c r="AA14" s="59">
        <f>SUM(AA9:AA13)</f>
        <v>520.34899999999993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1.6879999999999999</v>
      </c>
      <c r="F19" s="76">
        <v>0.621</v>
      </c>
      <c r="G19" s="76">
        <v>2.1800000000000002</v>
      </c>
      <c r="H19" s="76"/>
      <c r="I19" s="76"/>
      <c r="J19" s="76">
        <v>0.111</v>
      </c>
      <c r="K19" s="76">
        <v>4.0259999999999998</v>
      </c>
      <c r="L19" s="76">
        <v>2.548</v>
      </c>
      <c r="M19" s="76">
        <v>6.7229999999999999</v>
      </c>
      <c r="N19" s="76">
        <v>7.3330000000000002</v>
      </c>
      <c r="O19" s="76">
        <v>2.69</v>
      </c>
      <c r="P19" s="76">
        <v>2.6349999999999998</v>
      </c>
      <c r="Q19" s="76"/>
      <c r="R19" s="76"/>
      <c r="S19" s="76"/>
      <c r="T19" s="76"/>
      <c r="U19" s="76"/>
      <c r="V19" s="76">
        <v>2.5999999999999999E-2</v>
      </c>
      <c r="W19" s="76"/>
      <c r="X19" s="76"/>
      <c r="Y19" s="76"/>
      <c r="Z19" s="73"/>
      <c r="AA19" s="74">
        <f>SUM(B19:Z19)</f>
        <v>30.581000000000007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1.6879999999999999</v>
      </c>
      <c r="F22" s="83">
        <f t="shared" si="1"/>
        <v>0.621</v>
      </c>
      <c r="G22" s="83">
        <f t="shared" si="1"/>
        <v>2.1800000000000002</v>
      </c>
      <c r="H22" s="83">
        <f t="shared" si="1"/>
        <v>0</v>
      </c>
      <c r="I22" s="83">
        <f t="shared" si="1"/>
        <v>0</v>
      </c>
      <c r="J22" s="83">
        <f t="shared" si="1"/>
        <v>0.111</v>
      </c>
      <c r="K22" s="83">
        <f t="shared" si="1"/>
        <v>4.0259999999999998</v>
      </c>
      <c r="L22" s="83">
        <f t="shared" si="1"/>
        <v>2.548</v>
      </c>
      <c r="M22" s="83">
        <f t="shared" si="1"/>
        <v>6.7229999999999999</v>
      </c>
      <c r="N22" s="83">
        <f t="shared" si="1"/>
        <v>7.3330000000000002</v>
      </c>
      <c r="O22" s="83">
        <f t="shared" si="1"/>
        <v>2.69</v>
      </c>
      <c r="P22" s="83">
        <f t="shared" si="1"/>
        <v>2.6349999999999998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2.5999999999999999E-2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30.581000000000007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6.11</v>
      </c>
      <c r="C26" s="72">
        <v>4.6950000000000003</v>
      </c>
      <c r="D26" s="72">
        <v>4.569</v>
      </c>
      <c r="E26" s="72">
        <v>2.5179999999999998</v>
      </c>
      <c r="F26" s="72">
        <v>2.58</v>
      </c>
      <c r="G26" s="72">
        <v>3.089</v>
      </c>
      <c r="H26" s="72">
        <v>111.09699999999999</v>
      </c>
      <c r="I26" s="72">
        <v>74.135999999999996</v>
      </c>
      <c r="J26" s="72">
        <v>80.037999999999997</v>
      </c>
      <c r="K26" s="72">
        <v>18.413</v>
      </c>
      <c r="L26" s="72">
        <v>59.06</v>
      </c>
      <c r="M26" s="72">
        <v>15.473000000000001</v>
      </c>
      <c r="N26" s="72">
        <v>7.3330000000000002</v>
      </c>
      <c r="O26" s="72">
        <v>4.5919999999999996</v>
      </c>
      <c r="P26" s="72">
        <v>3.2869999999999999</v>
      </c>
      <c r="Q26" s="72">
        <v>5.5060000000000002</v>
      </c>
      <c r="R26" s="72">
        <v>13.622999999999999</v>
      </c>
      <c r="S26" s="72">
        <v>8.2469999999999999</v>
      </c>
      <c r="T26" s="72">
        <v>33.557000000000002</v>
      </c>
      <c r="U26" s="72">
        <v>37.94</v>
      </c>
      <c r="V26" s="72">
        <v>15.207000000000001</v>
      </c>
      <c r="W26" s="72">
        <v>12.782999999999999</v>
      </c>
      <c r="X26" s="72">
        <v>9.3239999999999998</v>
      </c>
      <c r="Y26" s="72">
        <v>17.753</v>
      </c>
      <c r="Z26" s="73"/>
      <c r="AA26" s="74">
        <f>SUM(B26:Z26)</f>
        <v>550.92999999999995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6.11</v>
      </c>
      <c r="C28" s="57">
        <f t="shared" ref="C28:Z28" si="2">IF(LEN(C$2)&gt;0,SUM(C25:C27),"")</f>
        <v>4.6950000000000003</v>
      </c>
      <c r="D28" s="57">
        <f t="shared" si="2"/>
        <v>4.569</v>
      </c>
      <c r="E28" s="57">
        <f t="shared" si="2"/>
        <v>2.5179999999999998</v>
      </c>
      <c r="F28" s="57">
        <f t="shared" si="2"/>
        <v>2.58</v>
      </c>
      <c r="G28" s="57">
        <f t="shared" si="2"/>
        <v>3.089</v>
      </c>
      <c r="H28" s="57">
        <f t="shared" si="2"/>
        <v>111.09699999999999</v>
      </c>
      <c r="I28" s="57">
        <f t="shared" si="2"/>
        <v>74.135999999999996</v>
      </c>
      <c r="J28" s="57">
        <f t="shared" si="2"/>
        <v>80.037999999999997</v>
      </c>
      <c r="K28" s="57">
        <f t="shared" si="2"/>
        <v>18.413</v>
      </c>
      <c r="L28" s="57">
        <f t="shared" si="2"/>
        <v>59.06</v>
      </c>
      <c r="M28" s="57">
        <f t="shared" si="2"/>
        <v>15.473000000000001</v>
      </c>
      <c r="N28" s="57">
        <f t="shared" si="2"/>
        <v>7.3330000000000002</v>
      </c>
      <c r="O28" s="57">
        <f t="shared" si="2"/>
        <v>4.5919999999999996</v>
      </c>
      <c r="P28" s="57">
        <f t="shared" si="2"/>
        <v>3.2869999999999999</v>
      </c>
      <c r="Q28" s="57">
        <f t="shared" si="2"/>
        <v>5.5060000000000002</v>
      </c>
      <c r="R28" s="57">
        <f t="shared" si="2"/>
        <v>13.622999999999999</v>
      </c>
      <c r="S28" s="57">
        <f t="shared" si="2"/>
        <v>8.2469999999999999</v>
      </c>
      <c r="T28" s="57">
        <f t="shared" si="2"/>
        <v>33.557000000000002</v>
      </c>
      <c r="U28" s="57">
        <f t="shared" si="2"/>
        <v>37.94</v>
      </c>
      <c r="V28" s="57">
        <f t="shared" si="2"/>
        <v>15.207000000000001</v>
      </c>
      <c r="W28" s="57">
        <f t="shared" si="2"/>
        <v>12.782999999999999</v>
      </c>
      <c r="X28" s="57">
        <f t="shared" si="2"/>
        <v>9.3239999999999998</v>
      </c>
      <c r="Y28" s="57">
        <f t="shared" si="2"/>
        <v>17.753</v>
      </c>
      <c r="Z28" s="58" t="str">
        <f t="shared" si="2"/>
        <v/>
      </c>
      <c r="AA28" s="59">
        <f>SUM(AA25:AA27)</f>
        <v>550.92999999999995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6.1099999999999994</v>
      </c>
      <c r="C47" s="83">
        <f t="shared" ref="C47:Z47" si="8">IF(LEN(C$2)&gt;0,C14+C22+C36,"")</f>
        <v>4.6950000000000003</v>
      </c>
      <c r="D47" s="83">
        <f t="shared" si="8"/>
        <v>4.569</v>
      </c>
      <c r="E47" s="83">
        <f t="shared" si="8"/>
        <v>2.5179999999999998</v>
      </c>
      <c r="F47" s="83">
        <f t="shared" si="8"/>
        <v>2.58</v>
      </c>
      <c r="G47" s="83">
        <f t="shared" si="8"/>
        <v>3.0890000000000004</v>
      </c>
      <c r="H47" s="83">
        <f t="shared" si="8"/>
        <v>111.09700000000001</v>
      </c>
      <c r="I47" s="83">
        <f t="shared" si="8"/>
        <v>74.135999999999996</v>
      </c>
      <c r="J47" s="83">
        <f t="shared" si="8"/>
        <v>80.038000000000011</v>
      </c>
      <c r="K47" s="83">
        <f t="shared" si="8"/>
        <v>18.413</v>
      </c>
      <c r="L47" s="83">
        <f t="shared" si="8"/>
        <v>59.06</v>
      </c>
      <c r="M47" s="83">
        <f t="shared" si="8"/>
        <v>15.472999999999999</v>
      </c>
      <c r="N47" s="83">
        <f t="shared" si="8"/>
        <v>7.3330000000000002</v>
      </c>
      <c r="O47" s="83">
        <f t="shared" si="8"/>
        <v>4.5919999999999996</v>
      </c>
      <c r="P47" s="83">
        <f t="shared" si="8"/>
        <v>3.2869999999999999</v>
      </c>
      <c r="Q47" s="83">
        <f t="shared" si="8"/>
        <v>5.5060000000000002</v>
      </c>
      <c r="R47" s="83">
        <f t="shared" si="8"/>
        <v>13.622999999999999</v>
      </c>
      <c r="S47" s="83">
        <f t="shared" si="8"/>
        <v>8.2469999999999999</v>
      </c>
      <c r="T47" s="83">
        <f t="shared" si="8"/>
        <v>33.557000000000002</v>
      </c>
      <c r="U47" s="83">
        <f t="shared" si="8"/>
        <v>37.94</v>
      </c>
      <c r="V47" s="83">
        <f t="shared" si="8"/>
        <v>15.206999999999999</v>
      </c>
      <c r="W47" s="83">
        <f t="shared" si="8"/>
        <v>12.782999999999999</v>
      </c>
      <c r="X47" s="83">
        <f t="shared" si="8"/>
        <v>9.3239999999999998</v>
      </c>
      <c r="Y47" s="83">
        <f t="shared" si="8"/>
        <v>17.752999999999997</v>
      </c>
      <c r="Z47" s="84" t="str">
        <f t="shared" si="8"/>
        <v/>
      </c>
      <c r="AA47" s="100">
        <f>SUM(B47:Z47)</f>
        <v>550.92999999999995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6.1099999999999994</v>
      </c>
      <c r="C4" s="18">
        <v>4.6950000000000003</v>
      </c>
      <c r="D4" s="18">
        <v>4.569</v>
      </c>
      <c r="E4" s="18">
        <v>2.5180000000000002</v>
      </c>
      <c r="F4" s="18">
        <v>2.58</v>
      </c>
      <c r="G4" s="18">
        <v>3.0890000000000004</v>
      </c>
      <c r="H4" s="18">
        <v>111.13800000000001</v>
      </c>
      <c r="I4" s="18">
        <v>74.135999999999981</v>
      </c>
      <c r="J4" s="18">
        <v>80.038000000000011</v>
      </c>
      <c r="K4" s="18">
        <v>18.413</v>
      </c>
      <c r="L4" s="18">
        <v>59.06</v>
      </c>
      <c r="M4" s="18">
        <v>15.473000000000001</v>
      </c>
      <c r="N4" s="18">
        <v>7.3330000000000002</v>
      </c>
      <c r="O4" s="18">
        <v>4.5919999999999996</v>
      </c>
      <c r="P4" s="18">
        <v>3.2869999999999999</v>
      </c>
      <c r="Q4" s="18">
        <v>5.5060000000000002</v>
      </c>
      <c r="R4" s="18">
        <v>13.623000000000003</v>
      </c>
      <c r="S4" s="18">
        <v>8.2469999999999999</v>
      </c>
      <c r="T4" s="18">
        <v>33.557000000000002</v>
      </c>
      <c r="U4" s="18">
        <v>37.939999999999991</v>
      </c>
      <c r="V4" s="18">
        <v>15.206999999999999</v>
      </c>
      <c r="W4" s="18">
        <v>12.782999999999998</v>
      </c>
      <c r="X4" s="18">
        <v>9.3239999999999998</v>
      </c>
      <c r="Y4" s="18">
        <v>17.753</v>
      </c>
      <c r="Z4" s="19"/>
      <c r="AA4" s="20">
        <f>SUM(B4:Z4)</f>
        <v>550.971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119.39</v>
      </c>
      <c r="C7" s="28">
        <v>116.9</v>
      </c>
      <c r="D7" s="28">
        <v>101.75</v>
      </c>
      <c r="E7" s="28">
        <v>92.81</v>
      </c>
      <c r="F7" s="28">
        <v>103.2</v>
      </c>
      <c r="G7" s="28">
        <v>115.35</v>
      </c>
      <c r="H7" s="28">
        <v>212</v>
      </c>
      <c r="I7" s="28">
        <v>222.11</v>
      </c>
      <c r="J7" s="28">
        <v>226</v>
      </c>
      <c r="K7" s="28">
        <v>199.33</v>
      </c>
      <c r="L7" s="28">
        <v>197.87</v>
      </c>
      <c r="M7" s="28">
        <v>176.49</v>
      </c>
      <c r="N7" s="28">
        <v>172.02</v>
      </c>
      <c r="O7" s="28">
        <v>159.87</v>
      </c>
      <c r="P7" s="28">
        <v>152.33000000000001</v>
      </c>
      <c r="Q7" s="28">
        <v>157.88999999999999</v>
      </c>
      <c r="R7" s="28">
        <v>175.27</v>
      </c>
      <c r="S7" s="28">
        <v>179.86</v>
      </c>
      <c r="T7" s="28">
        <v>232.91</v>
      </c>
      <c r="U7" s="28">
        <v>236.03</v>
      </c>
      <c r="V7" s="28">
        <v>204.92</v>
      </c>
      <c r="W7" s="28">
        <v>185.11</v>
      </c>
      <c r="X7" s="28">
        <v>162.69</v>
      </c>
      <c r="Y7" s="28">
        <v>160.19</v>
      </c>
      <c r="Z7" s="29"/>
      <c r="AA7" s="30">
        <v>169.26208333333335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0.216</v>
      </c>
      <c r="C13" s="52"/>
      <c r="D13" s="52"/>
      <c r="E13" s="52">
        <v>0.54600000000000004</v>
      </c>
      <c r="F13" s="52"/>
      <c r="G13" s="52">
        <v>0.107</v>
      </c>
      <c r="H13" s="52"/>
      <c r="I13" s="52"/>
      <c r="J13" s="52"/>
      <c r="K13" s="52">
        <v>1.7889999999999999</v>
      </c>
      <c r="L13" s="52">
        <v>0.42</v>
      </c>
      <c r="M13" s="52">
        <v>14.564</v>
      </c>
      <c r="N13" s="52">
        <v>6.620000000000001</v>
      </c>
      <c r="O13" s="52">
        <v>3.6379999999999999</v>
      </c>
      <c r="P13" s="52">
        <v>1.321</v>
      </c>
      <c r="Q13" s="52">
        <v>0.82199999999999995</v>
      </c>
      <c r="R13" s="52">
        <v>8.4329999999999998</v>
      </c>
      <c r="S13" s="52"/>
      <c r="T13" s="52"/>
      <c r="U13" s="52"/>
      <c r="V13" s="52"/>
      <c r="W13" s="52">
        <v>7.391</v>
      </c>
      <c r="X13" s="52">
        <v>0.82299999999999995</v>
      </c>
      <c r="Y13" s="52">
        <v>1.367</v>
      </c>
      <c r="Z13" s="53"/>
      <c r="AA13" s="54">
        <f>SUM(B13:Z13)</f>
        <v>48.056999999999995</v>
      </c>
    </row>
    <row r="14" spans="1:27" ht="30" customHeight="1" thickBot="1" x14ac:dyDescent="0.25">
      <c r="A14" s="55" t="s">
        <v>10</v>
      </c>
      <c r="B14" s="56">
        <f>IF(LEN(B$2)&gt;0,SUM(B10:B13),"")</f>
        <v>0.216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0.54600000000000004</v>
      </c>
      <c r="F14" s="57">
        <f t="shared" si="0"/>
        <v>0</v>
      </c>
      <c r="G14" s="57">
        <f t="shared" si="0"/>
        <v>0.107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1.7889999999999999</v>
      </c>
      <c r="L14" s="57">
        <f t="shared" si="0"/>
        <v>0.42</v>
      </c>
      <c r="M14" s="57">
        <f t="shared" si="0"/>
        <v>14.564</v>
      </c>
      <c r="N14" s="57">
        <f t="shared" si="0"/>
        <v>6.620000000000001</v>
      </c>
      <c r="O14" s="57">
        <f t="shared" si="0"/>
        <v>3.6379999999999999</v>
      </c>
      <c r="P14" s="57">
        <f t="shared" si="0"/>
        <v>1.321</v>
      </c>
      <c r="Q14" s="57">
        <f t="shared" si="0"/>
        <v>0.82199999999999995</v>
      </c>
      <c r="R14" s="57">
        <f t="shared" si="0"/>
        <v>8.4329999999999998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7.391</v>
      </c>
      <c r="X14" s="57">
        <f t="shared" si="0"/>
        <v>0.82299999999999995</v>
      </c>
      <c r="Y14" s="57">
        <f t="shared" si="0"/>
        <v>1.367</v>
      </c>
      <c r="Z14" s="58" t="str">
        <f t="shared" si="0"/>
        <v/>
      </c>
      <c r="AA14" s="59">
        <f>SUM(AA9:AA13)</f>
        <v>48.056999999999995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39.478000000000002</v>
      </c>
      <c r="J18" s="72">
        <v>28.754000000000001</v>
      </c>
      <c r="K18" s="72">
        <v>14.66</v>
      </c>
      <c r="L18" s="72">
        <v>6.44</v>
      </c>
      <c r="M18" s="72"/>
      <c r="N18" s="72"/>
      <c r="O18" s="72"/>
      <c r="P18" s="72"/>
      <c r="Q18" s="72"/>
      <c r="R18" s="72"/>
      <c r="S18" s="72"/>
      <c r="T18" s="72">
        <v>15.156000000000001</v>
      </c>
      <c r="U18" s="72">
        <v>15.471</v>
      </c>
      <c r="V18" s="72">
        <v>10.673</v>
      </c>
      <c r="W18" s="72"/>
      <c r="X18" s="72"/>
      <c r="Y18" s="72"/>
      <c r="Z18" s="73"/>
      <c r="AA18" s="74">
        <f>SUM(B18:Z18)</f>
        <v>130.63200000000001</v>
      </c>
    </row>
    <row r="19" spans="1:27" ht="24.95" customHeight="1" x14ac:dyDescent="0.2">
      <c r="A19" s="70" t="s">
        <v>14</v>
      </c>
      <c r="B19" s="75">
        <v>5.8939999999999992</v>
      </c>
      <c r="C19" s="76">
        <v>4.6950000000000003</v>
      </c>
      <c r="D19" s="76">
        <v>4.569</v>
      </c>
      <c r="E19" s="76">
        <v>1.972</v>
      </c>
      <c r="F19" s="76">
        <v>2.58</v>
      </c>
      <c r="G19" s="76">
        <v>2.9820000000000002</v>
      </c>
      <c r="H19" s="76">
        <v>5.1379999999999999</v>
      </c>
      <c r="I19" s="76">
        <v>6.4580000000000002</v>
      </c>
      <c r="J19" s="76">
        <v>1.284</v>
      </c>
      <c r="K19" s="76">
        <v>1.964</v>
      </c>
      <c r="L19" s="76"/>
      <c r="M19" s="76">
        <v>0.90900000000000003</v>
      </c>
      <c r="N19" s="76">
        <v>0.71299999999999997</v>
      </c>
      <c r="O19" s="76">
        <v>0.95400000000000007</v>
      </c>
      <c r="P19" s="76">
        <v>1.9659999999999997</v>
      </c>
      <c r="Q19" s="76">
        <v>4.6840000000000002</v>
      </c>
      <c r="R19" s="76">
        <v>5.19</v>
      </c>
      <c r="S19" s="76">
        <v>8.2469999999999999</v>
      </c>
      <c r="T19" s="76">
        <v>18.401000000000003</v>
      </c>
      <c r="U19" s="76">
        <v>22.468999999999998</v>
      </c>
      <c r="V19" s="76">
        <v>4.5339999999999998</v>
      </c>
      <c r="W19" s="76">
        <v>5.3920000000000003</v>
      </c>
      <c r="X19" s="76">
        <v>8.5009999999999994</v>
      </c>
      <c r="Y19" s="76">
        <v>16.386000000000003</v>
      </c>
      <c r="Z19" s="73"/>
      <c r="AA19" s="74">
        <f>SUM(B19:Z19)</f>
        <v>135.88200000000001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5.8939999999999992</v>
      </c>
      <c r="C22" s="83">
        <f t="shared" si="1"/>
        <v>4.6950000000000003</v>
      </c>
      <c r="D22" s="83">
        <f t="shared" si="1"/>
        <v>4.569</v>
      </c>
      <c r="E22" s="83">
        <f t="shared" si="1"/>
        <v>1.972</v>
      </c>
      <c r="F22" s="83">
        <f t="shared" si="1"/>
        <v>2.58</v>
      </c>
      <c r="G22" s="83">
        <f t="shared" si="1"/>
        <v>2.9820000000000002</v>
      </c>
      <c r="H22" s="83">
        <f t="shared" si="1"/>
        <v>5.1379999999999999</v>
      </c>
      <c r="I22" s="83">
        <f t="shared" si="1"/>
        <v>45.936</v>
      </c>
      <c r="J22" s="83">
        <f t="shared" si="1"/>
        <v>30.038</v>
      </c>
      <c r="K22" s="83">
        <f t="shared" si="1"/>
        <v>16.623999999999999</v>
      </c>
      <c r="L22" s="83">
        <f t="shared" si="1"/>
        <v>6.44</v>
      </c>
      <c r="M22" s="83">
        <f t="shared" si="1"/>
        <v>0.90900000000000003</v>
      </c>
      <c r="N22" s="83">
        <f t="shared" si="1"/>
        <v>0.71299999999999997</v>
      </c>
      <c r="O22" s="83">
        <f t="shared" si="1"/>
        <v>0.95400000000000007</v>
      </c>
      <c r="P22" s="83">
        <f t="shared" si="1"/>
        <v>1.9659999999999997</v>
      </c>
      <c r="Q22" s="83">
        <f t="shared" si="1"/>
        <v>4.6840000000000002</v>
      </c>
      <c r="R22" s="83">
        <f t="shared" si="1"/>
        <v>5.19</v>
      </c>
      <c r="S22" s="83">
        <f t="shared" si="1"/>
        <v>8.2469999999999999</v>
      </c>
      <c r="T22" s="83">
        <f t="shared" si="1"/>
        <v>33.557000000000002</v>
      </c>
      <c r="U22" s="83">
        <f t="shared" si="1"/>
        <v>37.94</v>
      </c>
      <c r="V22" s="83">
        <f t="shared" si="1"/>
        <v>15.207000000000001</v>
      </c>
      <c r="W22" s="83">
        <f t="shared" si="1"/>
        <v>5.3920000000000003</v>
      </c>
      <c r="X22" s="83">
        <f t="shared" si="1"/>
        <v>8.5009999999999994</v>
      </c>
      <c r="Y22" s="83">
        <f t="shared" si="1"/>
        <v>16.386000000000003</v>
      </c>
      <c r="Z22" s="84">
        <f t="shared" si="1"/>
        <v>0</v>
      </c>
      <c r="AA22" s="85">
        <f t="shared" si="1"/>
        <v>266.51400000000001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6.11</v>
      </c>
      <c r="C26" s="72">
        <v>4.6950000000000003</v>
      </c>
      <c r="D26" s="72">
        <v>4.569</v>
      </c>
      <c r="E26" s="72">
        <v>2.5179999999999998</v>
      </c>
      <c r="F26" s="72">
        <v>2.58</v>
      </c>
      <c r="G26" s="72">
        <v>3.089</v>
      </c>
      <c r="H26" s="72">
        <v>5.1379999999999999</v>
      </c>
      <c r="I26" s="72">
        <v>45.936</v>
      </c>
      <c r="J26" s="72">
        <v>30.038</v>
      </c>
      <c r="K26" s="72">
        <v>18.413</v>
      </c>
      <c r="L26" s="72">
        <v>6.86</v>
      </c>
      <c r="M26" s="72">
        <v>15.473000000000001</v>
      </c>
      <c r="N26" s="72">
        <v>7.3330000000000002</v>
      </c>
      <c r="O26" s="72">
        <v>4.5919999999999996</v>
      </c>
      <c r="P26" s="72">
        <v>3.2869999999999999</v>
      </c>
      <c r="Q26" s="72">
        <v>5.5060000000000002</v>
      </c>
      <c r="R26" s="72">
        <v>13.622999999999999</v>
      </c>
      <c r="S26" s="72">
        <v>8.2469999999999999</v>
      </c>
      <c r="T26" s="72">
        <v>33.557000000000002</v>
      </c>
      <c r="U26" s="72">
        <v>37.94</v>
      </c>
      <c r="V26" s="72">
        <v>15.207000000000001</v>
      </c>
      <c r="W26" s="72">
        <v>12.782999999999999</v>
      </c>
      <c r="X26" s="72">
        <v>9.3239999999999998</v>
      </c>
      <c r="Y26" s="72">
        <v>17.753</v>
      </c>
      <c r="Z26" s="73"/>
      <c r="AA26" s="74">
        <f>SUM(B26:Z26)</f>
        <v>314.57100000000003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6.11</v>
      </c>
      <c r="C28" s="57">
        <f t="shared" si="2"/>
        <v>4.6950000000000003</v>
      </c>
      <c r="D28" s="57">
        <f t="shared" si="2"/>
        <v>4.569</v>
      </c>
      <c r="E28" s="57">
        <f t="shared" si="2"/>
        <v>2.5179999999999998</v>
      </c>
      <c r="F28" s="57">
        <f t="shared" si="2"/>
        <v>2.58</v>
      </c>
      <c r="G28" s="57">
        <f t="shared" si="2"/>
        <v>3.089</v>
      </c>
      <c r="H28" s="57">
        <f t="shared" si="2"/>
        <v>5.1379999999999999</v>
      </c>
      <c r="I28" s="57">
        <f t="shared" si="2"/>
        <v>45.936</v>
      </c>
      <c r="J28" s="57">
        <f t="shared" si="2"/>
        <v>30.038</v>
      </c>
      <c r="K28" s="57">
        <f t="shared" si="2"/>
        <v>18.413</v>
      </c>
      <c r="L28" s="57">
        <f t="shared" si="2"/>
        <v>6.86</v>
      </c>
      <c r="M28" s="57">
        <f t="shared" si="2"/>
        <v>15.473000000000001</v>
      </c>
      <c r="N28" s="57">
        <f t="shared" si="2"/>
        <v>7.3330000000000002</v>
      </c>
      <c r="O28" s="57">
        <f t="shared" si="2"/>
        <v>4.5919999999999996</v>
      </c>
      <c r="P28" s="57">
        <f t="shared" si="2"/>
        <v>3.2869999999999999</v>
      </c>
      <c r="Q28" s="57">
        <f t="shared" si="2"/>
        <v>5.5060000000000002</v>
      </c>
      <c r="R28" s="57">
        <f t="shared" si="2"/>
        <v>13.622999999999999</v>
      </c>
      <c r="S28" s="57">
        <f t="shared" si="2"/>
        <v>8.2469999999999999</v>
      </c>
      <c r="T28" s="57">
        <f t="shared" si="2"/>
        <v>33.557000000000002</v>
      </c>
      <c r="U28" s="57">
        <f t="shared" si="2"/>
        <v>37.94</v>
      </c>
      <c r="V28" s="57">
        <f t="shared" si="2"/>
        <v>15.207000000000001</v>
      </c>
      <c r="W28" s="57">
        <f t="shared" si="2"/>
        <v>12.782999999999999</v>
      </c>
      <c r="X28" s="57">
        <f t="shared" si="2"/>
        <v>9.3239999999999998</v>
      </c>
      <c r="Y28" s="57">
        <f t="shared" si="2"/>
        <v>17.753</v>
      </c>
      <c r="Z28" s="58">
        <f t="shared" si="2"/>
        <v>0</v>
      </c>
      <c r="AA28" s="59">
        <f t="shared" si="2"/>
        <v>314.57100000000003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106</v>
      </c>
      <c r="I35" s="94">
        <v>28.2</v>
      </c>
      <c r="J35" s="94">
        <v>50</v>
      </c>
      <c r="K35" s="94"/>
      <c r="L35" s="94">
        <v>52.2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236.39999999999998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106</v>
      </c>
      <c r="I36" s="83">
        <f t="shared" si="4"/>
        <v>28.2</v>
      </c>
      <c r="J36" s="83">
        <f t="shared" si="4"/>
        <v>50</v>
      </c>
      <c r="K36" s="83">
        <f t="shared" si="4"/>
        <v>0</v>
      </c>
      <c r="L36" s="83">
        <f t="shared" si="4"/>
        <v>52.2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236.39999999999998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106</v>
      </c>
      <c r="I43" s="94">
        <v>28.2</v>
      </c>
      <c r="J43" s="94">
        <v>50</v>
      </c>
      <c r="K43" s="94"/>
      <c r="L43" s="94">
        <v>52.2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236.39999999999998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106</v>
      </c>
      <c r="I44" s="83">
        <f t="shared" si="6"/>
        <v>28.2</v>
      </c>
      <c r="J44" s="83">
        <f t="shared" si="6"/>
        <v>50</v>
      </c>
      <c r="K44" s="83">
        <f t="shared" si="6"/>
        <v>0</v>
      </c>
      <c r="L44" s="83">
        <f t="shared" si="6"/>
        <v>52.2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236.39999999999998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6.1099999999999994</v>
      </c>
      <c r="C47" s="83">
        <f t="shared" ref="C47:Z47" si="8">SUM(C10:C13)+C22+C36</f>
        <v>4.6950000000000003</v>
      </c>
      <c r="D47" s="83">
        <f t="shared" si="8"/>
        <v>4.569</v>
      </c>
      <c r="E47" s="83">
        <f t="shared" si="8"/>
        <v>2.5179999999999998</v>
      </c>
      <c r="F47" s="83">
        <f t="shared" si="8"/>
        <v>2.58</v>
      </c>
      <c r="G47" s="83">
        <f t="shared" si="8"/>
        <v>3.0890000000000004</v>
      </c>
      <c r="H47" s="83">
        <f t="shared" si="8"/>
        <v>111.13800000000001</v>
      </c>
      <c r="I47" s="83">
        <f t="shared" si="8"/>
        <v>74.135999999999996</v>
      </c>
      <c r="J47" s="83">
        <f t="shared" si="8"/>
        <v>80.037999999999997</v>
      </c>
      <c r="K47" s="83">
        <f t="shared" si="8"/>
        <v>18.413</v>
      </c>
      <c r="L47" s="83">
        <f t="shared" si="8"/>
        <v>59.06</v>
      </c>
      <c r="M47" s="83">
        <f t="shared" si="8"/>
        <v>15.473000000000001</v>
      </c>
      <c r="N47" s="83">
        <f t="shared" si="8"/>
        <v>7.3330000000000011</v>
      </c>
      <c r="O47" s="83">
        <f t="shared" si="8"/>
        <v>4.5919999999999996</v>
      </c>
      <c r="P47" s="83">
        <f t="shared" si="8"/>
        <v>3.2869999999999999</v>
      </c>
      <c r="Q47" s="83">
        <f t="shared" si="8"/>
        <v>5.5060000000000002</v>
      </c>
      <c r="R47" s="83">
        <f t="shared" si="8"/>
        <v>13.623000000000001</v>
      </c>
      <c r="S47" s="83">
        <f t="shared" si="8"/>
        <v>8.2469999999999999</v>
      </c>
      <c r="T47" s="83">
        <f t="shared" si="8"/>
        <v>33.557000000000002</v>
      </c>
      <c r="U47" s="83">
        <f t="shared" si="8"/>
        <v>37.94</v>
      </c>
      <c r="V47" s="83">
        <f t="shared" si="8"/>
        <v>15.207000000000001</v>
      </c>
      <c r="W47" s="83">
        <f t="shared" si="8"/>
        <v>12.783000000000001</v>
      </c>
      <c r="X47" s="83">
        <f t="shared" si="8"/>
        <v>9.3239999999999998</v>
      </c>
      <c r="Y47" s="83">
        <f t="shared" si="8"/>
        <v>17.753000000000004</v>
      </c>
      <c r="Z47" s="84">
        <f t="shared" si="8"/>
        <v>0</v>
      </c>
      <c r="AA47" s="100">
        <f>SUM(B47:Z47)</f>
        <v>550.971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106</v>
      </c>
      <c r="I4" s="18">
        <v>28.2</v>
      </c>
      <c r="J4" s="18">
        <v>50</v>
      </c>
      <c r="K4" s="18"/>
      <c r="L4" s="18">
        <v>52.2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236.39999999999998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119.39</v>
      </c>
      <c r="C7" s="113">
        <v>116.9</v>
      </c>
      <c r="D7" s="113">
        <v>101.75</v>
      </c>
      <c r="E7" s="113">
        <v>92.81</v>
      </c>
      <c r="F7" s="113">
        <v>103.2</v>
      </c>
      <c r="G7" s="113">
        <v>115.35</v>
      </c>
      <c r="H7" s="113">
        <v>212</v>
      </c>
      <c r="I7" s="113">
        <v>222.11</v>
      </c>
      <c r="J7" s="113">
        <v>226</v>
      </c>
      <c r="K7" s="113">
        <v>199.33</v>
      </c>
      <c r="L7" s="113">
        <v>197.87</v>
      </c>
      <c r="M7" s="113">
        <v>176.49</v>
      </c>
      <c r="N7" s="113">
        <v>172.02</v>
      </c>
      <c r="O7" s="113">
        <v>159.87</v>
      </c>
      <c r="P7" s="113">
        <v>152.33000000000001</v>
      </c>
      <c r="Q7" s="113">
        <v>157.88999999999999</v>
      </c>
      <c r="R7" s="113">
        <v>175.27</v>
      </c>
      <c r="S7" s="113">
        <v>179.86</v>
      </c>
      <c r="T7" s="113">
        <v>232.91</v>
      </c>
      <c r="U7" s="113">
        <v>236.03</v>
      </c>
      <c r="V7" s="113">
        <v>204.92</v>
      </c>
      <c r="W7" s="113">
        <v>185.11</v>
      </c>
      <c r="X7" s="113">
        <v>162.69</v>
      </c>
      <c r="Y7" s="113">
        <v>160.19</v>
      </c>
      <c r="Z7" s="114"/>
      <c r="AA7" s="115">
        <v>169.26208333333335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106</v>
      </c>
      <c r="I23" s="129">
        <v>28.2</v>
      </c>
      <c r="J23" s="129">
        <v>50</v>
      </c>
      <c r="K23" s="129"/>
      <c r="L23" s="129">
        <v>52.2</v>
      </c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236.39999999999998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106</v>
      </c>
      <c r="I24" s="131">
        <f t="shared" si="3"/>
        <v>28.2</v>
      </c>
      <c r="J24" s="131">
        <f t="shared" si="3"/>
        <v>50</v>
      </c>
      <c r="K24" s="131">
        <f t="shared" si="3"/>
        <v>0</v>
      </c>
      <c r="L24" s="131">
        <f t="shared" si="3"/>
        <v>52.2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236.39999999999998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2021-09-30T13:23:19Z</dcterms:created>
  <dcterms:modified xsi:type="dcterms:W3CDTF">2021-09-30T13:23:20Z</dcterms:modified>
</cp:coreProperties>
</file>