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[1]SPOT_Orders_OverView_01!$A$21:$A$39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<sst xmlns="http://schemas.openxmlformats.org/spreadsheetml/2006/main" count="109" uniqueCount="48">
  <si>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29/09/2021 16:22:06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</si>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</sst>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1.6220000000000001</c:v>
                </c:pt>
                <c:pt idx="1">
                  <c:v>1.274</c:v>
                </c:pt>
                <c:pt idx="4">
                  <c:v>5.3730000000000002</c:v>
                </c:pt>
                <c:pt idx="5">
                  <c:v>8.8729999999999993</c:v>
                </c:pt>
                <c:pt idx="6">
                  <c:v>75.55</c:v>
                </c:pt>
                <c:pt idx="7">
                  <c:v>35</c:v>
                </c:pt>
                <c:pt idx="8">
                  <c:v>31.305</c:v>
                </c:pt>
                <c:pt idx="9">
                  <c:v>13.66</c:v>
                </c:pt>
                <c:pt idx="10">
                  <c:v>11.696999999999999</c:v>
                </c:pt>
                <c:pt idx="11">
                  <c:v>18.957999999999998</c:v>
                </c:pt>
                <c:pt idx="12">
                  <c:v>7.8</c:v>
                </c:pt>
                <c:pt idx="13">
                  <c:v>18.646000000000001</c:v>
                </c:pt>
                <c:pt idx="14">
                  <c:v>27.05</c:v>
                </c:pt>
                <c:pt idx="15">
                  <c:v>28.056999999999999</c:v>
                </c:pt>
                <c:pt idx="16">
                  <c:v>24</c:v>
                </c:pt>
                <c:pt idx="17">
                  <c:v>23</c:v>
                </c:pt>
                <c:pt idx="18">
                  <c:v>18.048999999999999</c:v>
                </c:pt>
                <c:pt idx="19">
                  <c:v>11.469999999999999</c:v>
                </c:pt>
                <c:pt idx="20">
                  <c:v>10.02</c:v>
                </c:pt>
                <c:pt idx="21">
                  <c:v>6</c:v>
                </c:pt>
                <c:pt idx="22">
                  <c:v>23.138999999999999</c:v>
                </c:pt>
                <c:pt idx="23">
                  <c:v>80.588999999999999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0.41899999999999998</c:v>
                </c:pt>
                <c:pt idx="2">
                  <c:v>4.8869999999999996</c:v>
                </c:pt>
                <c:pt idx="3">
                  <c:v>4.26</c:v>
                </c:pt>
                <c:pt idx="4">
                  <c:v>0.19600000000000001</c:v>
                </c:pt>
                <c:pt idx="6">
                  <c:v>0.76899999999999991</c:v>
                </c:pt>
                <c:pt idx="7">
                  <c:v>2.9430000000000001</c:v>
                </c:pt>
                <c:pt idx="8">
                  <c:v>0.68600000000000005</c:v>
                </c:pt>
                <c:pt idx="9">
                  <c:v>0.56499999999999995</c:v>
                </c:pt>
                <c:pt idx="10">
                  <c:v>1.4769999999999999</c:v>
                </c:pt>
                <c:pt idx="11">
                  <c:v>2.4829999999999997</c:v>
                </c:pt>
                <c:pt idx="12">
                  <c:v>14.051</c:v>
                </c:pt>
                <c:pt idx="13">
                  <c:v>5.8810000000000002</c:v>
                </c:pt>
                <c:pt idx="14">
                  <c:v>6.6739999999999995</c:v>
                </c:pt>
                <c:pt idx="15">
                  <c:v>14.103</c:v>
                </c:pt>
                <c:pt idx="16">
                  <c:v>26.780999999999999</c:v>
                </c:pt>
                <c:pt idx="17">
                  <c:v>23.236000000000001</c:v>
                </c:pt>
                <c:pt idx="18">
                  <c:v>13.612</c:v>
                </c:pt>
                <c:pt idx="19">
                  <c:v>11.203000000000001</c:v>
                </c:pt>
                <c:pt idx="20">
                  <c:v>4.0620000000000003</c:v>
                </c:pt>
                <c:pt idx="21">
                  <c:v>4.4420000000000002</c:v>
                </c:pt>
                <c:pt idx="22">
                  <c:v>6.1099999999999994</c:v>
                </c:pt>
                <c:pt idx="23">
                  <c:v>5.673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2561256"/>
        <c:axId val="452561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11.635</c:v>
                </c:pt>
                <c:pt idx="1">
                  <c:v>10.868</c:v>
                </c:pt>
                <c:pt idx="2">
                  <c:v>11.088999999999999</c:v>
                </c:pt>
                <c:pt idx="3">
                  <c:v>10.461999999999998</c:v>
                </c:pt>
                <c:pt idx="4">
                  <c:v>11.771000000000001</c:v>
                </c:pt>
                <c:pt idx="5">
                  <c:v>15.074999999999999</c:v>
                </c:pt>
                <c:pt idx="6">
                  <c:v>82.539000000000001</c:v>
                </c:pt>
                <c:pt idx="7">
                  <c:v>43.783000000000001</c:v>
                </c:pt>
                <c:pt idx="8">
                  <c:v>39.62700000000001</c:v>
                </c:pt>
                <c:pt idx="9">
                  <c:v>21.861000000000001</c:v>
                </c:pt>
                <c:pt idx="10">
                  <c:v>18.762</c:v>
                </c:pt>
                <c:pt idx="11">
                  <c:v>24.360000000000003</c:v>
                </c:pt>
                <c:pt idx="12">
                  <c:v>22.991000000000003</c:v>
                </c:pt>
                <c:pt idx="13">
                  <c:v>25.667000000000005</c:v>
                </c:pt>
                <c:pt idx="14">
                  <c:v>34.864000000000004</c:v>
                </c:pt>
                <c:pt idx="15">
                  <c:v>43.290000000000006</c:v>
                </c:pt>
                <c:pt idx="16">
                  <c:v>52.395000000000003</c:v>
                </c:pt>
                <c:pt idx="17">
                  <c:v>46.774000000000001</c:v>
                </c:pt>
                <c:pt idx="18">
                  <c:v>32.198999999999998</c:v>
                </c:pt>
                <c:pt idx="19">
                  <c:v>23.050000000000004</c:v>
                </c:pt>
                <c:pt idx="20">
                  <c:v>14.457000000000001</c:v>
                </c:pt>
                <c:pt idx="21">
                  <c:v>10.817</c:v>
                </c:pt>
                <c:pt idx="22">
                  <c:v>29.623999999999995</c:v>
                </c:pt>
                <c:pt idx="23">
                  <c:v>92.09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61256"/>
        <c:axId val="452561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113.45</c:v>
                </c:pt>
                <c:pt idx="1">
                  <c:v>110.67</c:v>
                </c:pt>
                <c:pt idx="2">
                  <c:v>104.06</c:v>
                </c:pt>
                <c:pt idx="3">
                  <c:v>103.47</c:v>
                </c:pt>
                <c:pt idx="4">
                  <c:v>106</c:v>
                </c:pt>
                <c:pt idx="5">
                  <c:v>112.19</c:v>
                </c:pt>
                <c:pt idx="6">
                  <c:v>161.6</c:v>
                </c:pt>
                <c:pt idx="7">
                  <c:v>179.72</c:v>
                </c:pt>
                <c:pt idx="8">
                  <c:v>186.83</c:v>
                </c:pt>
                <c:pt idx="9">
                  <c:v>150.58000000000001</c:v>
                </c:pt>
                <c:pt idx="10">
                  <c:v>146.77000000000001</c:v>
                </c:pt>
                <c:pt idx="11">
                  <c:v>146.68</c:v>
                </c:pt>
                <c:pt idx="12">
                  <c:v>158.16999999999999</c:v>
                </c:pt>
                <c:pt idx="13">
                  <c:v>119.67</c:v>
                </c:pt>
                <c:pt idx="14">
                  <c:v>120.46</c:v>
                </c:pt>
                <c:pt idx="15">
                  <c:v>125.81</c:v>
                </c:pt>
                <c:pt idx="16">
                  <c:v>146.32</c:v>
                </c:pt>
                <c:pt idx="17">
                  <c:v>145.72</c:v>
                </c:pt>
                <c:pt idx="18">
                  <c:v>157.22</c:v>
                </c:pt>
                <c:pt idx="19">
                  <c:v>156.25</c:v>
                </c:pt>
                <c:pt idx="20">
                  <c:v>126.32</c:v>
                </c:pt>
                <c:pt idx="21">
                  <c:v>126.32</c:v>
                </c:pt>
                <c:pt idx="22">
                  <c:v>128.80000000000001</c:v>
                </c:pt>
                <c:pt idx="23">
                  <c:v>128.80000000000001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562432"/>
        <c:axId val="452562040"/>
      </c:lineChart>
      <c:catAx>
        <c:axId val="452561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61648"/>
        <c:crosses val="autoZero"/>
        <c:auto val="1"/>
        <c:lblAlgn val="ctr"/>
        <c:lblOffset val="100"/>
        <c:noMultiLvlLbl val="0"/>
      </c:catAx>
      <c:valAx>
        <c:axId val="45256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61256"/>
        <c:crosses val="autoZero"/>
        <c:crossBetween val="between"/>
      </c:valAx>
      <c:valAx>
        <c:axId val="452562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562432"/>
        <c:crosses val="max"/>
        <c:crossBetween val="between"/>
      </c:valAx>
      <c:catAx>
        <c:axId val="452562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562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44469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481.13200000000006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154.51300000000003</v>
          </cell>
        </row>
        <row r="31">
          <cell r="C31">
            <v>94.404999999999987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28.513999999999999</v>
          </cell>
        </row>
        <row r="40">
          <cell r="C40">
            <v>567.64300000000003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128.52300000000002</v>
          </cell>
        </row>
        <row r="46">
          <cell r="C46">
            <v>0</v>
          </cell>
        </row>
        <row r="47">
          <cell r="C47">
            <v>5.3699999999999992</v>
          </cell>
        </row>
      </sheetData>
      <sheetData sheetId="4"/>
      <sheetData sheetId="5"/>
      <sheetData sheetId="6"/>
      <sheetData sheetId="7">
        <row r="7">
          <cell r="B7">
            <v>113.45</v>
          </cell>
          <cell r="C7">
            <v>110.67</v>
          </cell>
          <cell r="D7">
            <v>104.06</v>
          </cell>
          <cell r="E7">
            <v>103.47</v>
          </cell>
          <cell r="F7">
            <v>106</v>
          </cell>
          <cell r="G7">
            <v>112.19</v>
          </cell>
          <cell r="H7">
            <v>161.6</v>
          </cell>
          <cell r="I7">
            <v>179.72</v>
          </cell>
          <cell r="J7">
            <v>186.83</v>
          </cell>
          <cell r="K7">
            <v>150.58000000000001</v>
          </cell>
          <cell r="L7">
            <v>146.77000000000001</v>
          </cell>
          <cell r="M7">
            <v>146.68</v>
          </cell>
          <cell r="N7">
            <v>158.16999999999999</v>
          </cell>
          <cell r="O7">
            <v>119.67</v>
          </cell>
          <cell r="P7">
            <v>120.46</v>
          </cell>
          <cell r="Q7">
            <v>125.81</v>
          </cell>
          <cell r="R7">
            <v>146.32</v>
          </cell>
          <cell r="S7">
            <v>145.72</v>
          </cell>
          <cell r="T7">
            <v>157.22</v>
          </cell>
          <cell r="U7">
            <v>156.25</v>
          </cell>
          <cell r="V7">
            <v>126.32</v>
          </cell>
          <cell r="W7">
            <v>126.32</v>
          </cell>
          <cell r="X7">
            <v>128.80000000000001</v>
          </cell>
          <cell r="Y7">
            <v>128.80000000000001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113.45</v>
          </cell>
          <cell r="C7">
            <v>110.67</v>
          </cell>
          <cell r="D7">
            <v>104.06</v>
          </cell>
          <cell r="E7">
            <v>103.47</v>
          </cell>
          <cell r="F7">
            <v>106</v>
          </cell>
          <cell r="G7">
            <v>112.19</v>
          </cell>
          <cell r="H7">
            <v>161.6</v>
          </cell>
          <cell r="I7">
            <v>179.72</v>
          </cell>
          <cell r="J7">
            <v>186.83</v>
          </cell>
          <cell r="K7">
            <v>150.58000000000001</v>
          </cell>
          <cell r="L7">
            <v>146.77000000000001</v>
          </cell>
          <cell r="M7">
            <v>146.68</v>
          </cell>
          <cell r="N7">
            <v>158.16999999999999</v>
          </cell>
          <cell r="O7">
            <v>119.67</v>
          </cell>
          <cell r="P7">
            <v>120.46</v>
          </cell>
          <cell r="Q7">
            <v>125.81</v>
          </cell>
          <cell r="R7">
            <v>146.32</v>
          </cell>
          <cell r="S7">
            <v>145.72</v>
          </cell>
          <cell r="T7">
            <v>157.22</v>
          </cell>
          <cell r="U7">
            <v>156.25</v>
          </cell>
          <cell r="V7">
            <v>126.32</v>
          </cell>
          <cell r="W7">
            <v>126.32</v>
          </cell>
          <cell r="X7">
            <v>128.80000000000001</v>
          </cell>
          <cell r="Y7">
            <v>128.80000000000001</v>
          </cell>
        </row>
        <row r="26">
          <cell r="H26">
            <v>42</v>
          </cell>
        </row>
        <row r="27">
          <cell r="X27">
            <v>14.48</v>
          </cell>
          <cell r="Y27">
            <v>72.043000000000006</v>
          </cell>
        </row>
        <row r="31">
          <cell r="B31">
            <v>1.6220000000000001</v>
          </cell>
          <cell r="C31">
            <v>1.274</v>
          </cell>
          <cell r="F31">
            <v>5.3730000000000002</v>
          </cell>
          <cell r="G31">
            <v>8.8729999999999993</v>
          </cell>
          <cell r="H31">
            <v>33.549999999999997</v>
          </cell>
          <cell r="I31">
            <v>35</v>
          </cell>
          <cell r="J31">
            <v>31.305</v>
          </cell>
          <cell r="K31">
            <v>13.66</v>
          </cell>
          <cell r="L31">
            <v>11.696999999999999</v>
          </cell>
          <cell r="M31">
            <v>18.957999999999998</v>
          </cell>
          <cell r="N31">
            <v>3</v>
          </cell>
          <cell r="O31">
            <v>18.646000000000001</v>
          </cell>
          <cell r="P31">
            <v>27.05</v>
          </cell>
          <cell r="Q31">
            <v>19</v>
          </cell>
          <cell r="R31">
            <v>6</v>
          </cell>
          <cell r="S31">
            <v>5</v>
          </cell>
          <cell r="T31">
            <v>4</v>
          </cell>
          <cell r="U31">
            <v>7</v>
          </cell>
          <cell r="V31">
            <v>10.02</v>
          </cell>
          <cell r="W31">
            <v>6</v>
          </cell>
          <cell r="X31">
            <v>6</v>
          </cell>
          <cell r="Y31">
            <v>6</v>
          </cell>
        </row>
        <row r="35">
          <cell r="N35">
            <v>4.8</v>
          </cell>
          <cell r="Q35">
            <v>6.6710000000000003</v>
          </cell>
          <cell r="R35">
            <v>10</v>
          </cell>
          <cell r="S35">
            <v>10</v>
          </cell>
          <cell r="T35">
            <v>9.9329999999999998</v>
          </cell>
          <cell r="U35">
            <v>4.47</v>
          </cell>
          <cell r="X35">
            <v>2.6589999999999998</v>
          </cell>
          <cell r="Y35">
            <v>2.5459999999999998</v>
          </cell>
        </row>
        <row r="36">
          <cell r="Q36">
            <v>2.3860000000000001</v>
          </cell>
          <cell r="R36">
            <v>8</v>
          </cell>
          <cell r="S36">
            <v>8</v>
          </cell>
          <cell r="T36">
            <v>4.1159999999999997</v>
          </cell>
        </row>
        <row r="57">
          <cell r="B57">
            <v>0.41899999999999998</v>
          </cell>
          <cell r="D57">
            <v>4.8869999999999996</v>
          </cell>
          <cell r="E57">
            <v>4.26</v>
          </cell>
          <cell r="F57">
            <v>0.19600000000000001</v>
          </cell>
          <cell r="H57">
            <v>0.76899999999999991</v>
          </cell>
          <cell r="I57">
            <v>2.9430000000000001</v>
          </cell>
          <cell r="J57">
            <v>0.68600000000000005</v>
          </cell>
          <cell r="K57">
            <v>0.56499999999999995</v>
          </cell>
          <cell r="L57">
            <v>1.4769999999999999</v>
          </cell>
          <cell r="M57">
            <v>2.4829999999999997</v>
          </cell>
          <cell r="N57">
            <v>14.051</v>
          </cell>
          <cell r="O57">
            <v>5.8810000000000002</v>
          </cell>
          <cell r="P57">
            <v>6.6739999999999995</v>
          </cell>
          <cell r="Q57">
            <v>14.103</v>
          </cell>
          <cell r="R57">
            <v>26.780999999999999</v>
          </cell>
          <cell r="S57">
            <v>23.236000000000001</v>
          </cell>
          <cell r="T57">
            <v>13.612</v>
          </cell>
          <cell r="U57">
            <v>11.203000000000001</v>
          </cell>
          <cell r="V57">
            <v>4.0620000000000003</v>
          </cell>
          <cell r="W57">
            <v>4.4420000000000002</v>
          </cell>
          <cell r="X57">
            <v>6.1099999999999994</v>
          </cell>
          <cell r="Y57">
            <v>5.673</v>
          </cell>
        </row>
        <row r="62">
          <cell r="B62">
            <v>9.5939999999999994</v>
          </cell>
          <cell r="C62">
            <v>9.5939999999999994</v>
          </cell>
          <cell r="D62">
            <v>6.202</v>
          </cell>
          <cell r="E62">
            <v>6.202</v>
          </cell>
          <cell r="F62">
            <v>6.202</v>
          </cell>
          <cell r="G62">
            <v>6.202</v>
          </cell>
          <cell r="H62">
            <v>6.22</v>
          </cell>
          <cell r="I62">
            <v>5.84</v>
          </cell>
          <cell r="J62">
            <v>7.6360000000000001</v>
          </cell>
          <cell r="K62">
            <v>7.6360000000000001</v>
          </cell>
          <cell r="L62">
            <v>5.5880000000000001</v>
          </cell>
          <cell r="M62">
            <v>2.919</v>
          </cell>
          <cell r="N62">
            <v>1.1399999999999999</v>
          </cell>
          <cell r="O62">
            <v>1.1399999999999999</v>
          </cell>
          <cell r="P62">
            <v>1.1399999999999999</v>
          </cell>
          <cell r="Q62">
            <v>1.1299999999999999</v>
          </cell>
          <cell r="R62">
            <v>1.6140000000000001</v>
          </cell>
          <cell r="S62">
            <v>0.53800000000000003</v>
          </cell>
          <cell r="T62">
            <v>0.53800000000000003</v>
          </cell>
          <cell r="U62">
            <v>0.377</v>
          </cell>
          <cell r="V62">
            <v>0.375</v>
          </cell>
          <cell r="W62">
            <v>0.375</v>
          </cell>
          <cell r="X62">
            <v>0.375</v>
          </cell>
          <cell r="Y62">
            <v>5.8280000000000003</v>
          </cell>
        </row>
      </sheetData>
      <sheetData sheetId="17">
        <row r="23">
          <cell r="H23">
            <v>42</v>
          </cell>
        </row>
        <row r="26">
          <cell r="X26">
            <v>14.48</v>
          </cell>
          <cell r="Y26">
            <v>72.043000000000006</v>
          </cell>
        </row>
        <row r="57">
          <cell r="B57">
            <v>0.76600000000000001</v>
          </cell>
          <cell r="C57">
            <v>1.0589999999999999</v>
          </cell>
          <cell r="F57">
            <v>6.0000000000000001E-3</v>
          </cell>
          <cell r="G57">
            <v>0.76800000000000002</v>
          </cell>
          <cell r="H57">
            <v>6.0000000000000001E-3</v>
          </cell>
          <cell r="J57">
            <v>7.0000000000000001E-3</v>
          </cell>
          <cell r="K57">
            <v>1.4E-2</v>
          </cell>
          <cell r="L57">
            <v>1.4999999999999999E-2</v>
          </cell>
          <cell r="M57">
            <v>0.03</v>
          </cell>
          <cell r="O57">
            <v>7.3999999999999996E-2</v>
          </cell>
          <cell r="T57">
            <v>0.38500000000000001</v>
          </cell>
          <cell r="V57">
            <v>0.60599999999999998</v>
          </cell>
          <cell r="W57">
            <v>1.6339999999999999</v>
          </cell>
        </row>
        <row r="63">
          <cell r="B63">
            <v>1.1850000000000001</v>
          </cell>
          <cell r="C63">
            <v>1.175</v>
          </cell>
          <cell r="D63">
            <v>1.2</v>
          </cell>
          <cell r="E63">
            <v>1.194</v>
          </cell>
          <cell r="F63">
            <v>1.1379999999999999</v>
          </cell>
          <cell r="G63">
            <v>0.623</v>
          </cell>
          <cell r="H63">
            <v>18.768999999999998</v>
          </cell>
          <cell r="W63">
            <v>0.83399999999999996</v>
          </cell>
          <cell r="X63">
            <v>1.2</v>
          </cell>
          <cell r="Y63">
            <v>1.196</v>
          </cell>
        </row>
        <row r="64">
          <cell r="B64">
            <v>9.6839999999999993</v>
          </cell>
          <cell r="C64">
            <v>8.6340000000000003</v>
          </cell>
          <cell r="D64">
            <v>9.8889999999999993</v>
          </cell>
          <cell r="E64">
            <v>9.2679999999999989</v>
          </cell>
          <cell r="F64">
            <v>10.626999999999999</v>
          </cell>
          <cell r="G64">
            <v>13.683999999999999</v>
          </cell>
          <cell r="H64">
            <v>21.763999999999996</v>
          </cell>
          <cell r="I64">
            <v>43.783000000000001</v>
          </cell>
          <cell r="J64">
            <v>39.620000000000005</v>
          </cell>
          <cell r="K64">
            <v>21.847000000000001</v>
          </cell>
          <cell r="L64">
            <v>18.747</v>
          </cell>
          <cell r="M64">
            <v>24.330000000000002</v>
          </cell>
          <cell r="N64">
            <v>22.991000000000003</v>
          </cell>
          <cell r="O64">
            <v>25.593000000000004</v>
          </cell>
          <cell r="P64">
            <v>34.864000000000004</v>
          </cell>
          <cell r="Q64">
            <v>43.290000000000006</v>
          </cell>
          <cell r="R64">
            <v>52.395000000000003</v>
          </cell>
          <cell r="S64">
            <v>46.774000000000001</v>
          </cell>
          <cell r="T64">
            <v>31.814</v>
          </cell>
          <cell r="U64">
            <v>23.050000000000004</v>
          </cell>
          <cell r="V64">
            <v>13.851000000000001</v>
          </cell>
          <cell r="W64">
            <v>8.3490000000000002</v>
          </cell>
          <cell r="X64">
            <v>13.944000000000001</v>
          </cell>
          <cell r="Y64">
            <v>18.850999999999999</v>
          </cell>
        </row>
      </sheetData>
      <sheetData sheetId="18">
        <row r="7">
          <cell r="B7">
            <v>113.45</v>
          </cell>
          <cell r="C7">
            <v>110.67</v>
          </cell>
          <cell r="D7">
            <v>104.06</v>
          </cell>
          <cell r="E7">
            <v>103.47</v>
          </cell>
          <cell r="F7">
            <v>106</v>
          </cell>
          <cell r="G7">
            <v>112.19</v>
          </cell>
          <cell r="H7">
            <v>161.6</v>
          </cell>
          <cell r="I7">
            <v>179.72</v>
          </cell>
          <cell r="J7">
            <v>186.83</v>
          </cell>
          <cell r="K7">
            <v>150.58000000000001</v>
          </cell>
          <cell r="L7">
            <v>146.77000000000001</v>
          </cell>
          <cell r="M7">
            <v>146.68</v>
          </cell>
          <cell r="N7">
            <v>158.16999999999999</v>
          </cell>
          <cell r="O7">
            <v>119.67</v>
          </cell>
          <cell r="P7">
            <v>120.46</v>
          </cell>
          <cell r="Q7">
            <v>125.81</v>
          </cell>
          <cell r="R7">
            <v>146.32</v>
          </cell>
          <cell r="S7">
            <v>145.72</v>
          </cell>
          <cell r="T7">
            <v>157.22</v>
          </cell>
          <cell r="U7">
            <v>156.25</v>
          </cell>
          <cell r="V7">
            <v>126.32</v>
          </cell>
          <cell r="W7">
            <v>126.32</v>
          </cell>
          <cell r="X7">
            <v>128.80000000000001</v>
          </cell>
          <cell r="Y7">
            <v>128.80000000000001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ATTIKI_GSC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44467</v>
          </cell>
        </row>
        <row r="4">
          <cell r="B4">
            <v>44467</v>
          </cell>
        </row>
        <row r="5">
          <cell r="B5">
            <v>44467</v>
          </cell>
        </row>
        <row r="6">
          <cell r="B6">
            <v>44467</v>
          </cell>
        </row>
        <row r="7">
          <cell r="B7">
            <v>44467</v>
          </cell>
        </row>
        <row r="8">
          <cell r="B8">
            <v>44467</v>
          </cell>
        </row>
        <row r="9">
          <cell r="B9">
            <v>44467</v>
          </cell>
        </row>
        <row r="10">
          <cell r="B10">
            <v>44467</v>
          </cell>
        </row>
        <row r="11">
          <cell r="B11">
            <v>44467</v>
          </cell>
        </row>
        <row r="12">
          <cell r="B12">
            <v>44467</v>
          </cell>
        </row>
        <row r="13">
          <cell r="B13">
            <v>44467</v>
          </cell>
        </row>
        <row r="14">
          <cell r="B14">
            <v>44467</v>
          </cell>
        </row>
        <row r="15">
          <cell r="B15">
            <v>44467</v>
          </cell>
        </row>
        <row r="16">
          <cell r="B16">
            <v>44467</v>
          </cell>
        </row>
      </sheetData>
      <sheetData sheetId="41">
        <row r="2">
          <cell r="C2">
            <v>44470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11.635</v>
      </c>
      <c r="C4" s="18">
        <v>10.867999999999999</v>
      </c>
      <c r="D4" s="18">
        <v>11.089</v>
      </c>
      <c r="E4" s="18">
        <v>10.462</v>
      </c>
      <c r="F4" s="18">
        <v>11.770999999999999</v>
      </c>
      <c r="G4" s="18">
        <v>15.074999999999999</v>
      </c>
      <c r="H4" s="18">
        <v>82.538999999999987</v>
      </c>
      <c r="I4" s="18">
        <v>43.783000000000001</v>
      </c>
      <c r="J4" s="18">
        <v>39.627000000000002</v>
      </c>
      <c r="K4" s="18">
        <v>21.861000000000001</v>
      </c>
      <c r="L4" s="18">
        <v>18.762</v>
      </c>
      <c r="M4" s="18">
        <v>24.36</v>
      </c>
      <c r="N4" s="18">
        <v>22.991000000000003</v>
      </c>
      <c r="O4" s="18">
        <v>25.667000000000005</v>
      </c>
      <c r="P4" s="18">
        <v>34.863999999999997</v>
      </c>
      <c r="Q4" s="18">
        <v>43.289999999999992</v>
      </c>
      <c r="R4" s="18">
        <v>52.394999999999996</v>
      </c>
      <c r="S4" s="18">
        <v>46.774000000000001</v>
      </c>
      <c r="T4" s="18">
        <v>32.198999999999998</v>
      </c>
      <c r="U4" s="18">
        <v>23.05</v>
      </c>
      <c r="V4" s="18">
        <v>14.456999999999999</v>
      </c>
      <c r="W4" s="18">
        <v>10.816999999999998</v>
      </c>
      <c r="X4" s="18">
        <v>29.623999999999999</v>
      </c>
      <c r="Y4" s="18">
        <v>92.090000000000018</v>
      </c>
      <c r="Z4" s="19"/>
      <c r="AA4" s="20">
        <f>SUM(B4:Z4)</f>
        <v>730.05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113.45</v>
      </c>
      <c r="C7" s="28">
        <v>110.67</v>
      </c>
      <c r="D7" s="28">
        <v>104.06</v>
      </c>
      <c r="E7" s="28">
        <v>103.47</v>
      </c>
      <c r="F7" s="28">
        <v>106</v>
      </c>
      <c r="G7" s="28">
        <v>112.19</v>
      </c>
      <c r="H7" s="28">
        <v>161.6</v>
      </c>
      <c r="I7" s="28">
        <v>179.72</v>
      </c>
      <c r="J7" s="28">
        <v>186.83</v>
      </c>
      <c r="K7" s="28">
        <v>150.58000000000001</v>
      </c>
      <c r="L7" s="28">
        <v>146.77000000000001</v>
      </c>
      <c r="M7" s="28">
        <v>146.68</v>
      </c>
      <c r="N7" s="28">
        <v>158.16999999999999</v>
      </c>
      <c r="O7" s="28">
        <v>119.67</v>
      </c>
      <c r="P7" s="28">
        <v>120.46</v>
      </c>
      <c r="Q7" s="28">
        <v>125.81</v>
      </c>
      <c r="R7" s="28">
        <v>146.32</v>
      </c>
      <c r="S7" s="28">
        <v>145.72</v>
      </c>
      <c r="T7" s="28">
        <v>157.22</v>
      </c>
      <c r="U7" s="28">
        <v>156.25</v>
      </c>
      <c r="V7" s="28">
        <v>126.32</v>
      </c>
      <c r="W7" s="28">
        <v>126.32</v>
      </c>
      <c r="X7" s="28">
        <v>128.80000000000001</v>
      </c>
      <c r="Y7" s="28">
        <v>128.80000000000001</v>
      </c>
      <c r="Z7" s="29"/>
      <c r="AA7" s="30">
        <f>IF(SUM(GR_MAINLAND_MCP_SUM_SELL)&lt;&gt;0,AVERAGEIF(GR_MAINLAND_MCP_SUM_SELL,"&lt;&gt;"""),"")</f>
        <v>135.91166666666669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1.6220000000000001</v>
      </c>
      <c r="C11" s="47">
        <v>1.274</v>
      </c>
      <c r="D11" s="47"/>
      <c r="E11" s="47"/>
      <c r="F11" s="47">
        <v>5.3730000000000002</v>
      </c>
      <c r="G11" s="47">
        <v>8.8729999999999993</v>
      </c>
      <c r="H11" s="47">
        <v>75.55</v>
      </c>
      <c r="I11" s="47">
        <v>35</v>
      </c>
      <c r="J11" s="47">
        <v>31.305</v>
      </c>
      <c r="K11" s="47">
        <v>13.66</v>
      </c>
      <c r="L11" s="47">
        <v>11.696999999999999</v>
      </c>
      <c r="M11" s="47">
        <v>18.957999999999998</v>
      </c>
      <c r="N11" s="47">
        <v>7.8</v>
      </c>
      <c r="O11" s="47">
        <v>18.646000000000001</v>
      </c>
      <c r="P11" s="47">
        <v>27.05</v>
      </c>
      <c r="Q11" s="47">
        <v>28.056999999999999</v>
      </c>
      <c r="R11" s="47">
        <v>24</v>
      </c>
      <c r="S11" s="47">
        <v>23</v>
      </c>
      <c r="T11" s="47">
        <v>18.048999999999999</v>
      </c>
      <c r="U11" s="47">
        <v>11.469999999999999</v>
      </c>
      <c r="V11" s="47">
        <v>10.02</v>
      </c>
      <c r="W11" s="47">
        <v>6</v>
      </c>
      <c r="X11" s="47">
        <v>23.138999999999999</v>
      </c>
      <c r="Y11" s="47">
        <v>80.588999999999999</v>
      </c>
      <c r="Z11" s="48"/>
      <c r="AA11" s="49">
        <f>SUM(B11:Z11)</f>
        <v>481.13200000000001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0.41899999999999998</v>
      </c>
      <c r="C13" s="52"/>
      <c r="D13" s="52">
        <v>4.8869999999999996</v>
      </c>
      <c r="E13" s="52">
        <v>4.26</v>
      </c>
      <c r="F13" s="52">
        <v>0.19600000000000001</v>
      </c>
      <c r="G13" s="52"/>
      <c r="H13" s="52">
        <v>0.76899999999999991</v>
      </c>
      <c r="I13" s="52">
        <v>2.9430000000000001</v>
      </c>
      <c r="J13" s="52">
        <v>0.68600000000000005</v>
      </c>
      <c r="K13" s="52">
        <v>0.56499999999999995</v>
      </c>
      <c r="L13" s="52">
        <v>1.4769999999999999</v>
      </c>
      <c r="M13" s="52">
        <v>2.4829999999999997</v>
      </c>
      <c r="N13" s="52">
        <v>14.051</v>
      </c>
      <c r="O13" s="52">
        <v>5.8810000000000002</v>
      </c>
      <c r="P13" s="52">
        <v>6.6739999999999995</v>
      </c>
      <c r="Q13" s="52">
        <v>14.103</v>
      </c>
      <c r="R13" s="52">
        <v>26.780999999999999</v>
      </c>
      <c r="S13" s="52">
        <v>23.236000000000001</v>
      </c>
      <c r="T13" s="52">
        <v>13.612</v>
      </c>
      <c r="U13" s="52">
        <v>11.203000000000001</v>
      </c>
      <c r="V13" s="52">
        <v>4.0620000000000003</v>
      </c>
      <c r="W13" s="52">
        <v>4.4420000000000002</v>
      </c>
      <c r="X13" s="52">
        <v>6.1099999999999994</v>
      </c>
      <c r="Y13" s="52">
        <v>5.673</v>
      </c>
      <c r="Z13" s="53"/>
      <c r="AA13" s="54">
        <f>SUM(B13:Z13)</f>
        <v>154.51300000000003</v>
      </c>
    </row>
    <row r="14" spans="1:27" ht="30" customHeight="1" thickBot="1" x14ac:dyDescent="0.25">
      <c r="A14" s="55" t="s">
        <v>10</v>
      </c>
      <c r="B14" s="56">
        <f>IF(LEN(B$2)&gt;0,SUM(B10:B13),"")</f>
        <v>2.0409999999999999</v>
      </c>
      <c r="C14" s="57">
        <f t="shared" ref="C14:Z14" si="0">IF(LEN(C$2)&gt;0,SUM(C10:C13),"")</f>
        <v>1.274</v>
      </c>
      <c r="D14" s="57">
        <f t="shared" si="0"/>
        <v>4.8869999999999996</v>
      </c>
      <c r="E14" s="57">
        <f t="shared" si="0"/>
        <v>4.26</v>
      </c>
      <c r="F14" s="57">
        <f t="shared" si="0"/>
        <v>5.569</v>
      </c>
      <c r="G14" s="57">
        <f t="shared" si="0"/>
        <v>8.8729999999999993</v>
      </c>
      <c r="H14" s="57">
        <f t="shared" si="0"/>
        <v>76.319000000000003</v>
      </c>
      <c r="I14" s="57">
        <f t="shared" si="0"/>
        <v>37.942999999999998</v>
      </c>
      <c r="J14" s="57">
        <f t="shared" si="0"/>
        <v>31.991</v>
      </c>
      <c r="K14" s="57">
        <f t="shared" si="0"/>
        <v>14.225</v>
      </c>
      <c r="L14" s="57">
        <f t="shared" si="0"/>
        <v>13.173999999999999</v>
      </c>
      <c r="M14" s="57">
        <f t="shared" si="0"/>
        <v>21.440999999999999</v>
      </c>
      <c r="N14" s="57">
        <f t="shared" si="0"/>
        <v>21.850999999999999</v>
      </c>
      <c r="O14" s="57">
        <f t="shared" si="0"/>
        <v>24.527000000000001</v>
      </c>
      <c r="P14" s="57">
        <f t="shared" si="0"/>
        <v>33.724000000000004</v>
      </c>
      <c r="Q14" s="57">
        <f t="shared" si="0"/>
        <v>42.16</v>
      </c>
      <c r="R14" s="57">
        <f t="shared" si="0"/>
        <v>50.780999999999999</v>
      </c>
      <c r="S14" s="57">
        <f t="shared" si="0"/>
        <v>46.236000000000004</v>
      </c>
      <c r="T14" s="57">
        <f t="shared" si="0"/>
        <v>31.661000000000001</v>
      </c>
      <c r="U14" s="57">
        <f t="shared" si="0"/>
        <v>22.673000000000002</v>
      </c>
      <c r="V14" s="57">
        <f t="shared" si="0"/>
        <v>14.082000000000001</v>
      </c>
      <c r="W14" s="57">
        <f t="shared" si="0"/>
        <v>10.442</v>
      </c>
      <c r="X14" s="57">
        <f t="shared" si="0"/>
        <v>29.248999999999999</v>
      </c>
      <c r="Y14" s="57">
        <f t="shared" si="0"/>
        <v>86.262</v>
      </c>
      <c r="Z14" s="58" t="str">
        <f t="shared" si="0"/>
        <v/>
      </c>
      <c r="AA14" s="59">
        <f>SUM(AA9:AA13)</f>
        <v>635.64499999999998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9.5939999999999994</v>
      </c>
      <c r="C17" s="67">
        <v>9.5939999999999994</v>
      </c>
      <c r="D17" s="67">
        <v>6.202</v>
      </c>
      <c r="E17" s="67">
        <v>6.202</v>
      </c>
      <c r="F17" s="67">
        <v>6.202</v>
      </c>
      <c r="G17" s="67">
        <v>6.202</v>
      </c>
      <c r="H17" s="67">
        <v>6.22</v>
      </c>
      <c r="I17" s="67">
        <v>5.84</v>
      </c>
      <c r="J17" s="67">
        <v>7.6360000000000001</v>
      </c>
      <c r="K17" s="67">
        <v>7.6360000000000001</v>
      </c>
      <c r="L17" s="67">
        <v>5.5880000000000001</v>
      </c>
      <c r="M17" s="67">
        <v>2.919</v>
      </c>
      <c r="N17" s="67">
        <v>1.1399999999999999</v>
      </c>
      <c r="O17" s="67">
        <v>1.1399999999999999</v>
      </c>
      <c r="P17" s="67">
        <v>1.1399999999999999</v>
      </c>
      <c r="Q17" s="67">
        <v>1.1299999999999999</v>
      </c>
      <c r="R17" s="67">
        <v>1.6140000000000001</v>
      </c>
      <c r="S17" s="67">
        <v>0.53800000000000003</v>
      </c>
      <c r="T17" s="67">
        <v>0.53800000000000003</v>
      </c>
      <c r="U17" s="67">
        <v>0.377</v>
      </c>
      <c r="V17" s="67">
        <v>0.375</v>
      </c>
      <c r="W17" s="67">
        <v>0.375</v>
      </c>
      <c r="X17" s="67">
        <v>0.375</v>
      </c>
      <c r="Y17" s="67">
        <v>5.8280000000000003</v>
      </c>
      <c r="Z17" s="68"/>
      <c r="AA17" s="69">
        <f>SUM(B17:Z17)</f>
        <v>94.404999999999987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9.5939999999999994</v>
      </c>
      <c r="C22" s="83">
        <f t="shared" ref="C22:Z22" si="1">IF(LEN(C$2)&gt;0,SUM(C17:C21),"")</f>
        <v>9.5939999999999994</v>
      </c>
      <c r="D22" s="83">
        <f t="shared" si="1"/>
        <v>6.202</v>
      </c>
      <c r="E22" s="83">
        <f t="shared" si="1"/>
        <v>6.202</v>
      </c>
      <c r="F22" s="83">
        <f t="shared" si="1"/>
        <v>6.202</v>
      </c>
      <c r="G22" s="83">
        <f t="shared" si="1"/>
        <v>6.202</v>
      </c>
      <c r="H22" s="83">
        <f t="shared" si="1"/>
        <v>6.22</v>
      </c>
      <c r="I22" s="83">
        <f t="shared" si="1"/>
        <v>5.84</v>
      </c>
      <c r="J22" s="83">
        <f t="shared" si="1"/>
        <v>7.6360000000000001</v>
      </c>
      <c r="K22" s="83">
        <f t="shared" si="1"/>
        <v>7.6360000000000001</v>
      </c>
      <c r="L22" s="83">
        <f t="shared" si="1"/>
        <v>5.5880000000000001</v>
      </c>
      <c r="M22" s="83">
        <f t="shared" si="1"/>
        <v>2.919</v>
      </c>
      <c r="N22" s="83">
        <f t="shared" si="1"/>
        <v>1.1399999999999999</v>
      </c>
      <c r="O22" s="83">
        <f t="shared" si="1"/>
        <v>1.1399999999999999</v>
      </c>
      <c r="P22" s="83">
        <f t="shared" si="1"/>
        <v>1.1399999999999999</v>
      </c>
      <c r="Q22" s="83">
        <f t="shared" si="1"/>
        <v>1.1299999999999999</v>
      </c>
      <c r="R22" s="83">
        <f t="shared" si="1"/>
        <v>1.6140000000000001</v>
      </c>
      <c r="S22" s="83">
        <f t="shared" si="1"/>
        <v>0.53800000000000003</v>
      </c>
      <c r="T22" s="83">
        <f t="shared" si="1"/>
        <v>0.53800000000000003</v>
      </c>
      <c r="U22" s="83">
        <f t="shared" si="1"/>
        <v>0.377</v>
      </c>
      <c r="V22" s="83">
        <f t="shared" si="1"/>
        <v>0.375</v>
      </c>
      <c r="W22" s="83">
        <f t="shared" si="1"/>
        <v>0.375</v>
      </c>
      <c r="X22" s="83">
        <f t="shared" si="1"/>
        <v>0.375</v>
      </c>
      <c r="Y22" s="83">
        <f t="shared" si="1"/>
        <v>5.8280000000000003</v>
      </c>
      <c r="Z22" s="84" t="str">
        <f t="shared" si="1"/>
        <v/>
      </c>
      <c r="AA22" s="85">
        <f>SUM(AA17:AA21)</f>
        <v>94.404999999999987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11.635</v>
      </c>
      <c r="C26" s="72">
        <v>10.868</v>
      </c>
      <c r="D26" s="72">
        <v>11.089</v>
      </c>
      <c r="E26" s="72">
        <v>10.462</v>
      </c>
      <c r="F26" s="72">
        <v>11.771000000000001</v>
      </c>
      <c r="G26" s="72">
        <v>15.074999999999999</v>
      </c>
      <c r="H26" s="72">
        <v>82.539000000000001</v>
      </c>
      <c r="I26" s="72">
        <v>43.783000000000001</v>
      </c>
      <c r="J26" s="72">
        <v>39.627000000000002</v>
      </c>
      <c r="K26" s="72">
        <v>21.861000000000001</v>
      </c>
      <c r="L26" s="72">
        <v>18.762</v>
      </c>
      <c r="M26" s="72">
        <v>24.36</v>
      </c>
      <c r="N26" s="72">
        <v>22.991</v>
      </c>
      <c r="O26" s="72">
        <v>25.667000000000002</v>
      </c>
      <c r="P26" s="72">
        <v>34.863999999999997</v>
      </c>
      <c r="Q26" s="72">
        <v>43.29</v>
      </c>
      <c r="R26" s="72">
        <v>52.395000000000003</v>
      </c>
      <c r="S26" s="72">
        <v>46.774000000000001</v>
      </c>
      <c r="T26" s="72">
        <v>32.198999999999998</v>
      </c>
      <c r="U26" s="72">
        <v>23.05</v>
      </c>
      <c r="V26" s="72">
        <v>14.457000000000001</v>
      </c>
      <c r="W26" s="72">
        <v>10.817</v>
      </c>
      <c r="X26" s="72">
        <v>29.623999999999999</v>
      </c>
      <c r="Y26" s="72">
        <v>92.09</v>
      </c>
      <c r="Z26" s="73"/>
      <c r="AA26" s="74">
        <f>SUM(B26:Z26)</f>
        <v>730.05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11.635</v>
      </c>
      <c r="C28" s="57">
        <f t="shared" ref="C28:Z28" si="2">IF(LEN(C$2)&gt;0,SUM(C25:C27),"")</f>
        <v>10.868</v>
      </c>
      <c r="D28" s="57">
        <f t="shared" si="2"/>
        <v>11.089</v>
      </c>
      <c r="E28" s="57">
        <f t="shared" si="2"/>
        <v>10.462</v>
      </c>
      <c r="F28" s="57">
        <f t="shared" si="2"/>
        <v>11.771000000000001</v>
      </c>
      <c r="G28" s="57">
        <f t="shared" si="2"/>
        <v>15.074999999999999</v>
      </c>
      <c r="H28" s="57">
        <f t="shared" si="2"/>
        <v>82.539000000000001</v>
      </c>
      <c r="I28" s="57">
        <f t="shared" si="2"/>
        <v>43.783000000000001</v>
      </c>
      <c r="J28" s="57">
        <f t="shared" si="2"/>
        <v>39.627000000000002</v>
      </c>
      <c r="K28" s="57">
        <f t="shared" si="2"/>
        <v>21.861000000000001</v>
      </c>
      <c r="L28" s="57">
        <f t="shared" si="2"/>
        <v>18.762</v>
      </c>
      <c r="M28" s="57">
        <f t="shared" si="2"/>
        <v>24.36</v>
      </c>
      <c r="N28" s="57">
        <f t="shared" si="2"/>
        <v>22.991</v>
      </c>
      <c r="O28" s="57">
        <f t="shared" si="2"/>
        <v>25.667000000000002</v>
      </c>
      <c r="P28" s="57">
        <f t="shared" si="2"/>
        <v>34.863999999999997</v>
      </c>
      <c r="Q28" s="57">
        <f t="shared" si="2"/>
        <v>43.29</v>
      </c>
      <c r="R28" s="57">
        <f t="shared" si="2"/>
        <v>52.395000000000003</v>
      </c>
      <c r="S28" s="57">
        <f t="shared" si="2"/>
        <v>46.774000000000001</v>
      </c>
      <c r="T28" s="57">
        <f t="shared" si="2"/>
        <v>32.198999999999998</v>
      </c>
      <c r="U28" s="57">
        <f t="shared" si="2"/>
        <v>23.05</v>
      </c>
      <c r="V28" s="57">
        <f t="shared" si="2"/>
        <v>14.457000000000001</v>
      </c>
      <c r="W28" s="57">
        <f t="shared" si="2"/>
        <v>10.817</v>
      </c>
      <c r="X28" s="57">
        <f t="shared" si="2"/>
        <v>29.623999999999999</v>
      </c>
      <c r="Y28" s="57">
        <f t="shared" si="2"/>
        <v>92.09</v>
      </c>
      <c r="Z28" s="58" t="str">
        <f t="shared" si="2"/>
        <v/>
      </c>
      <c r="AA28" s="59">
        <f>SUM(AA25:AA27)</f>
        <v>730.05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11.635</v>
      </c>
      <c r="C47" s="83">
        <f t="shared" ref="C47:Z47" si="8">IF(LEN(C$2)&gt;0,C14+C22+C36,"")</f>
        <v>10.867999999999999</v>
      </c>
      <c r="D47" s="83">
        <f t="shared" si="8"/>
        <v>11.088999999999999</v>
      </c>
      <c r="E47" s="83">
        <f t="shared" si="8"/>
        <v>10.462</v>
      </c>
      <c r="F47" s="83">
        <f t="shared" si="8"/>
        <v>11.771000000000001</v>
      </c>
      <c r="G47" s="83">
        <f t="shared" si="8"/>
        <v>15.074999999999999</v>
      </c>
      <c r="H47" s="83">
        <f t="shared" si="8"/>
        <v>82.539000000000001</v>
      </c>
      <c r="I47" s="83">
        <f t="shared" si="8"/>
        <v>43.783000000000001</v>
      </c>
      <c r="J47" s="83">
        <f t="shared" si="8"/>
        <v>39.627000000000002</v>
      </c>
      <c r="K47" s="83">
        <f t="shared" si="8"/>
        <v>21.861000000000001</v>
      </c>
      <c r="L47" s="83">
        <f t="shared" si="8"/>
        <v>18.762</v>
      </c>
      <c r="M47" s="83">
        <f t="shared" si="8"/>
        <v>24.36</v>
      </c>
      <c r="N47" s="83">
        <f t="shared" si="8"/>
        <v>22.991</v>
      </c>
      <c r="O47" s="83">
        <f t="shared" si="8"/>
        <v>25.667000000000002</v>
      </c>
      <c r="P47" s="83">
        <f t="shared" si="8"/>
        <v>34.864000000000004</v>
      </c>
      <c r="Q47" s="83">
        <f t="shared" si="8"/>
        <v>43.29</v>
      </c>
      <c r="R47" s="83">
        <f t="shared" si="8"/>
        <v>52.394999999999996</v>
      </c>
      <c r="S47" s="83">
        <f t="shared" si="8"/>
        <v>46.774000000000001</v>
      </c>
      <c r="T47" s="83">
        <f t="shared" si="8"/>
        <v>32.198999999999998</v>
      </c>
      <c r="U47" s="83">
        <f t="shared" si="8"/>
        <v>23.05</v>
      </c>
      <c r="V47" s="83">
        <f t="shared" si="8"/>
        <v>14.457000000000001</v>
      </c>
      <c r="W47" s="83">
        <f t="shared" si="8"/>
        <v>10.817</v>
      </c>
      <c r="X47" s="83">
        <f t="shared" si="8"/>
        <v>29.623999999999999</v>
      </c>
      <c r="Y47" s="83">
        <f t="shared" si="8"/>
        <v>92.09</v>
      </c>
      <c r="Z47" s="84" t="str">
        <f t="shared" si="8"/>
        <v/>
      </c>
      <c r="AA47" s="100">
        <f>SUM(B47:Z47)</f>
        <v>730.05000000000007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11.635</v>
      </c>
      <c r="C4" s="18">
        <v>10.868</v>
      </c>
      <c r="D4" s="18">
        <v>11.088999999999999</v>
      </c>
      <c r="E4" s="18">
        <v>10.461999999999998</v>
      </c>
      <c r="F4" s="18">
        <v>11.771000000000001</v>
      </c>
      <c r="G4" s="18">
        <v>15.074999999999999</v>
      </c>
      <c r="H4" s="18">
        <v>82.539000000000001</v>
      </c>
      <c r="I4" s="18">
        <v>43.783000000000001</v>
      </c>
      <c r="J4" s="18">
        <v>39.62700000000001</v>
      </c>
      <c r="K4" s="18">
        <v>21.861000000000001</v>
      </c>
      <c r="L4" s="18">
        <v>18.762</v>
      </c>
      <c r="M4" s="18">
        <v>24.360000000000003</v>
      </c>
      <c r="N4" s="18">
        <v>22.991000000000003</v>
      </c>
      <c r="O4" s="18">
        <v>25.667000000000005</v>
      </c>
      <c r="P4" s="18">
        <v>34.864000000000004</v>
      </c>
      <c r="Q4" s="18">
        <v>43.290000000000006</v>
      </c>
      <c r="R4" s="18">
        <v>52.395000000000003</v>
      </c>
      <c r="S4" s="18">
        <v>46.774000000000001</v>
      </c>
      <c r="T4" s="18">
        <v>32.198999999999998</v>
      </c>
      <c r="U4" s="18">
        <v>23.050000000000004</v>
      </c>
      <c r="V4" s="18">
        <v>14.457000000000001</v>
      </c>
      <c r="W4" s="18">
        <v>10.817</v>
      </c>
      <c r="X4" s="18">
        <v>29.623999999999995</v>
      </c>
      <c r="Y4" s="18">
        <v>92.09</v>
      </c>
      <c r="Z4" s="19"/>
      <c r="AA4" s="20">
        <f>SUM(B4:Z4)</f>
        <v>730.05000000000007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113.45</v>
      </c>
      <c r="C7" s="28">
        <v>110.67</v>
      </c>
      <c r="D7" s="28">
        <v>104.06</v>
      </c>
      <c r="E7" s="28">
        <v>103.47</v>
      </c>
      <c r="F7" s="28">
        <v>106</v>
      </c>
      <c r="G7" s="28">
        <v>112.19</v>
      </c>
      <c r="H7" s="28">
        <v>161.6</v>
      </c>
      <c r="I7" s="28">
        <v>179.72</v>
      </c>
      <c r="J7" s="28">
        <v>186.83</v>
      </c>
      <c r="K7" s="28">
        <v>150.58000000000001</v>
      </c>
      <c r="L7" s="28">
        <v>146.77000000000001</v>
      </c>
      <c r="M7" s="28">
        <v>146.68</v>
      </c>
      <c r="N7" s="28">
        <v>158.16999999999999</v>
      </c>
      <c r="O7" s="28">
        <v>119.67</v>
      </c>
      <c r="P7" s="28">
        <v>120.46</v>
      </c>
      <c r="Q7" s="28">
        <v>125.81</v>
      </c>
      <c r="R7" s="28">
        <v>146.32</v>
      </c>
      <c r="S7" s="28">
        <v>145.72</v>
      </c>
      <c r="T7" s="28">
        <v>157.22</v>
      </c>
      <c r="U7" s="28">
        <v>156.25</v>
      </c>
      <c r="V7" s="28">
        <v>126.32</v>
      </c>
      <c r="W7" s="28">
        <v>126.32</v>
      </c>
      <c r="X7" s="28">
        <v>128.80000000000001</v>
      </c>
      <c r="Y7" s="28">
        <v>128.80000000000001</v>
      </c>
      <c r="Z7" s="29"/>
      <c r="AA7" s="30">
        <v>135.91166666666669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42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14.48</v>
      </c>
      <c r="Y11" s="47">
        <v>72.043000000000006</v>
      </c>
      <c r="Z11" s="48"/>
      <c r="AA11" s="49">
        <f>SUM(B11:Z11)</f>
        <v>128.52300000000002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0.76600000000000001</v>
      </c>
      <c r="C13" s="52">
        <v>1.0589999999999999</v>
      </c>
      <c r="D13" s="52"/>
      <c r="E13" s="52"/>
      <c r="F13" s="52">
        <v>6.0000000000000001E-3</v>
      </c>
      <c r="G13" s="52">
        <v>0.76800000000000002</v>
      </c>
      <c r="H13" s="52">
        <v>6.0000000000000001E-3</v>
      </c>
      <c r="I13" s="52"/>
      <c r="J13" s="52">
        <v>7.0000000000000001E-3</v>
      </c>
      <c r="K13" s="52">
        <v>1.4E-2</v>
      </c>
      <c r="L13" s="52">
        <v>1.4999999999999999E-2</v>
      </c>
      <c r="M13" s="52">
        <v>0.03</v>
      </c>
      <c r="N13" s="52"/>
      <c r="O13" s="52">
        <v>7.3999999999999996E-2</v>
      </c>
      <c r="P13" s="52"/>
      <c r="Q13" s="52"/>
      <c r="R13" s="52"/>
      <c r="S13" s="52"/>
      <c r="T13" s="52">
        <v>0.38500000000000001</v>
      </c>
      <c r="U13" s="52"/>
      <c r="V13" s="52">
        <v>0.60599999999999998</v>
      </c>
      <c r="W13" s="52">
        <v>1.6339999999999999</v>
      </c>
      <c r="X13" s="52"/>
      <c r="Y13" s="52"/>
      <c r="Z13" s="53"/>
      <c r="AA13" s="54">
        <f>SUM(B13:Z13)</f>
        <v>5.3699999999999992</v>
      </c>
    </row>
    <row r="14" spans="1:27" ht="30" customHeight="1" thickBot="1" x14ac:dyDescent="0.25">
      <c r="A14" s="55" t="s">
        <v>10</v>
      </c>
      <c r="B14" s="56">
        <f>IF(LEN(B$2)&gt;0,SUM(B10:B13),"")</f>
        <v>0.76600000000000001</v>
      </c>
      <c r="C14" s="57">
        <f t="shared" ref="C14:Z14" si="0">IF(LEN(C$2)&gt;0,SUM(C10:C13),"")</f>
        <v>1.0589999999999999</v>
      </c>
      <c r="D14" s="57">
        <f t="shared" si="0"/>
        <v>0</v>
      </c>
      <c r="E14" s="57">
        <f t="shared" si="0"/>
        <v>0</v>
      </c>
      <c r="F14" s="57">
        <f t="shared" si="0"/>
        <v>6.0000000000000001E-3</v>
      </c>
      <c r="G14" s="57">
        <f t="shared" si="0"/>
        <v>0.76800000000000002</v>
      </c>
      <c r="H14" s="57">
        <f t="shared" si="0"/>
        <v>42.006</v>
      </c>
      <c r="I14" s="57">
        <f t="shared" si="0"/>
        <v>0</v>
      </c>
      <c r="J14" s="57">
        <f t="shared" si="0"/>
        <v>7.0000000000000001E-3</v>
      </c>
      <c r="K14" s="57">
        <f t="shared" si="0"/>
        <v>1.4E-2</v>
      </c>
      <c r="L14" s="57">
        <f t="shared" si="0"/>
        <v>1.4999999999999999E-2</v>
      </c>
      <c r="M14" s="57">
        <f t="shared" si="0"/>
        <v>0.03</v>
      </c>
      <c r="N14" s="57">
        <f t="shared" si="0"/>
        <v>0</v>
      </c>
      <c r="O14" s="57">
        <f t="shared" si="0"/>
        <v>7.3999999999999996E-2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0.38500000000000001</v>
      </c>
      <c r="U14" s="57">
        <f t="shared" si="0"/>
        <v>0</v>
      </c>
      <c r="V14" s="57">
        <f t="shared" si="0"/>
        <v>0.60599999999999998</v>
      </c>
      <c r="W14" s="57">
        <f t="shared" si="0"/>
        <v>1.6339999999999999</v>
      </c>
      <c r="X14" s="57">
        <f t="shared" si="0"/>
        <v>14.48</v>
      </c>
      <c r="Y14" s="57">
        <f t="shared" si="0"/>
        <v>72.043000000000006</v>
      </c>
      <c r="Z14" s="58" t="str">
        <f t="shared" si="0"/>
        <v/>
      </c>
      <c r="AA14" s="59">
        <f>SUM(AA9:AA13)</f>
        <v>133.89300000000003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1.1850000000000001</v>
      </c>
      <c r="C18" s="72">
        <v>1.175</v>
      </c>
      <c r="D18" s="72">
        <v>1.2</v>
      </c>
      <c r="E18" s="72">
        <v>1.194</v>
      </c>
      <c r="F18" s="72">
        <v>1.1379999999999999</v>
      </c>
      <c r="G18" s="72">
        <v>0.623</v>
      </c>
      <c r="H18" s="72">
        <v>18.768999999999998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0.83399999999999996</v>
      </c>
      <c r="X18" s="72">
        <v>1.2</v>
      </c>
      <c r="Y18" s="72">
        <v>1.196</v>
      </c>
      <c r="Z18" s="73"/>
      <c r="AA18" s="74">
        <f>SUM(B18:Z18)</f>
        <v>28.513999999999999</v>
      </c>
    </row>
    <row r="19" spans="1:27" ht="24.95" customHeight="1" x14ac:dyDescent="0.2">
      <c r="A19" s="70" t="s">
        <v>14</v>
      </c>
      <c r="B19" s="75">
        <v>9.6839999999999993</v>
      </c>
      <c r="C19" s="76">
        <v>8.6340000000000003</v>
      </c>
      <c r="D19" s="76">
        <v>9.8889999999999993</v>
      </c>
      <c r="E19" s="76">
        <v>9.2679999999999989</v>
      </c>
      <c r="F19" s="76">
        <v>10.626999999999999</v>
      </c>
      <c r="G19" s="76">
        <v>13.683999999999999</v>
      </c>
      <c r="H19" s="76">
        <v>21.763999999999996</v>
      </c>
      <c r="I19" s="76">
        <v>43.783000000000001</v>
      </c>
      <c r="J19" s="76">
        <v>39.620000000000005</v>
      </c>
      <c r="K19" s="76">
        <v>21.847000000000001</v>
      </c>
      <c r="L19" s="76">
        <v>18.747</v>
      </c>
      <c r="M19" s="76">
        <v>24.330000000000002</v>
      </c>
      <c r="N19" s="76">
        <v>22.991000000000003</v>
      </c>
      <c r="O19" s="76">
        <v>25.593000000000004</v>
      </c>
      <c r="P19" s="76">
        <v>34.864000000000004</v>
      </c>
      <c r="Q19" s="76">
        <v>43.290000000000006</v>
      </c>
      <c r="R19" s="76">
        <v>52.395000000000003</v>
      </c>
      <c r="S19" s="76">
        <v>46.774000000000001</v>
      </c>
      <c r="T19" s="76">
        <v>31.814</v>
      </c>
      <c r="U19" s="76">
        <v>23.050000000000004</v>
      </c>
      <c r="V19" s="76">
        <v>13.851000000000001</v>
      </c>
      <c r="W19" s="76">
        <v>8.3490000000000002</v>
      </c>
      <c r="X19" s="76">
        <v>13.944000000000001</v>
      </c>
      <c r="Y19" s="76">
        <v>18.850999999999999</v>
      </c>
      <c r="Z19" s="73"/>
      <c r="AA19" s="74">
        <f>SUM(B19:Z19)</f>
        <v>567.64300000000003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10.869</v>
      </c>
      <c r="C22" s="83">
        <f t="shared" si="1"/>
        <v>9.8090000000000011</v>
      </c>
      <c r="D22" s="83">
        <f t="shared" si="1"/>
        <v>11.088999999999999</v>
      </c>
      <c r="E22" s="83">
        <f t="shared" si="1"/>
        <v>10.462</v>
      </c>
      <c r="F22" s="83">
        <f t="shared" si="1"/>
        <v>11.764999999999999</v>
      </c>
      <c r="G22" s="83">
        <f t="shared" si="1"/>
        <v>14.306999999999999</v>
      </c>
      <c r="H22" s="83">
        <f t="shared" si="1"/>
        <v>40.532999999999994</v>
      </c>
      <c r="I22" s="83">
        <f t="shared" si="1"/>
        <v>43.783000000000001</v>
      </c>
      <c r="J22" s="83">
        <f t="shared" si="1"/>
        <v>39.620000000000005</v>
      </c>
      <c r="K22" s="83">
        <f t="shared" si="1"/>
        <v>21.847000000000001</v>
      </c>
      <c r="L22" s="83">
        <f t="shared" si="1"/>
        <v>18.747</v>
      </c>
      <c r="M22" s="83">
        <f t="shared" si="1"/>
        <v>24.330000000000002</v>
      </c>
      <c r="N22" s="83">
        <f t="shared" si="1"/>
        <v>22.991000000000003</v>
      </c>
      <c r="O22" s="83">
        <f t="shared" si="1"/>
        <v>25.593000000000004</v>
      </c>
      <c r="P22" s="83">
        <f t="shared" si="1"/>
        <v>34.864000000000004</v>
      </c>
      <c r="Q22" s="83">
        <f t="shared" si="1"/>
        <v>43.290000000000006</v>
      </c>
      <c r="R22" s="83">
        <f t="shared" si="1"/>
        <v>52.395000000000003</v>
      </c>
      <c r="S22" s="83">
        <f t="shared" si="1"/>
        <v>46.774000000000001</v>
      </c>
      <c r="T22" s="83">
        <f t="shared" si="1"/>
        <v>31.814</v>
      </c>
      <c r="U22" s="83">
        <f t="shared" si="1"/>
        <v>23.050000000000004</v>
      </c>
      <c r="V22" s="83">
        <f t="shared" si="1"/>
        <v>13.851000000000001</v>
      </c>
      <c r="W22" s="83">
        <f t="shared" si="1"/>
        <v>9.1829999999999998</v>
      </c>
      <c r="X22" s="83">
        <f t="shared" si="1"/>
        <v>15.144</v>
      </c>
      <c r="Y22" s="83">
        <f t="shared" si="1"/>
        <v>20.047000000000001</v>
      </c>
      <c r="Z22" s="84">
        <f t="shared" si="1"/>
        <v>0</v>
      </c>
      <c r="AA22" s="85">
        <f t="shared" si="1"/>
        <v>596.15700000000004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11.635</v>
      </c>
      <c r="C26" s="72">
        <v>10.868</v>
      </c>
      <c r="D26" s="72">
        <v>11.089</v>
      </c>
      <c r="E26" s="72">
        <v>10.462</v>
      </c>
      <c r="F26" s="72">
        <v>11.771000000000001</v>
      </c>
      <c r="G26" s="72">
        <v>15.074999999999999</v>
      </c>
      <c r="H26" s="72">
        <v>82.539000000000001</v>
      </c>
      <c r="I26" s="72">
        <v>43.783000000000001</v>
      </c>
      <c r="J26" s="72">
        <v>39.627000000000002</v>
      </c>
      <c r="K26" s="72">
        <v>21.861000000000001</v>
      </c>
      <c r="L26" s="72">
        <v>18.762</v>
      </c>
      <c r="M26" s="72">
        <v>24.36</v>
      </c>
      <c r="N26" s="72">
        <v>22.991</v>
      </c>
      <c r="O26" s="72">
        <v>25.667000000000002</v>
      </c>
      <c r="P26" s="72">
        <v>34.863999999999997</v>
      </c>
      <c r="Q26" s="72">
        <v>43.29</v>
      </c>
      <c r="R26" s="72">
        <v>52.395000000000003</v>
      </c>
      <c r="S26" s="72">
        <v>46.774000000000001</v>
      </c>
      <c r="T26" s="72">
        <v>32.198999999999998</v>
      </c>
      <c r="U26" s="72">
        <v>23.05</v>
      </c>
      <c r="V26" s="72">
        <v>14.457000000000001</v>
      </c>
      <c r="W26" s="72">
        <v>10.817</v>
      </c>
      <c r="X26" s="72">
        <v>29.623999999999999</v>
      </c>
      <c r="Y26" s="72">
        <v>92.09</v>
      </c>
      <c r="Z26" s="73"/>
      <c r="AA26" s="74">
        <f>SUM(B26:Z26)</f>
        <v>730.05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11.635</v>
      </c>
      <c r="C28" s="57">
        <f t="shared" si="2"/>
        <v>10.868</v>
      </c>
      <c r="D28" s="57">
        <f t="shared" si="2"/>
        <v>11.089</v>
      </c>
      <c r="E28" s="57">
        <f t="shared" si="2"/>
        <v>10.462</v>
      </c>
      <c r="F28" s="57">
        <f t="shared" si="2"/>
        <v>11.771000000000001</v>
      </c>
      <c r="G28" s="57">
        <f t="shared" si="2"/>
        <v>15.074999999999999</v>
      </c>
      <c r="H28" s="57">
        <f t="shared" si="2"/>
        <v>82.539000000000001</v>
      </c>
      <c r="I28" s="57">
        <f t="shared" si="2"/>
        <v>43.783000000000001</v>
      </c>
      <c r="J28" s="57">
        <f t="shared" si="2"/>
        <v>39.627000000000002</v>
      </c>
      <c r="K28" s="57">
        <f t="shared" si="2"/>
        <v>21.861000000000001</v>
      </c>
      <c r="L28" s="57">
        <f t="shared" si="2"/>
        <v>18.762</v>
      </c>
      <c r="M28" s="57">
        <f t="shared" si="2"/>
        <v>24.36</v>
      </c>
      <c r="N28" s="57">
        <f t="shared" si="2"/>
        <v>22.991</v>
      </c>
      <c r="O28" s="57">
        <f t="shared" si="2"/>
        <v>25.667000000000002</v>
      </c>
      <c r="P28" s="57">
        <f t="shared" si="2"/>
        <v>34.863999999999997</v>
      </c>
      <c r="Q28" s="57">
        <f t="shared" si="2"/>
        <v>43.29</v>
      </c>
      <c r="R28" s="57">
        <f t="shared" si="2"/>
        <v>52.395000000000003</v>
      </c>
      <c r="S28" s="57">
        <f t="shared" si="2"/>
        <v>46.774000000000001</v>
      </c>
      <c r="T28" s="57">
        <f t="shared" si="2"/>
        <v>32.198999999999998</v>
      </c>
      <c r="U28" s="57">
        <f t="shared" si="2"/>
        <v>23.05</v>
      </c>
      <c r="V28" s="57">
        <f t="shared" si="2"/>
        <v>14.457000000000001</v>
      </c>
      <c r="W28" s="57">
        <f t="shared" si="2"/>
        <v>10.817</v>
      </c>
      <c r="X28" s="57">
        <f t="shared" si="2"/>
        <v>29.623999999999999</v>
      </c>
      <c r="Y28" s="57">
        <f t="shared" si="2"/>
        <v>92.09</v>
      </c>
      <c r="Z28" s="58">
        <f t="shared" si="2"/>
        <v>0</v>
      </c>
      <c r="AA28" s="59">
        <f t="shared" si="2"/>
        <v>730.05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11.635</v>
      </c>
      <c r="C47" s="83">
        <f t="shared" ref="C47:Z47" si="8">SUM(C10:C13)+C22+C36</f>
        <v>10.868</v>
      </c>
      <c r="D47" s="83">
        <f t="shared" si="8"/>
        <v>11.088999999999999</v>
      </c>
      <c r="E47" s="83">
        <f t="shared" si="8"/>
        <v>10.462</v>
      </c>
      <c r="F47" s="83">
        <f t="shared" si="8"/>
        <v>11.770999999999999</v>
      </c>
      <c r="G47" s="83">
        <f t="shared" si="8"/>
        <v>15.074999999999999</v>
      </c>
      <c r="H47" s="83">
        <f t="shared" si="8"/>
        <v>82.538999999999987</v>
      </c>
      <c r="I47" s="83">
        <f t="shared" si="8"/>
        <v>43.783000000000001</v>
      </c>
      <c r="J47" s="83">
        <f t="shared" si="8"/>
        <v>39.627000000000002</v>
      </c>
      <c r="K47" s="83">
        <f t="shared" si="8"/>
        <v>21.861000000000001</v>
      </c>
      <c r="L47" s="83">
        <f t="shared" si="8"/>
        <v>18.762</v>
      </c>
      <c r="M47" s="83">
        <f t="shared" si="8"/>
        <v>24.360000000000003</v>
      </c>
      <c r="N47" s="83">
        <f t="shared" si="8"/>
        <v>22.991000000000003</v>
      </c>
      <c r="O47" s="83">
        <f t="shared" si="8"/>
        <v>25.667000000000005</v>
      </c>
      <c r="P47" s="83">
        <f t="shared" si="8"/>
        <v>34.864000000000004</v>
      </c>
      <c r="Q47" s="83">
        <f t="shared" si="8"/>
        <v>43.290000000000006</v>
      </c>
      <c r="R47" s="83">
        <f t="shared" si="8"/>
        <v>52.395000000000003</v>
      </c>
      <c r="S47" s="83">
        <f t="shared" si="8"/>
        <v>46.774000000000001</v>
      </c>
      <c r="T47" s="83">
        <f t="shared" si="8"/>
        <v>32.198999999999998</v>
      </c>
      <c r="U47" s="83">
        <f t="shared" si="8"/>
        <v>23.050000000000004</v>
      </c>
      <c r="V47" s="83">
        <f t="shared" si="8"/>
        <v>14.457000000000001</v>
      </c>
      <c r="W47" s="83">
        <f t="shared" si="8"/>
        <v>10.817</v>
      </c>
      <c r="X47" s="83">
        <f t="shared" si="8"/>
        <v>29.624000000000002</v>
      </c>
      <c r="Y47" s="83">
        <f t="shared" si="8"/>
        <v>92.09</v>
      </c>
      <c r="Z47" s="84">
        <f t="shared" si="8"/>
        <v>0</v>
      </c>
      <c r="AA47" s="100">
        <f>SUM(B47:Z47)</f>
        <v>730.05000000000007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113.45</v>
      </c>
      <c r="C7" s="113">
        <v>110.67</v>
      </c>
      <c r="D7" s="113">
        <v>104.06</v>
      </c>
      <c r="E7" s="113">
        <v>103.47</v>
      </c>
      <c r="F7" s="113">
        <v>106</v>
      </c>
      <c r="G7" s="113">
        <v>112.19</v>
      </c>
      <c r="H7" s="113">
        <v>161.6</v>
      </c>
      <c r="I7" s="113">
        <v>179.72</v>
      </c>
      <c r="J7" s="113">
        <v>186.83</v>
      </c>
      <c r="K7" s="113">
        <v>150.58000000000001</v>
      </c>
      <c r="L7" s="113">
        <v>146.77000000000001</v>
      </c>
      <c r="M7" s="113">
        <v>146.68</v>
      </c>
      <c r="N7" s="113">
        <v>158.16999999999999</v>
      </c>
      <c r="O7" s="113">
        <v>119.67</v>
      </c>
      <c r="P7" s="113">
        <v>120.46</v>
      </c>
      <c r="Q7" s="113">
        <v>125.81</v>
      </c>
      <c r="R7" s="113">
        <v>146.32</v>
      </c>
      <c r="S7" s="113">
        <v>145.72</v>
      </c>
      <c r="T7" s="113">
        <v>157.22</v>
      </c>
      <c r="U7" s="113">
        <v>156.25</v>
      </c>
      <c r="V7" s="113">
        <v>126.32</v>
      </c>
      <c r="W7" s="113">
        <v>126.32</v>
      </c>
      <c r="X7" s="113">
        <v>128.80000000000001</v>
      </c>
      <c r="Y7" s="113">
        <v>128.80000000000001</v>
      </c>
      <c r="Z7" s="114"/>
      <c r="AA7" s="115">
        <v>135.91166666666669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2021-09-29T13:22:06Z</dcterms:created>
  <dcterms:modified xsi:type="dcterms:W3CDTF">2021-09-29T13:22:06Z</dcterms:modified>
</cp:coreProperties>
</file>