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<sst xmlns="http://schemas.openxmlformats.org/spreadsheetml/2006/main" count="109" uniqueCount="48">
  <si>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28/09/2021 16:29:01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</si>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</sst>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60</c:v>
                </c:pt>
                <c:pt idx="19">
                  <c:v>60</c:v>
                </c:pt>
                <c:pt idx="20">
                  <c:v>101.703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20.266999999999999</c:v>
                </c:pt>
                <c:pt idx="1">
                  <c:v>24.111999999999998</c:v>
                </c:pt>
                <c:pt idx="2">
                  <c:v>132.99099999999999</c:v>
                </c:pt>
                <c:pt idx="3">
                  <c:v>133.48400000000001</c:v>
                </c:pt>
                <c:pt idx="4">
                  <c:v>131.69299999999998</c:v>
                </c:pt>
                <c:pt idx="5">
                  <c:v>21.158999999999999</c:v>
                </c:pt>
                <c:pt idx="6">
                  <c:v>23.923999999999999</c:v>
                </c:pt>
                <c:pt idx="7">
                  <c:v>10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8</c:v>
                </c:pt>
                <c:pt idx="15">
                  <c:v>13.001000000000001</c:v>
                </c:pt>
                <c:pt idx="16">
                  <c:v>8.0629999999999988</c:v>
                </c:pt>
                <c:pt idx="17">
                  <c:v>18.933</c:v>
                </c:pt>
                <c:pt idx="18">
                  <c:v>64.924000000000007</c:v>
                </c:pt>
                <c:pt idx="19">
                  <c:v>59</c:v>
                </c:pt>
                <c:pt idx="20">
                  <c:v>39.436999999999998</c:v>
                </c:pt>
                <c:pt idx="21">
                  <c:v>19.245000000000001</c:v>
                </c:pt>
                <c:pt idx="22">
                  <c:v>17.556000000000001</c:v>
                </c:pt>
                <c:pt idx="23">
                  <c:v>18.940000000000001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4.4000000000000004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0.20599999999999999</c:v>
                </c:pt>
                <c:pt idx="7">
                  <c:v>9.1639999999999997</c:v>
                </c:pt>
                <c:pt idx="8">
                  <c:v>12.210999999999999</c:v>
                </c:pt>
                <c:pt idx="9">
                  <c:v>12.952999999999999</c:v>
                </c:pt>
                <c:pt idx="10">
                  <c:v>13.916</c:v>
                </c:pt>
                <c:pt idx="11">
                  <c:v>15.329000000000001</c:v>
                </c:pt>
                <c:pt idx="12">
                  <c:v>12.314</c:v>
                </c:pt>
                <c:pt idx="13">
                  <c:v>16.966000000000001</c:v>
                </c:pt>
                <c:pt idx="14">
                  <c:v>13.387999999999998</c:v>
                </c:pt>
                <c:pt idx="15">
                  <c:v>8.18</c:v>
                </c:pt>
                <c:pt idx="16">
                  <c:v>6.3920000000000003</c:v>
                </c:pt>
                <c:pt idx="17">
                  <c:v>6.6760000000000002</c:v>
                </c:pt>
                <c:pt idx="18">
                  <c:v>7.7289999999999992</c:v>
                </c:pt>
                <c:pt idx="19">
                  <c:v>15.248999999999999</c:v>
                </c:pt>
                <c:pt idx="20">
                  <c:v>5.8449999999999998</c:v>
                </c:pt>
                <c:pt idx="21">
                  <c:v>4.3819999999999997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582824"/>
        <c:axId val="245583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20.582000000000001</c:v>
                </c:pt>
                <c:pt idx="1">
                  <c:v>24.216000000000001</c:v>
                </c:pt>
                <c:pt idx="2">
                  <c:v>133.29399999999998</c:v>
                </c:pt>
                <c:pt idx="3">
                  <c:v>133.82799999999997</c:v>
                </c:pt>
                <c:pt idx="4">
                  <c:v>132.01499999999999</c:v>
                </c:pt>
                <c:pt idx="5">
                  <c:v>21.45</c:v>
                </c:pt>
                <c:pt idx="6">
                  <c:v>24.16</c:v>
                </c:pt>
                <c:pt idx="7">
                  <c:v>20.887000000000004</c:v>
                </c:pt>
                <c:pt idx="8">
                  <c:v>19.971000000000004</c:v>
                </c:pt>
                <c:pt idx="9">
                  <c:v>20.402999999999999</c:v>
                </c:pt>
                <c:pt idx="10">
                  <c:v>101.52499999999999</c:v>
                </c:pt>
                <c:pt idx="11">
                  <c:v>102.92299999999999</c:v>
                </c:pt>
                <c:pt idx="12">
                  <c:v>104.26900000000001</c:v>
                </c:pt>
                <c:pt idx="13">
                  <c:v>24.648</c:v>
                </c:pt>
                <c:pt idx="14">
                  <c:v>22.697999999999997</c:v>
                </c:pt>
                <c:pt idx="15">
                  <c:v>22.430999999999997</c:v>
                </c:pt>
                <c:pt idx="16">
                  <c:v>15.096000000000002</c:v>
                </c:pt>
                <c:pt idx="17">
                  <c:v>26.478999999999999</c:v>
                </c:pt>
                <c:pt idx="18">
                  <c:v>133.94299999999998</c:v>
                </c:pt>
                <c:pt idx="19">
                  <c:v>135.49900000000002</c:v>
                </c:pt>
                <c:pt idx="20">
                  <c:v>146.98499999999999</c:v>
                </c:pt>
                <c:pt idx="21">
                  <c:v>23.715</c:v>
                </c:pt>
                <c:pt idx="22">
                  <c:v>18.040999999999997</c:v>
                </c:pt>
                <c:pt idx="23">
                  <c:v>19.532000000000004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82824"/>
        <c:axId val="245583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121.45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115.31</c:v>
                </c:pt>
                <c:pt idx="6">
                  <c:v>126.35</c:v>
                </c:pt>
                <c:pt idx="7">
                  <c:v>176.12</c:v>
                </c:pt>
                <c:pt idx="8">
                  <c:v>217.79</c:v>
                </c:pt>
                <c:pt idx="9">
                  <c:v>208.73</c:v>
                </c:pt>
                <c:pt idx="10">
                  <c:v>203.71</c:v>
                </c:pt>
                <c:pt idx="11">
                  <c:v>193.5</c:v>
                </c:pt>
                <c:pt idx="12">
                  <c:v>191.42</c:v>
                </c:pt>
                <c:pt idx="13">
                  <c:v>180.97</c:v>
                </c:pt>
                <c:pt idx="14">
                  <c:v>160.66999999999999</c:v>
                </c:pt>
                <c:pt idx="15">
                  <c:v>138.88999999999999</c:v>
                </c:pt>
                <c:pt idx="16">
                  <c:v>147.4</c:v>
                </c:pt>
                <c:pt idx="17">
                  <c:v>149.58000000000001</c:v>
                </c:pt>
                <c:pt idx="18">
                  <c:v>178.06</c:v>
                </c:pt>
                <c:pt idx="19">
                  <c:v>205</c:v>
                </c:pt>
                <c:pt idx="20">
                  <c:v>151.16999999999999</c:v>
                </c:pt>
                <c:pt idx="21">
                  <c:v>132.62</c:v>
                </c:pt>
                <c:pt idx="22">
                  <c:v>116.61</c:v>
                </c:pt>
                <c:pt idx="23">
                  <c:v>113.7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84000"/>
        <c:axId val="245583608"/>
      </c:lineChart>
      <c:catAx>
        <c:axId val="24558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83216"/>
        <c:crosses val="autoZero"/>
        <c:auto val="1"/>
        <c:lblAlgn val="ctr"/>
        <c:lblOffset val="100"/>
        <c:noMultiLvlLbl val="0"/>
      </c:catAx>
      <c:valAx>
        <c:axId val="24558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82824"/>
        <c:crosses val="autoZero"/>
        <c:crossBetween val="between"/>
      </c:valAx>
      <c:valAx>
        <c:axId val="245583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84000"/>
        <c:crosses val="max"/>
        <c:crossBetween val="between"/>
      </c:valAx>
      <c:catAx>
        <c:axId val="245584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58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44468</v>
          </cell>
        </row>
        <row r="5">
          <cell r="C5" t="str">
            <v>CRIDA1</v>
          </cell>
        </row>
        <row r="26">
          <cell r="C26">
            <v>221.703</v>
          </cell>
        </row>
        <row r="27">
          <cell r="C27">
            <v>800.72900000000016</v>
          </cell>
        </row>
        <row r="28">
          <cell r="C28">
            <v>240</v>
          </cell>
        </row>
        <row r="29">
          <cell r="C29">
            <v>4.4000000000000004</v>
          </cell>
        </row>
        <row r="30">
          <cell r="C30">
            <v>160.9</v>
          </cell>
        </row>
        <row r="31">
          <cell r="C31">
            <v>0</v>
          </cell>
        </row>
        <row r="32">
          <cell r="C32">
            <v>17.791</v>
          </cell>
        </row>
        <row r="33">
          <cell r="C33">
            <v>3.089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17.908000000000001</v>
          </cell>
        </row>
        <row r="39">
          <cell r="C39">
            <v>10.681000000000001</v>
          </cell>
        </row>
        <row r="40">
          <cell r="C40">
            <v>418.79400000000004</v>
          </cell>
        </row>
        <row r="41">
          <cell r="C41">
            <v>330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240</v>
          </cell>
        </row>
        <row r="45">
          <cell r="C45">
            <v>0</v>
          </cell>
        </row>
        <row r="46">
          <cell r="C46">
            <v>341</v>
          </cell>
        </row>
        <row r="47">
          <cell r="C47">
            <v>90.206999999999994</v>
          </cell>
        </row>
      </sheetData>
      <sheetData sheetId="4"/>
      <sheetData sheetId="5"/>
      <sheetData sheetId="6"/>
      <sheetData sheetId="7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  <row r="10">
          <cell r="T10">
            <v>30</v>
          </cell>
          <cell r="U10">
            <v>30</v>
          </cell>
          <cell r="V10">
            <v>60</v>
          </cell>
        </row>
        <row r="11">
          <cell r="T11">
            <v>30</v>
          </cell>
          <cell r="U11">
            <v>30</v>
          </cell>
          <cell r="V11">
            <v>41.703000000000003</v>
          </cell>
        </row>
        <row r="24">
          <cell r="D24">
            <v>23</v>
          </cell>
          <cell r="E24">
            <v>23</v>
          </cell>
          <cell r="F24">
            <v>23</v>
          </cell>
          <cell r="T24">
            <v>25</v>
          </cell>
          <cell r="U24">
            <v>25</v>
          </cell>
          <cell r="V24">
            <v>10.797000000000001</v>
          </cell>
        </row>
        <row r="26">
          <cell r="D26">
            <v>87</v>
          </cell>
          <cell r="E26">
            <v>87</v>
          </cell>
          <cell r="F26">
            <v>87</v>
          </cell>
          <cell r="T26">
            <v>25</v>
          </cell>
          <cell r="U26">
            <v>25</v>
          </cell>
          <cell r="V26">
            <v>8.5</v>
          </cell>
        </row>
        <row r="31">
          <cell r="B31">
            <v>13</v>
          </cell>
          <cell r="C31">
            <v>24.111999999999998</v>
          </cell>
          <cell r="D31">
            <v>22.991</v>
          </cell>
          <cell r="E31">
            <v>23.484000000000002</v>
          </cell>
          <cell r="F31">
            <v>21.693000000000001</v>
          </cell>
          <cell r="G31">
            <v>18.158999999999999</v>
          </cell>
          <cell r="H31">
            <v>16</v>
          </cell>
          <cell r="W31">
            <v>11</v>
          </cell>
          <cell r="X31">
            <v>17.556000000000001</v>
          </cell>
          <cell r="Y31">
            <v>18.940000000000001</v>
          </cell>
        </row>
        <row r="35">
          <cell r="H35">
            <v>6.3490000000000002</v>
          </cell>
          <cell r="I35">
            <v>5</v>
          </cell>
          <cell r="J35">
            <v>3</v>
          </cell>
          <cell r="K35">
            <v>3</v>
          </cell>
          <cell r="L35">
            <v>3</v>
          </cell>
          <cell r="M35">
            <v>3</v>
          </cell>
          <cell r="N35">
            <v>3</v>
          </cell>
          <cell r="O35">
            <v>3</v>
          </cell>
          <cell r="P35">
            <v>3</v>
          </cell>
          <cell r="Q35">
            <v>6.0010000000000003</v>
          </cell>
          <cell r="R35">
            <v>2.4039999999999999</v>
          </cell>
          <cell r="S35">
            <v>9.657</v>
          </cell>
          <cell r="T35">
            <v>10</v>
          </cell>
          <cell r="U35">
            <v>5</v>
          </cell>
          <cell r="V35">
            <v>11.028</v>
          </cell>
          <cell r="W35">
            <v>5.4480000000000004</v>
          </cell>
        </row>
        <row r="36">
          <cell r="B36">
            <v>7.2670000000000003</v>
          </cell>
          <cell r="G36">
            <v>3</v>
          </cell>
          <cell r="H36">
            <v>1.575</v>
          </cell>
          <cell r="I36">
            <v>5</v>
          </cell>
          <cell r="J36">
            <v>3</v>
          </cell>
          <cell r="K36">
            <v>3</v>
          </cell>
          <cell r="L36">
            <v>3</v>
          </cell>
          <cell r="M36">
            <v>3</v>
          </cell>
          <cell r="N36">
            <v>3</v>
          </cell>
          <cell r="O36">
            <v>3</v>
          </cell>
          <cell r="P36">
            <v>5</v>
          </cell>
          <cell r="Q36">
            <v>7</v>
          </cell>
          <cell r="R36">
            <v>5.6589999999999998</v>
          </cell>
          <cell r="S36">
            <v>9.2759999999999998</v>
          </cell>
          <cell r="T36">
            <v>4.9240000000000004</v>
          </cell>
          <cell r="U36">
            <v>4</v>
          </cell>
          <cell r="V36">
            <v>9.1120000000000001</v>
          </cell>
          <cell r="W36">
            <v>2.7970000000000002</v>
          </cell>
        </row>
        <row r="43">
          <cell r="L43">
            <v>80</v>
          </cell>
          <cell r="M43">
            <v>80</v>
          </cell>
          <cell r="N43">
            <v>80</v>
          </cell>
        </row>
        <row r="57">
          <cell r="B57">
            <v>0.20599999999999999</v>
          </cell>
          <cell r="I57">
            <v>9.1639999999999997</v>
          </cell>
          <cell r="J57">
            <v>12.210999999999999</v>
          </cell>
          <cell r="K57">
            <v>12.952999999999999</v>
          </cell>
          <cell r="L57">
            <v>13.916</v>
          </cell>
          <cell r="M57">
            <v>15.329000000000001</v>
          </cell>
          <cell r="N57">
            <v>12.314</v>
          </cell>
          <cell r="O57">
            <v>16.966000000000001</v>
          </cell>
          <cell r="P57">
            <v>13.387999999999998</v>
          </cell>
          <cell r="Q57">
            <v>8.18</v>
          </cell>
          <cell r="R57">
            <v>6.3920000000000003</v>
          </cell>
          <cell r="S57">
            <v>6.6760000000000002</v>
          </cell>
          <cell r="T57">
            <v>7.7289999999999992</v>
          </cell>
          <cell r="U57">
            <v>15.248999999999999</v>
          </cell>
          <cell r="V57">
            <v>5.8449999999999998</v>
          </cell>
          <cell r="W57">
            <v>4.3819999999999997</v>
          </cell>
        </row>
        <row r="63">
          <cell r="I63">
            <v>1.663</v>
          </cell>
          <cell r="J63">
            <v>1.76</v>
          </cell>
          <cell r="K63">
            <v>1.45</v>
          </cell>
          <cell r="L63">
            <v>1.609</v>
          </cell>
          <cell r="M63">
            <v>1.5939999999999999</v>
          </cell>
          <cell r="N63">
            <v>1.577</v>
          </cell>
          <cell r="O63">
            <v>1.6820000000000002</v>
          </cell>
          <cell r="P63">
            <v>1.31</v>
          </cell>
          <cell r="Q63">
            <v>1.25</v>
          </cell>
          <cell r="R63">
            <v>0.48599999999999999</v>
          </cell>
          <cell r="S63">
            <v>0.87</v>
          </cell>
          <cell r="T63">
            <v>1.29</v>
          </cell>
          <cell r="U63">
            <v>1.25</v>
          </cell>
        </row>
        <row r="64">
          <cell r="B64">
            <v>0.109</v>
          </cell>
          <cell r="C64">
            <v>0.104</v>
          </cell>
          <cell r="D64">
            <v>0.30299999999999999</v>
          </cell>
          <cell r="E64">
            <v>0.34399999999999997</v>
          </cell>
          <cell r="F64">
            <v>0.32200000000000001</v>
          </cell>
          <cell r="G64">
            <v>0.29099999999999998</v>
          </cell>
          <cell r="H64">
            <v>0.23599999999999999</v>
          </cell>
          <cell r="I64">
            <v>0.06</v>
          </cell>
          <cell r="R64">
            <v>0.155</v>
          </cell>
          <cell r="W64">
            <v>8.7999999999999995E-2</v>
          </cell>
          <cell r="X64">
            <v>0.48499999999999999</v>
          </cell>
          <cell r="Y64">
            <v>0.59199999999999997</v>
          </cell>
        </row>
        <row r="74">
          <cell r="N74">
            <v>4.4000000000000004</v>
          </cell>
        </row>
      </sheetData>
      <sheetData sheetId="17">
        <row r="10">
          <cell r="L10">
            <v>40</v>
          </cell>
          <cell r="M10">
            <v>40</v>
          </cell>
          <cell r="N10">
            <v>40</v>
          </cell>
        </row>
        <row r="11">
          <cell r="L11">
            <v>40</v>
          </cell>
          <cell r="M11">
            <v>40</v>
          </cell>
          <cell r="N11">
            <v>40</v>
          </cell>
        </row>
        <row r="43">
          <cell r="T43">
            <v>110</v>
          </cell>
          <cell r="U43">
            <v>110</v>
          </cell>
          <cell r="V43">
            <v>121</v>
          </cell>
        </row>
        <row r="57">
          <cell r="B57">
            <v>3.411</v>
          </cell>
          <cell r="C57">
            <v>8.1120000000000001</v>
          </cell>
          <cell r="D57">
            <v>10.112</v>
          </cell>
          <cell r="E57">
            <v>11.248000000000001</v>
          </cell>
          <cell r="F57">
            <v>11.273</v>
          </cell>
          <cell r="G57">
            <v>8.2109999999999985</v>
          </cell>
          <cell r="H57">
            <v>4.6199999999999992</v>
          </cell>
          <cell r="I57">
            <v>1.093</v>
          </cell>
          <cell r="J57">
            <v>2.6909999999999998</v>
          </cell>
          <cell r="K57">
            <v>3.8450000000000002</v>
          </cell>
          <cell r="L57">
            <v>4.7170000000000005</v>
          </cell>
          <cell r="M57">
            <v>4.7229999999999999</v>
          </cell>
          <cell r="N57">
            <v>4.2869999999999999</v>
          </cell>
          <cell r="O57">
            <v>3.2519999999999998</v>
          </cell>
          <cell r="P57">
            <v>1.8160000000000001</v>
          </cell>
          <cell r="Q57">
            <v>0.80299999999999994</v>
          </cell>
          <cell r="R57">
            <v>0.30599999999999999</v>
          </cell>
          <cell r="S57">
            <v>0.03</v>
          </cell>
          <cell r="T57">
            <v>3.0000000000000001E-3</v>
          </cell>
          <cell r="W57">
            <v>0.15</v>
          </cell>
          <cell r="X57">
            <v>2.9079999999999999</v>
          </cell>
          <cell r="Y57">
            <v>2.5960000000000001</v>
          </cell>
        </row>
        <row r="62">
          <cell r="B62">
            <v>1.07</v>
          </cell>
          <cell r="C62">
            <v>1.07</v>
          </cell>
          <cell r="D62">
            <v>1.07</v>
          </cell>
          <cell r="E62">
            <v>1.07</v>
          </cell>
          <cell r="F62">
            <v>1.07</v>
          </cell>
          <cell r="G62">
            <v>1.07</v>
          </cell>
          <cell r="H62">
            <v>5.8719999999999999</v>
          </cell>
          <cell r="R62">
            <v>1.32</v>
          </cell>
          <cell r="S62">
            <v>0.88</v>
          </cell>
          <cell r="V62">
            <v>0.874</v>
          </cell>
          <cell r="W62">
            <v>0.874</v>
          </cell>
          <cell r="X62">
            <v>0.874</v>
          </cell>
          <cell r="Y62">
            <v>0.79400000000000004</v>
          </cell>
        </row>
        <row r="63">
          <cell r="B63">
            <v>0.752</v>
          </cell>
          <cell r="C63">
            <v>0.76500000000000001</v>
          </cell>
          <cell r="D63">
            <v>0.78500000000000003</v>
          </cell>
          <cell r="E63">
            <v>0.78300000000000003</v>
          </cell>
          <cell r="F63">
            <v>0.17</v>
          </cell>
          <cell r="G63">
            <v>0.72</v>
          </cell>
          <cell r="H63">
            <v>0.61299999999999999</v>
          </cell>
          <cell r="K63">
            <v>2.4E-2</v>
          </cell>
          <cell r="P63">
            <v>0.35099999999999998</v>
          </cell>
          <cell r="Q63">
            <v>0.71699999999999997</v>
          </cell>
          <cell r="R63">
            <v>9.7000000000000003E-2</v>
          </cell>
          <cell r="S63">
            <v>0.73499999999999999</v>
          </cell>
          <cell r="T63">
            <v>0.67600000000000005</v>
          </cell>
          <cell r="U63">
            <v>0.57399999999999995</v>
          </cell>
          <cell r="V63">
            <v>0.72499999999999998</v>
          </cell>
          <cell r="W63">
            <v>0.72299999999999998</v>
          </cell>
          <cell r="X63">
            <v>0.75</v>
          </cell>
          <cell r="Y63">
            <v>0.72099999999999997</v>
          </cell>
        </row>
        <row r="64">
          <cell r="B64">
            <v>15.348999999999998</v>
          </cell>
          <cell r="C64">
            <v>14.269</v>
          </cell>
          <cell r="D64">
            <v>11.327000000000002</v>
          </cell>
          <cell r="E64">
            <v>10.727</v>
          </cell>
          <cell r="F64">
            <v>9.5019999999999989</v>
          </cell>
          <cell r="G64">
            <v>11.449000000000002</v>
          </cell>
          <cell r="H64">
            <v>13.055</v>
          </cell>
          <cell r="I64">
            <v>19.794</v>
          </cell>
          <cell r="J64">
            <v>17.28</v>
          </cell>
          <cell r="K64">
            <v>16.533999999999999</v>
          </cell>
          <cell r="L64">
            <v>16.808</v>
          </cell>
          <cell r="M64">
            <v>18.2</v>
          </cell>
          <cell r="N64">
            <v>19.981999999999999</v>
          </cell>
          <cell r="O64">
            <v>21.396000000000001</v>
          </cell>
          <cell r="P64">
            <v>20.530999999999999</v>
          </cell>
          <cell r="Q64">
            <v>20.910999999999998</v>
          </cell>
          <cell r="R64">
            <v>13.373000000000001</v>
          </cell>
          <cell r="S64">
            <v>24.834</v>
          </cell>
          <cell r="T64">
            <v>23.264000000000003</v>
          </cell>
          <cell r="U64">
            <v>24.924999999999997</v>
          </cell>
          <cell r="V64">
            <v>24.385999999999999</v>
          </cell>
          <cell r="W64">
            <v>21.968000000000004</v>
          </cell>
          <cell r="X64">
            <v>13.509</v>
          </cell>
          <cell r="Y64">
            <v>15.421000000000001</v>
          </cell>
        </row>
        <row r="65">
          <cell r="D65">
            <v>110</v>
          </cell>
          <cell r="E65">
            <v>110</v>
          </cell>
          <cell r="F65">
            <v>110</v>
          </cell>
        </row>
      </sheetData>
      <sheetData sheetId="18">
        <row r="7">
          <cell r="B7">
            <v>121.45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115.31</v>
          </cell>
          <cell r="H7">
            <v>126.35</v>
          </cell>
          <cell r="I7">
            <v>176.12</v>
          </cell>
          <cell r="J7">
            <v>217.79</v>
          </cell>
          <cell r="K7">
            <v>208.73</v>
          </cell>
          <cell r="L7">
            <v>203.71</v>
          </cell>
          <cell r="M7">
            <v>193.5</v>
          </cell>
          <cell r="N7">
            <v>191.42</v>
          </cell>
          <cell r="O7">
            <v>180.97</v>
          </cell>
          <cell r="P7">
            <v>160.66999999999999</v>
          </cell>
          <cell r="Q7">
            <v>138.88999999999999</v>
          </cell>
          <cell r="R7">
            <v>147.4</v>
          </cell>
          <cell r="S7">
            <v>149.58000000000001</v>
          </cell>
          <cell r="T7">
            <v>178.06</v>
          </cell>
          <cell r="U7">
            <v>205</v>
          </cell>
          <cell r="V7">
            <v>151.16999999999999</v>
          </cell>
          <cell r="W7">
            <v>132.62</v>
          </cell>
          <cell r="X7">
            <v>116.61</v>
          </cell>
          <cell r="Y7">
            <v>113.7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44468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975.40480000000002</v>
          </cell>
          <cell r="J13">
            <v>975.40499999999997</v>
          </cell>
          <cell r="K13">
            <v>974.90499999999997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20.582000000000001</v>
      </c>
      <c r="C4" s="18">
        <v>24.215999999999998</v>
      </c>
      <c r="D4" s="18">
        <v>133.29399999999998</v>
      </c>
      <c r="E4" s="18">
        <v>133.828</v>
      </c>
      <c r="F4" s="18">
        <v>132.01499999999999</v>
      </c>
      <c r="G4" s="18">
        <v>21.45</v>
      </c>
      <c r="H4" s="18">
        <v>24.16</v>
      </c>
      <c r="I4" s="18">
        <v>20.887</v>
      </c>
      <c r="J4" s="18">
        <v>19.971000000000004</v>
      </c>
      <c r="K4" s="18">
        <v>20.402999999999999</v>
      </c>
      <c r="L4" s="18">
        <v>101.52500000000001</v>
      </c>
      <c r="M4" s="18">
        <v>102.92299999999999</v>
      </c>
      <c r="N4" s="18">
        <v>104.29100000000001</v>
      </c>
      <c r="O4" s="18">
        <v>24.648000000000003</v>
      </c>
      <c r="P4" s="18">
        <v>22.697999999999997</v>
      </c>
      <c r="Q4" s="18">
        <v>22.430999999999997</v>
      </c>
      <c r="R4" s="18">
        <v>15.096</v>
      </c>
      <c r="S4" s="18">
        <v>26.478999999999999</v>
      </c>
      <c r="T4" s="18">
        <v>133.94300000000001</v>
      </c>
      <c r="U4" s="18">
        <v>135.499</v>
      </c>
      <c r="V4" s="18">
        <v>146.98499999999996</v>
      </c>
      <c r="W4" s="18">
        <v>23.715</v>
      </c>
      <c r="X4" s="18">
        <v>18.041</v>
      </c>
      <c r="Y4" s="18">
        <v>19.532</v>
      </c>
      <c r="Z4" s="19"/>
      <c r="AA4" s="20">
        <f>SUM(B4:Z4)</f>
        <v>1448.6119999999999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121.45</v>
      </c>
      <c r="C7" s="28">
        <v>112</v>
      </c>
      <c r="D7" s="28">
        <v>112</v>
      </c>
      <c r="E7" s="28">
        <v>112</v>
      </c>
      <c r="F7" s="28">
        <v>112</v>
      </c>
      <c r="G7" s="28">
        <v>115.31</v>
      </c>
      <c r="H7" s="28">
        <v>126.35</v>
      </c>
      <c r="I7" s="28">
        <v>176.12</v>
      </c>
      <c r="J7" s="28">
        <v>217.79</v>
      </c>
      <c r="K7" s="28">
        <v>208.73</v>
      </c>
      <c r="L7" s="28">
        <v>203.71</v>
      </c>
      <c r="M7" s="28">
        <v>193.5</v>
      </c>
      <c r="N7" s="28">
        <v>191.42</v>
      </c>
      <c r="O7" s="28">
        <v>180.97</v>
      </c>
      <c r="P7" s="28">
        <v>160.66999999999999</v>
      </c>
      <c r="Q7" s="28">
        <v>138.88999999999999</v>
      </c>
      <c r="R7" s="28">
        <v>147.4</v>
      </c>
      <c r="S7" s="28">
        <v>149.58000000000001</v>
      </c>
      <c r="T7" s="28">
        <v>178.06</v>
      </c>
      <c r="U7" s="28">
        <v>205</v>
      </c>
      <c r="V7" s="28">
        <v>151.16999999999999</v>
      </c>
      <c r="W7" s="28">
        <v>132.62</v>
      </c>
      <c r="X7" s="28">
        <v>116.61</v>
      </c>
      <c r="Y7" s="28">
        <v>113.7</v>
      </c>
      <c r="Z7" s="29"/>
      <c r="AA7" s="30">
        <f>IF(SUM(GR_MAINLAND_MCP_SUM_SELL)&lt;&gt;0,AVERAGEIF(GR_MAINLAND_MCP_SUM_SELL,"&lt;&gt;"""),"")</f>
        <v>153.21041666666665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60</v>
      </c>
      <c r="U10" s="42">
        <v>60</v>
      </c>
      <c r="V10" s="42">
        <v>101.703</v>
      </c>
      <c r="W10" s="42"/>
      <c r="X10" s="42"/>
      <c r="Y10" s="42"/>
      <c r="Z10" s="43"/>
      <c r="AA10" s="44">
        <f>SUM(B10:Z10)</f>
        <v>221.703</v>
      </c>
    </row>
    <row r="11" spans="1:27" ht="24.95" customHeight="1" x14ac:dyDescent="0.2">
      <c r="A11" s="45" t="s">
        <v>7</v>
      </c>
      <c r="B11" s="46">
        <v>20.266999999999999</v>
      </c>
      <c r="C11" s="47">
        <v>24.111999999999998</v>
      </c>
      <c r="D11" s="47">
        <v>132.99099999999999</v>
      </c>
      <c r="E11" s="47">
        <v>133.48400000000001</v>
      </c>
      <c r="F11" s="47">
        <v>131.69299999999998</v>
      </c>
      <c r="G11" s="47">
        <v>21.158999999999999</v>
      </c>
      <c r="H11" s="47">
        <v>23.923999999999999</v>
      </c>
      <c r="I11" s="47">
        <v>10</v>
      </c>
      <c r="J11" s="47">
        <v>6</v>
      </c>
      <c r="K11" s="47">
        <v>6</v>
      </c>
      <c r="L11" s="47">
        <v>6</v>
      </c>
      <c r="M11" s="47">
        <v>6</v>
      </c>
      <c r="N11" s="47">
        <v>6</v>
      </c>
      <c r="O11" s="47">
        <v>6</v>
      </c>
      <c r="P11" s="47">
        <v>8</v>
      </c>
      <c r="Q11" s="47">
        <v>13.001000000000001</v>
      </c>
      <c r="R11" s="47">
        <v>8.0629999999999988</v>
      </c>
      <c r="S11" s="47">
        <v>18.933</v>
      </c>
      <c r="T11" s="47">
        <v>64.924000000000007</v>
      </c>
      <c r="U11" s="47">
        <v>59</v>
      </c>
      <c r="V11" s="47">
        <v>39.436999999999998</v>
      </c>
      <c r="W11" s="47">
        <v>19.245000000000001</v>
      </c>
      <c r="X11" s="47">
        <v>17.556000000000001</v>
      </c>
      <c r="Y11" s="47">
        <v>18.940000000000001</v>
      </c>
      <c r="Z11" s="48"/>
      <c r="AA11" s="49">
        <f>SUM(B11:Z11)</f>
        <v>800.72899999999993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>
        <v>80</v>
      </c>
      <c r="M12" s="47">
        <v>80</v>
      </c>
      <c r="N12" s="47">
        <v>80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240</v>
      </c>
    </row>
    <row r="13" spans="1:27" ht="24.95" customHeight="1" x14ac:dyDescent="0.2">
      <c r="A13" s="50" t="s">
        <v>9</v>
      </c>
      <c r="B13" s="51">
        <v>0.20599999999999999</v>
      </c>
      <c r="C13" s="52"/>
      <c r="D13" s="52"/>
      <c r="E13" s="52"/>
      <c r="F13" s="52"/>
      <c r="G13" s="52"/>
      <c r="H13" s="52"/>
      <c r="I13" s="52">
        <v>9.1639999999999997</v>
      </c>
      <c r="J13" s="52">
        <v>12.210999999999999</v>
      </c>
      <c r="K13" s="52">
        <v>12.952999999999999</v>
      </c>
      <c r="L13" s="52">
        <v>13.916</v>
      </c>
      <c r="M13" s="52">
        <v>15.329000000000001</v>
      </c>
      <c r="N13" s="52">
        <v>12.314</v>
      </c>
      <c r="O13" s="52">
        <v>16.966000000000001</v>
      </c>
      <c r="P13" s="52">
        <v>13.387999999999998</v>
      </c>
      <c r="Q13" s="52">
        <v>8.18</v>
      </c>
      <c r="R13" s="52">
        <v>6.3920000000000003</v>
      </c>
      <c r="S13" s="52">
        <v>6.6760000000000002</v>
      </c>
      <c r="T13" s="52">
        <v>7.7289999999999992</v>
      </c>
      <c r="U13" s="52">
        <v>15.248999999999999</v>
      </c>
      <c r="V13" s="52">
        <v>5.8449999999999998</v>
      </c>
      <c r="W13" s="52">
        <v>4.3819999999999997</v>
      </c>
      <c r="X13" s="52"/>
      <c r="Y13" s="52"/>
      <c r="Z13" s="53"/>
      <c r="AA13" s="54">
        <f>SUM(B13:Z13)</f>
        <v>160.9</v>
      </c>
    </row>
    <row r="14" spans="1:27" ht="30" customHeight="1" thickBot="1" x14ac:dyDescent="0.25">
      <c r="A14" s="55" t="s">
        <v>10</v>
      </c>
      <c r="B14" s="56">
        <f>IF(LEN(B$2)&gt;0,SUM(B10:B13),"")</f>
        <v>20.472999999999999</v>
      </c>
      <c r="C14" s="57">
        <f t="shared" ref="C14:Z14" si="0">IF(LEN(C$2)&gt;0,SUM(C10:C13),"")</f>
        <v>24.111999999999998</v>
      </c>
      <c r="D14" s="57">
        <f t="shared" si="0"/>
        <v>132.99099999999999</v>
      </c>
      <c r="E14" s="57">
        <f t="shared" si="0"/>
        <v>133.48400000000001</v>
      </c>
      <c r="F14" s="57">
        <f t="shared" si="0"/>
        <v>131.69299999999998</v>
      </c>
      <c r="G14" s="57">
        <f t="shared" si="0"/>
        <v>21.158999999999999</v>
      </c>
      <c r="H14" s="57">
        <f t="shared" si="0"/>
        <v>23.923999999999999</v>
      </c>
      <c r="I14" s="57">
        <f t="shared" si="0"/>
        <v>19.164000000000001</v>
      </c>
      <c r="J14" s="57">
        <f t="shared" si="0"/>
        <v>18.210999999999999</v>
      </c>
      <c r="K14" s="57">
        <f t="shared" si="0"/>
        <v>18.952999999999999</v>
      </c>
      <c r="L14" s="57">
        <f t="shared" si="0"/>
        <v>99.915999999999997</v>
      </c>
      <c r="M14" s="57">
        <f t="shared" si="0"/>
        <v>101.32900000000001</v>
      </c>
      <c r="N14" s="57">
        <f t="shared" si="0"/>
        <v>98.313999999999993</v>
      </c>
      <c r="O14" s="57">
        <f t="shared" si="0"/>
        <v>22.966000000000001</v>
      </c>
      <c r="P14" s="57">
        <f t="shared" si="0"/>
        <v>21.387999999999998</v>
      </c>
      <c r="Q14" s="57">
        <f t="shared" si="0"/>
        <v>21.181000000000001</v>
      </c>
      <c r="R14" s="57">
        <f t="shared" si="0"/>
        <v>14.454999999999998</v>
      </c>
      <c r="S14" s="57">
        <f t="shared" si="0"/>
        <v>25.609000000000002</v>
      </c>
      <c r="T14" s="57">
        <f t="shared" si="0"/>
        <v>132.65300000000002</v>
      </c>
      <c r="U14" s="57">
        <f t="shared" si="0"/>
        <v>134.249</v>
      </c>
      <c r="V14" s="57">
        <f t="shared" si="0"/>
        <v>146.98499999999999</v>
      </c>
      <c r="W14" s="57">
        <f t="shared" si="0"/>
        <v>23.627000000000002</v>
      </c>
      <c r="X14" s="57">
        <f t="shared" si="0"/>
        <v>17.556000000000001</v>
      </c>
      <c r="Y14" s="57">
        <f t="shared" si="0"/>
        <v>18.940000000000001</v>
      </c>
      <c r="Z14" s="58" t="str">
        <f t="shared" si="0"/>
        <v/>
      </c>
      <c r="AA14" s="59">
        <f>SUM(AA9:AA13)</f>
        <v>1423.3319999999999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1.663</v>
      </c>
      <c r="J18" s="72">
        <v>1.76</v>
      </c>
      <c r="K18" s="72">
        <v>1.45</v>
      </c>
      <c r="L18" s="72">
        <v>1.609</v>
      </c>
      <c r="M18" s="72">
        <v>1.5939999999999999</v>
      </c>
      <c r="N18" s="72">
        <v>1.577</v>
      </c>
      <c r="O18" s="72">
        <v>1.6820000000000002</v>
      </c>
      <c r="P18" s="72">
        <v>1.31</v>
      </c>
      <c r="Q18" s="72">
        <v>1.25</v>
      </c>
      <c r="R18" s="72">
        <v>0.48599999999999999</v>
      </c>
      <c r="S18" s="72">
        <v>0.87</v>
      </c>
      <c r="T18" s="72">
        <v>1.29</v>
      </c>
      <c r="U18" s="72">
        <v>1.25</v>
      </c>
      <c r="V18" s="72"/>
      <c r="W18" s="72"/>
      <c r="X18" s="72"/>
      <c r="Y18" s="72"/>
      <c r="Z18" s="73"/>
      <c r="AA18" s="74">
        <f>SUM(B18:Z18)</f>
        <v>17.791</v>
      </c>
    </row>
    <row r="19" spans="1:27" ht="24.95" customHeight="1" x14ac:dyDescent="0.2">
      <c r="A19" s="70" t="s">
        <v>14</v>
      </c>
      <c r="B19" s="75">
        <v>0.109</v>
      </c>
      <c r="C19" s="76">
        <v>0.104</v>
      </c>
      <c r="D19" s="76">
        <v>0.30299999999999999</v>
      </c>
      <c r="E19" s="76">
        <v>0.34399999999999997</v>
      </c>
      <c r="F19" s="76">
        <v>0.32200000000000001</v>
      </c>
      <c r="G19" s="76">
        <v>0.29099999999999998</v>
      </c>
      <c r="H19" s="76">
        <v>0.23599999999999999</v>
      </c>
      <c r="I19" s="76">
        <v>0.06</v>
      </c>
      <c r="J19" s="76"/>
      <c r="K19" s="76"/>
      <c r="L19" s="76"/>
      <c r="M19" s="76"/>
      <c r="N19" s="76"/>
      <c r="O19" s="76"/>
      <c r="P19" s="76"/>
      <c r="Q19" s="76"/>
      <c r="R19" s="76">
        <v>0.155</v>
      </c>
      <c r="S19" s="76"/>
      <c r="T19" s="76"/>
      <c r="U19" s="76"/>
      <c r="V19" s="76"/>
      <c r="W19" s="76">
        <v>8.7999999999999995E-2</v>
      </c>
      <c r="X19" s="76">
        <v>0.48499999999999999</v>
      </c>
      <c r="Y19" s="76">
        <v>0.59199999999999997</v>
      </c>
      <c r="Z19" s="73"/>
      <c r="AA19" s="74">
        <f>SUM(B19:Z19)</f>
        <v>3.089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0.109</v>
      </c>
      <c r="C22" s="83">
        <f t="shared" ref="C22:Z22" si="1">IF(LEN(C$2)&gt;0,SUM(C17:C21),"")</f>
        <v>0.104</v>
      </c>
      <c r="D22" s="83">
        <f t="shared" si="1"/>
        <v>0.30299999999999999</v>
      </c>
      <c r="E22" s="83">
        <f t="shared" si="1"/>
        <v>0.34399999999999997</v>
      </c>
      <c r="F22" s="83">
        <f t="shared" si="1"/>
        <v>0.32200000000000001</v>
      </c>
      <c r="G22" s="83">
        <f t="shared" si="1"/>
        <v>0.29099999999999998</v>
      </c>
      <c r="H22" s="83">
        <f t="shared" si="1"/>
        <v>0.23599999999999999</v>
      </c>
      <c r="I22" s="83">
        <f t="shared" si="1"/>
        <v>1.7230000000000001</v>
      </c>
      <c r="J22" s="83">
        <f t="shared" si="1"/>
        <v>1.76</v>
      </c>
      <c r="K22" s="83">
        <f t="shared" si="1"/>
        <v>1.45</v>
      </c>
      <c r="L22" s="83">
        <f t="shared" si="1"/>
        <v>1.609</v>
      </c>
      <c r="M22" s="83">
        <f t="shared" si="1"/>
        <v>1.5939999999999999</v>
      </c>
      <c r="N22" s="83">
        <f t="shared" si="1"/>
        <v>1.577</v>
      </c>
      <c r="O22" s="83">
        <f t="shared" si="1"/>
        <v>1.6820000000000002</v>
      </c>
      <c r="P22" s="83">
        <f t="shared" si="1"/>
        <v>1.31</v>
      </c>
      <c r="Q22" s="83">
        <f t="shared" si="1"/>
        <v>1.25</v>
      </c>
      <c r="R22" s="83">
        <f t="shared" si="1"/>
        <v>0.64100000000000001</v>
      </c>
      <c r="S22" s="83">
        <f t="shared" si="1"/>
        <v>0.87</v>
      </c>
      <c r="T22" s="83">
        <f t="shared" si="1"/>
        <v>1.29</v>
      </c>
      <c r="U22" s="83">
        <f t="shared" si="1"/>
        <v>1.25</v>
      </c>
      <c r="V22" s="83">
        <f t="shared" si="1"/>
        <v>0</v>
      </c>
      <c r="W22" s="83">
        <f t="shared" si="1"/>
        <v>8.7999999999999995E-2</v>
      </c>
      <c r="X22" s="83">
        <f t="shared" si="1"/>
        <v>0.48499999999999999</v>
      </c>
      <c r="Y22" s="83">
        <f t="shared" si="1"/>
        <v>0.59199999999999997</v>
      </c>
      <c r="Z22" s="84" t="str">
        <f t="shared" si="1"/>
        <v/>
      </c>
      <c r="AA22" s="85">
        <f>SUM(AA17:AA21)</f>
        <v>20.88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20.582000000000001</v>
      </c>
      <c r="C26" s="72">
        <v>24.216000000000001</v>
      </c>
      <c r="D26" s="72">
        <v>133.29400000000001</v>
      </c>
      <c r="E26" s="72">
        <v>133.828</v>
      </c>
      <c r="F26" s="72">
        <v>132.01499999999999</v>
      </c>
      <c r="G26" s="72">
        <v>21.45</v>
      </c>
      <c r="H26" s="72">
        <v>24.16</v>
      </c>
      <c r="I26" s="72">
        <v>20.887</v>
      </c>
      <c r="J26" s="72">
        <v>19.971</v>
      </c>
      <c r="K26" s="72">
        <v>20.402999999999999</v>
      </c>
      <c r="L26" s="72">
        <v>101.52500000000001</v>
      </c>
      <c r="M26" s="72">
        <v>102.923</v>
      </c>
      <c r="N26" s="72">
        <v>99.891000000000005</v>
      </c>
      <c r="O26" s="72">
        <v>24.648</v>
      </c>
      <c r="P26" s="72">
        <v>22.698</v>
      </c>
      <c r="Q26" s="72">
        <v>22.431000000000001</v>
      </c>
      <c r="R26" s="72">
        <v>15.096</v>
      </c>
      <c r="S26" s="72">
        <v>26.478999999999999</v>
      </c>
      <c r="T26" s="72">
        <v>133.94300000000001</v>
      </c>
      <c r="U26" s="72">
        <v>135.499</v>
      </c>
      <c r="V26" s="72">
        <v>146.98500000000001</v>
      </c>
      <c r="W26" s="72">
        <v>23.715</v>
      </c>
      <c r="X26" s="72">
        <v>18.041</v>
      </c>
      <c r="Y26" s="72">
        <v>19.532</v>
      </c>
      <c r="Z26" s="73"/>
      <c r="AA26" s="74">
        <f>SUM(B26:Z26)</f>
        <v>1444.2119999999998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20.582000000000001</v>
      </c>
      <c r="C28" s="57">
        <f t="shared" ref="C28:Z28" si="2">IF(LEN(C$2)&gt;0,SUM(C25:C27),"")</f>
        <v>24.216000000000001</v>
      </c>
      <c r="D28" s="57">
        <f t="shared" si="2"/>
        <v>133.29400000000001</v>
      </c>
      <c r="E28" s="57">
        <f t="shared" si="2"/>
        <v>133.828</v>
      </c>
      <c r="F28" s="57">
        <f t="shared" si="2"/>
        <v>132.01499999999999</v>
      </c>
      <c r="G28" s="57">
        <f t="shared" si="2"/>
        <v>21.45</v>
      </c>
      <c r="H28" s="57">
        <f t="shared" si="2"/>
        <v>24.16</v>
      </c>
      <c r="I28" s="57">
        <f t="shared" si="2"/>
        <v>20.887</v>
      </c>
      <c r="J28" s="57">
        <f t="shared" si="2"/>
        <v>19.971</v>
      </c>
      <c r="K28" s="57">
        <f t="shared" si="2"/>
        <v>20.402999999999999</v>
      </c>
      <c r="L28" s="57">
        <f t="shared" si="2"/>
        <v>101.52500000000001</v>
      </c>
      <c r="M28" s="57">
        <f t="shared" si="2"/>
        <v>102.923</v>
      </c>
      <c r="N28" s="57">
        <f t="shared" si="2"/>
        <v>99.891000000000005</v>
      </c>
      <c r="O28" s="57">
        <f t="shared" si="2"/>
        <v>24.648</v>
      </c>
      <c r="P28" s="57">
        <f t="shared" si="2"/>
        <v>22.698</v>
      </c>
      <c r="Q28" s="57">
        <f t="shared" si="2"/>
        <v>22.431000000000001</v>
      </c>
      <c r="R28" s="57">
        <f t="shared" si="2"/>
        <v>15.096</v>
      </c>
      <c r="S28" s="57">
        <f t="shared" si="2"/>
        <v>26.478999999999999</v>
      </c>
      <c r="T28" s="57">
        <f t="shared" si="2"/>
        <v>133.94300000000001</v>
      </c>
      <c r="U28" s="57">
        <f t="shared" si="2"/>
        <v>135.499</v>
      </c>
      <c r="V28" s="57">
        <f t="shared" si="2"/>
        <v>146.98500000000001</v>
      </c>
      <c r="W28" s="57">
        <f t="shared" si="2"/>
        <v>23.715</v>
      </c>
      <c r="X28" s="57">
        <f t="shared" si="2"/>
        <v>18.041</v>
      </c>
      <c r="Y28" s="57">
        <f t="shared" si="2"/>
        <v>19.532</v>
      </c>
      <c r="Z28" s="58" t="str">
        <f t="shared" si="2"/>
        <v/>
      </c>
      <c r="AA28" s="59">
        <f>SUM(AA25:AA27)</f>
        <v>1444.2119999999998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4.4000000000000004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4.4000000000000004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4.4000000000000004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4.4000000000000004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4.4000000000000004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4.4000000000000004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4.4000000000000004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4.4000000000000004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20.582000000000001</v>
      </c>
      <c r="C47" s="83">
        <f t="shared" ref="C47:Z47" si="8">IF(LEN(C$2)&gt;0,C14+C22+C36,"")</f>
        <v>24.215999999999998</v>
      </c>
      <c r="D47" s="83">
        <f t="shared" si="8"/>
        <v>133.29399999999998</v>
      </c>
      <c r="E47" s="83">
        <f t="shared" si="8"/>
        <v>133.828</v>
      </c>
      <c r="F47" s="83">
        <f t="shared" si="8"/>
        <v>132.01499999999999</v>
      </c>
      <c r="G47" s="83">
        <f t="shared" si="8"/>
        <v>21.45</v>
      </c>
      <c r="H47" s="83">
        <f t="shared" si="8"/>
        <v>24.16</v>
      </c>
      <c r="I47" s="83">
        <f t="shared" si="8"/>
        <v>20.887</v>
      </c>
      <c r="J47" s="83">
        <f t="shared" si="8"/>
        <v>19.971</v>
      </c>
      <c r="K47" s="83">
        <f t="shared" si="8"/>
        <v>20.402999999999999</v>
      </c>
      <c r="L47" s="83">
        <f t="shared" si="8"/>
        <v>101.52499999999999</v>
      </c>
      <c r="M47" s="83">
        <f t="shared" si="8"/>
        <v>102.923</v>
      </c>
      <c r="N47" s="83">
        <f t="shared" si="8"/>
        <v>104.291</v>
      </c>
      <c r="O47" s="83">
        <f t="shared" si="8"/>
        <v>24.648</v>
      </c>
      <c r="P47" s="83">
        <f t="shared" si="8"/>
        <v>22.697999999999997</v>
      </c>
      <c r="Q47" s="83">
        <f t="shared" si="8"/>
        <v>22.431000000000001</v>
      </c>
      <c r="R47" s="83">
        <f t="shared" si="8"/>
        <v>15.095999999999998</v>
      </c>
      <c r="S47" s="83">
        <f t="shared" si="8"/>
        <v>26.479000000000003</v>
      </c>
      <c r="T47" s="83">
        <f t="shared" si="8"/>
        <v>133.94300000000001</v>
      </c>
      <c r="U47" s="83">
        <f t="shared" si="8"/>
        <v>135.499</v>
      </c>
      <c r="V47" s="83">
        <f t="shared" si="8"/>
        <v>146.98499999999999</v>
      </c>
      <c r="W47" s="83">
        <f t="shared" si="8"/>
        <v>23.715000000000003</v>
      </c>
      <c r="X47" s="83">
        <f t="shared" si="8"/>
        <v>18.041</v>
      </c>
      <c r="Y47" s="83">
        <f t="shared" si="8"/>
        <v>19.532</v>
      </c>
      <c r="Z47" s="84" t="str">
        <f t="shared" si="8"/>
        <v/>
      </c>
      <c r="AA47" s="100">
        <f>SUM(B47:Z47)</f>
        <v>1448.6119999999996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20.582000000000001</v>
      </c>
      <c r="C4" s="18">
        <v>24.216000000000001</v>
      </c>
      <c r="D4" s="18">
        <v>133.29399999999998</v>
      </c>
      <c r="E4" s="18">
        <v>133.82799999999997</v>
      </c>
      <c r="F4" s="18">
        <v>132.01499999999999</v>
      </c>
      <c r="G4" s="18">
        <v>21.45</v>
      </c>
      <c r="H4" s="18">
        <v>24.16</v>
      </c>
      <c r="I4" s="18">
        <v>20.887000000000004</v>
      </c>
      <c r="J4" s="18">
        <v>19.971000000000004</v>
      </c>
      <c r="K4" s="18">
        <v>20.402999999999999</v>
      </c>
      <c r="L4" s="18">
        <v>101.52499999999999</v>
      </c>
      <c r="M4" s="18">
        <v>102.92299999999999</v>
      </c>
      <c r="N4" s="18">
        <v>104.26900000000001</v>
      </c>
      <c r="O4" s="18">
        <v>24.648</v>
      </c>
      <c r="P4" s="18">
        <v>22.697999999999997</v>
      </c>
      <c r="Q4" s="18">
        <v>22.430999999999997</v>
      </c>
      <c r="R4" s="18">
        <v>15.096000000000002</v>
      </c>
      <c r="S4" s="18">
        <v>26.478999999999999</v>
      </c>
      <c r="T4" s="18">
        <v>133.94299999999998</v>
      </c>
      <c r="U4" s="18">
        <v>135.49900000000002</v>
      </c>
      <c r="V4" s="18">
        <v>146.98499999999999</v>
      </c>
      <c r="W4" s="18">
        <v>23.715</v>
      </c>
      <c r="X4" s="18">
        <v>18.040999999999997</v>
      </c>
      <c r="Y4" s="18">
        <v>19.532000000000004</v>
      </c>
      <c r="Z4" s="19"/>
      <c r="AA4" s="20">
        <f>SUM(B4:Z4)</f>
        <v>1448.59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121.45</v>
      </c>
      <c r="C7" s="28">
        <v>112</v>
      </c>
      <c r="D7" s="28">
        <v>112</v>
      </c>
      <c r="E7" s="28">
        <v>112</v>
      </c>
      <c r="F7" s="28">
        <v>112</v>
      </c>
      <c r="G7" s="28">
        <v>115.31</v>
      </c>
      <c r="H7" s="28">
        <v>126.35</v>
      </c>
      <c r="I7" s="28">
        <v>176.12</v>
      </c>
      <c r="J7" s="28">
        <v>217.79</v>
      </c>
      <c r="K7" s="28">
        <v>208.73</v>
      </c>
      <c r="L7" s="28">
        <v>203.71</v>
      </c>
      <c r="M7" s="28">
        <v>193.5</v>
      </c>
      <c r="N7" s="28">
        <v>191.42</v>
      </c>
      <c r="O7" s="28">
        <v>180.97</v>
      </c>
      <c r="P7" s="28">
        <v>160.66999999999999</v>
      </c>
      <c r="Q7" s="28">
        <v>138.88999999999999</v>
      </c>
      <c r="R7" s="28">
        <v>147.4</v>
      </c>
      <c r="S7" s="28">
        <v>149.58000000000001</v>
      </c>
      <c r="T7" s="28">
        <v>178.06</v>
      </c>
      <c r="U7" s="28">
        <v>205</v>
      </c>
      <c r="V7" s="28">
        <v>151.16999999999999</v>
      </c>
      <c r="W7" s="28">
        <v>132.62</v>
      </c>
      <c r="X7" s="28">
        <v>116.61</v>
      </c>
      <c r="Y7" s="28">
        <v>113.7</v>
      </c>
      <c r="Z7" s="29"/>
      <c r="AA7" s="30">
        <v>153.21041666666665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80</v>
      </c>
      <c r="M10" s="42">
        <v>80</v>
      </c>
      <c r="N10" s="42">
        <v>80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110</v>
      </c>
      <c r="U12" s="47">
        <v>110</v>
      </c>
      <c r="V12" s="47">
        <v>121</v>
      </c>
      <c r="W12" s="47"/>
      <c r="X12" s="47"/>
      <c r="Y12" s="47"/>
      <c r="Z12" s="48"/>
      <c r="AA12" s="49">
        <f>SUM(B12:Z12)</f>
        <v>341</v>
      </c>
    </row>
    <row r="13" spans="1:27" ht="24.95" customHeight="1" x14ac:dyDescent="0.2">
      <c r="A13" s="50" t="s">
        <v>9</v>
      </c>
      <c r="B13" s="51">
        <v>3.411</v>
      </c>
      <c r="C13" s="52">
        <v>8.1120000000000001</v>
      </c>
      <c r="D13" s="52">
        <v>10.112</v>
      </c>
      <c r="E13" s="52">
        <v>11.248000000000001</v>
      </c>
      <c r="F13" s="52">
        <v>11.273</v>
      </c>
      <c r="G13" s="52">
        <v>8.2109999999999985</v>
      </c>
      <c r="H13" s="52">
        <v>4.6199999999999992</v>
      </c>
      <c r="I13" s="52">
        <v>1.093</v>
      </c>
      <c r="J13" s="52">
        <v>2.6909999999999998</v>
      </c>
      <c r="K13" s="52">
        <v>3.8450000000000002</v>
      </c>
      <c r="L13" s="52">
        <v>4.7170000000000005</v>
      </c>
      <c r="M13" s="52">
        <v>4.7229999999999999</v>
      </c>
      <c r="N13" s="52">
        <v>4.2869999999999999</v>
      </c>
      <c r="O13" s="52">
        <v>3.2519999999999998</v>
      </c>
      <c r="P13" s="52">
        <v>1.8160000000000001</v>
      </c>
      <c r="Q13" s="52">
        <v>0.80299999999999994</v>
      </c>
      <c r="R13" s="52">
        <v>0.30599999999999999</v>
      </c>
      <c r="S13" s="52">
        <v>0.03</v>
      </c>
      <c r="T13" s="52">
        <v>3.0000000000000001E-3</v>
      </c>
      <c r="U13" s="52"/>
      <c r="V13" s="52"/>
      <c r="W13" s="52">
        <v>0.15</v>
      </c>
      <c r="X13" s="52">
        <v>2.9079999999999999</v>
      </c>
      <c r="Y13" s="52">
        <v>2.5960000000000001</v>
      </c>
      <c r="Z13" s="53"/>
      <c r="AA13" s="54">
        <f>SUM(B13:Z13)</f>
        <v>90.206999999999994</v>
      </c>
    </row>
    <row r="14" spans="1:27" ht="30" customHeight="1" thickBot="1" x14ac:dyDescent="0.25">
      <c r="A14" s="55" t="s">
        <v>10</v>
      </c>
      <c r="B14" s="56">
        <f>IF(LEN(B$2)&gt;0,SUM(B10:B13),"")</f>
        <v>3.411</v>
      </c>
      <c r="C14" s="57">
        <f t="shared" ref="C14:Z14" si="0">IF(LEN(C$2)&gt;0,SUM(C10:C13),"")</f>
        <v>8.1120000000000001</v>
      </c>
      <c r="D14" s="57">
        <f t="shared" si="0"/>
        <v>10.112</v>
      </c>
      <c r="E14" s="57">
        <f t="shared" si="0"/>
        <v>11.248000000000001</v>
      </c>
      <c r="F14" s="57">
        <f t="shared" si="0"/>
        <v>11.273</v>
      </c>
      <c r="G14" s="57">
        <f t="shared" si="0"/>
        <v>8.2109999999999985</v>
      </c>
      <c r="H14" s="57">
        <f t="shared" si="0"/>
        <v>4.6199999999999992</v>
      </c>
      <c r="I14" s="57">
        <f t="shared" si="0"/>
        <v>1.093</v>
      </c>
      <c r="J14" s="57">
        <f t="shared" si="0"/>
        <v>2.6909999999999998</v>
      </c>
      <c r="K14" s="57">
        <f t="shared" si="0"/>
        <v>3.8450000000000002</v>
      </c>
      <c r="L14" s="57">
        <f t="shared" si="0"/>
        <v>84.716999999999999</v>
      </c>
      <c r="M14" s="57">
        <f t="shared" si="0"/>
        <v>84.722999999999999</v>
      </c>
      <c r="N14" s="57">
        <f t="shared" si="0"/>
        <v>84.287000000000006</v>
      </c>
      <c r="O14" s="57">
        <f t="shared" si="0"/>
        <v>3.2519999999999998</v>
      </c>
      <c r="P14" s="57">
        <f t="shared" si="0"/>
        <v>1.8160000000000001</v>
      </c>
      <c r="Q14" s="57">
        <f t="shared" si="0"/>
        <v>0.80299999999999994</v>
      </c>
      <c r="R14" s="57">
        <f t="shared" si="0"/>
        <v>0.30599999999999999</v>
      </c>
      <c r="S14" s="57">
        <f t="shared" si="0"/>
        <v>0.03</v>
      </c>
      <c r="T14" s="57">
        <f t="shared" si="0"/>
        <v>110.003</v>
      </c>
      <c r="U14" s="57">
        <f t="shared" si="0"/>
        <v>110</v>
      </c>
      <c r="V14" s="57">
        <f t="shared" si="0"/>
        <v>121</v>
      </c>
      <c r="W14" s="57">
        <f t="shared" si="0"/>
        <v>0.15</v>
      </c>
      <c r="X14" s="57">
        <f t="shared" si="0"/>
        <v>2.9079999999999999</v>
      </c>
      <c r="Y14" s="57">
        <f t="shared" si="0"/>
        <v>2.5960000000000001</v>
      </c>
      <c r="Z14" s="58" t="str">
        <f t="shared" si="0"/>
        <v/>
      </c>
      <c r="AA14" s="59">
        <f>SUM(AA9:AA13)</f>
        <v>671.20699999999999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1.07</v>
      </c>
      <c r="C17" s="67">
        <v>1.07</v>
      </c>
      <c r="D17" s="67">
        <v>1.07</v>
      </c>
      <c r="E17" s="67">
        <v>1.07</v>
      </c>
      <c r="F17" s="67">
        <v>1.07</v>
      </c>
      <c r="G17" s="67">
        <v>1.07</v>
      </c>
      <c r="H17" s="67">
        <v>5.8719999999999999</v>
      </c>
      <c r="I17" s="67"/>
      <c r="J17" s="67"/>
      <c r="K17" s="67"/>
      <c r="L17" s="67"/>
      <c r="M17" s="67"/>
      <c r="N17" s="67"/>
      <c r="O17" s="67"/>
      <c r="P17" s="67"/>
      <c r="Q17" s="67"/>
      <c r="R17" s="67">
        <v>1.32</v>
      </c>
      <c r="S17" s="67">
        <v>0.88</v>
      </c>
      <c r="T17" s="67"/>
      <c r="U17" s="67"/>
      <c r="V17" s="67">
        <v>0.874</v>
      </c>
      <c r="W17" s="67">
        <v>0.874</v>
      </c>
      <c r="X17" s="67">
        <v>0.874</v>
      </c>
      <c r="Y17" s="67">
        <v>0.79400000000000004</v>
      </c>
      <c r="Z17" s="68"/>
      <c r="AA17" s="69">
        <f>SUM(B17:Z17)</f>
        <v>17.908000000000001</v>
      </c>
    </row>
    <row r="18" spans="1:27" ht="24.95" customHeight="1" x14ac:dyDescent="0.2">
      <c r="A18" s="70" t="s">
        <v>13</v>
      </c>
      <c r="B18" s="71">
        <v>0.752</v>
      </c>
      <c r="C18" s="72">
        <v>0.76500000000000001</v>
      </c>
      <c r="D18" s="72">
        <v>0.78500000000000003</v>
      </c>
      <c r="E18" s="72">
        <v>0.78300000000000003</v>
      </c>
      <c r="F18" s="72">
        <v>0.17</v>
      </c>
      <c r="G18" s="72">
        <v>0.72</v>
      </c>
      <c r="H18" s="72">
        <v>0.61299999999999999</v>
      </c>
      <c r="I18" s="72"/>
      <c r="J18" s="72"/>
      <c r="K18" s="72">
        <v>2.4E-2</v>
      </c>
      <c r="L18" s="72"/>
      <c r="M18" s="72"/>
      <c r="N18" s="72"/>
      <c r="O18" s="72"/>
      <c r="P18" s="72">
        <v>0.35099999999999998</v>
      </c>
      <c r="Q18" s="72">
        <v>0.71699999999999997</v>
      </c>
      <c r="R18" s="72">
        <v>9.7000000000000003E-2</v>
      </c>
      <c r="S18" s="72">
        <v>0.73499999999999999</v>
      </c>
      <c r="T18" s="72">
        <v>0.67600000000000005</v>
      </c>
      <c r="U18" s="72">
        <v>0.57399999999999995</v>
      </c>
      <c r="V18" s="72">
        <v>0.72499999999999998</v>
      </c>
      <c r="W18" s="72">
        <v>0.72299999999999998</v>
      </c>
      <c r="X18" s="72">
        <v>0.75</v>
      </c>
      <c r="Y18" s="72">
        <v>0.72099999999999997</v>
      </c>
      <c r="Z18" s="73"/>
      <c r="AA18" s="74">
        <f>SUM(B18:Z18)</f>
        <v>10.681000000000001</v>
      </c>
    </row>
    <row r="19" spans="1:27" ht="24.95" customHeight="1" x14ac:dyDescent="0.2">
      <c r="A19" s="70" t="s">
        <v>14</v>
      </c>
      <c r="B19" s="75">
        <v>15.348999999999998</v>
      </c>
      <c r="C19" s="76">
        <v>14.269</v>
      </c>
      <c r="D19" s="76">
        <v>11.327000000000002</v>
      </c>
      <c r="E19" s="76">
        <v>10.727</v>
      </c>
      <c r="F19" s="76">
        <v>9.5019999999999989</v>
      </c>
      <c r="G19" s="76">
        <v>11.449000000000002</v>
      </c>
      <c r="H19" s="76">
        <v>13.055</v>
      </c>
      <c r="I19" s="76">
        <v>19.794</v>
      </c>
      <c r="J19" s="76">
        <v>17.28</v>
      </c>
      <c r="K19" s="76">
        <v>16.533999999999999</v>
      </c>
      <c r="L19" s="76">
        <v>16.808</v>
      </c>
      <c r="M19" s="76">
        <v>18.2</v>
      </c>
      <c r="N19" s="76">
        <v>19.981999999999999</v>
      </c>
      <c r="O19" s="76">
        <v>21.396000000000001</v>
      </c>
      <c r="P19" s="76">
        <v>20.530999999999999</v>
      </c>
      <c r="Q19" s="76">
        <v>20.910999999999998</v>
      </c>
      <c r="R19" s="76">
        <v>13.373000000000001</v>
      </c>
      <c r="S19" s="76">
        <v>24.834</v>
      </c>
      <c r="T19" s="76">
        <v>23.264000000000003</v>
      </c>
      <c r="U19" s="76">
        <v>24.924999999999997</v>
      </c>
      <c r="V19" s="76">
        <v>24.385999999999999</v>
      </c>
      <c r="W19" s="76">
        <v>21.968000000000004</v>
      </c>
      <c r="X19" s="76">
        <v>13.509</v>
      </c>
      <c r="Y19" s="76">
        <v>15.421000000000001</v>
      </c>
      <c r="Z19" s="73"/>
      <c r="AA19" s="74">
        <f>SUM(B19:Z19)</f>
        <v>418.79400000000004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17.170999999999999</v>
      </c>
      <c r="C22" s="83">
        <f t="shared" si="1"/>
        <v>16.103999999999999</v>
      </c>
      <c r="D22" s="83">
        <f t="shared" si="1"/>
        <v>123.182</v>
      </c>
      <c r="E22" s="83">
        <f t="shared" si="1"/>
        <v>122.58</v>
      </c>
      <c r="F22" s="83">
        <f t="shared" si="1"/>
        <v>120.742</v>
      </c>
      <c r="G22" s="83">
        <f t="shared" si="1"/>
        <v>13.239000000000001</v>
      </c>
      <c r="H22" s="83">
        <f t="shared" si="1"/>
        <v>19.54</v>
      </c>
      <c r="I22" s="83">
        <f t="shared" si="1"/>
        <v>19.794</v>
      </c>
      <c r="J22" s="83">
        <f t="shared" si="1"/>
        <v>17.28</v>
      </c>
      <c r="K22" s="83">
        <f t="shared" si="1"/>
        <v>16.558</v>
      </c>
      <c r="L22" s="83">
        <f t="shared" si="1"/>
        <v>16.808</v>
      </c>
      <c r="M22" s="83">
        <f t="shared" si="1"/>
        <v>18.2</v>
      </c>
      <c r="N22" s="83">
        <f t="shared" si="1"/>
        <v>19.981999999999999</v>
      </c>
      <c r="O22" s="83">
        <f t="shared" si="1"/>
        <v>21.396000000000001</v>
      </c>
      <c r="P22" s="83">
        <f t="shared" si="1"/>
        <v>20.881999999999998</v>
      </c>
      <c r="Q22" s="83">
        <f t="shared" si="1"/>
        <v>21.627999999999997</v>
      </c>
      <c r="R22" s="83">
        <f t="shared" si="1"/>
        <v>14.790000000000001</v>
      </c>
      <c r="S22" s="83">
        <f t="shared" si="1"/>
        <v>26.448999999999998</v>
      </c>
      <c r="T22" s="83">
        <f t="shared" si="1"/>
        <v>23.94</v>
      </c>
      <c r="U22" s="83">
        <f t="shared" si="1"/>
        <v>25.498999999999999</v>
      </c>
      <c r="V22" s="83">
        <f t="shared" si="1"/>
        <v>25.984999999999999</v>
      </c>
      <c r="W22" s="83">
        <f t="shared" si="1"/>
        <v>23.565000000000005</v>
      </c>
      <c r="X22" s="83">
        <f t="shared" si="1"/>
        <v>15.133000000000001</v>
      </c>
      <c r="Y22" s="83">
        <f t="shared" si="1"/>
        <v>16.936</v>
      </c>
      <c r="Z22" s="84">
        <f t="shared" si="1"/>
        <v>0</v>
      </c>
      <c r="AA22" s="85">
        <f t="shared" si="1"/>
        <v>777.38300000000004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20.582000000000001</v>
      </c>
      <c r="C26" s="72">
        <v>24.216000000000001</v>
      </c>
      <c r="D26" s="72">
        <v>133.29400000000001</v>
      </c>
      <c r="E26" s="72">
        <v>133.828</v>
      </c>
      <c r="F26" s="72">
        <v>132.01499999999999</v>
      </c>
      <c r="G26" s="72">
        <v>21.45</v>
      </c>
      <c r="H26" s="72">
        <v>24.16</v>
      </c>
      <c r="I26" s="72">
        <v>20.887</v>
      </c>
      <c r="J26" s="72">
        <v>19.971</v>
      </c>
      <c r="K26" s="72">
        <v>20.402999999999999</v>
      </c>
      <c r="L26" s="72">
        <v>101.52500000000001</v>
      </c>
      <c r="M26" s="72">
        <v>102.923</v>
      </c>
      <c r="N26" s="72">
        <v>104.26900000000001</v>
      </c>
      <c r="O26" s="72">
        <v>24.648</v>
      </c>
      <c r="P26" s="72">
        <v>22.698</v>
      </c>
      <c r="Q26" s="72">
        <v>22.431000000000001</v>
      </c>
      <c r="R26" s="72">
        <v>15.096</v>
      </c>
      <c r="S26" s="72">
        <v>26.478999999999999</v>
      </c>
      <c r="T26" s="72">
        <v>133.94300000000001</v>
      </c>
      <c r="U26" s="72">
        <v>135.499</v>
      </c>
      <c r="V26" s="72">
        <v>146.98500000000001</v>
      </c>
      <c r="W26" s="72">
        <v>23.715</v>
      </c>
      <c r="X26" s="72">
        <v>18.041</v>
      </c>
      <c r="Y26" s="72">
        <v>19.532</v>
      </c>
      <c r="Z26" s="73"/>
      <c r="AA26" s="74">
        <f>SUM(B26:Z26)</f>
        <v>1448.59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20.582000000000001</v>
      </c>
      <c r="C28" s="57">
        <f t="shared" si="2"/>
        <v>24.216000000000001</v>
      </c>
      <c r="D28" s="57">
        <f t="shared" si="2"/>
        <v>133.29400000000001</v>
      </c>
      <c r="E28" s="57">
        <f t="shared" si="2"/>
        <v>133.828</v>
      </c>
      <c r="F28" s="57">
        <f t="shared" si="2"/>
        <v>132.01499999999999</v>
      </c>
      <c r="G28" s="57">
        <f t="shared" si="2"/>
        <v>21.45</v>
      </c>
      <c r="H28" s="57">
        <f t="shared" si="2"/>
        <v>24.16</v>
      </c>
      <c r="I28" s="57">
        <f t="shared" si="2"/>
        <v>20.887</v>
      </c>
      <c r="J28" s="57">
        <f t="shared" si="2"/>
        <v>19.971</v>
      </c>
      <c r="K28" s="57">
        <f t="shared" si="2"/>
        <v>20.402999999999999</v>
      </c>
      <c r="L28" s="57">
        <f t="shared" si="2"/>
        <v>101.52500000000001</v>
      </c>
      <c r="M28" s="57">
        <f t="shared" si="2"/>
        <v>102.923</v>
      </c>
      <c r="N28" s="57">
        <f t="shared" si="2"/>
        <v>104.26900000000001</v>
      </c>
      <c r="O28" s="57">
        <f t="shared" si="2"/>
        <v>24.648</v>
      </c>
      <c r="P28" s="57">
        <f t="shared" si="2"/>
        <v>22.698</v>
      </c>
      <c r="Q28" s="57">
        <f t="shared" si="2"/>
        <v>22.431000000000001</v>
      </c>
      <c r="R28" s="57">
        <f t="shared" si="2"/>
        <v>15.096</v>
      </c>
      <c r="S28" s="57">
        <f t="shared" si="2"/>
        <v>26.478999999999999</v>
      </c>
      <c r="T28" s="57">
        <f t="shared" si="2"/>
        <v>133.94300000000001</v>
      </c>
      <c r="U28" s="57">
        <f t="shared" si="2"/>
        <v>135.499</v>
      </c>
      <c r="V28" s="57">
        <f t="shared" si="2"/>
        <v>146.98500000000001</v>
      </c>
      <c r="W28" s="57">
        <f t="shared" si="2"/>
        <v>23.715</v>
      </c>
      <c r="X28" s="57">
        <f t="shared" si="2"/>
        <v>18.041</v>
      </c>
      <c r="Y28" s="57">
        <f t="shared" si="2"/>
        <v>19.532</v>
      </c>
      <c r="Z28" s="58">
        <f t="shared" si="2"/>
        <v>0</v>
      </c>
      <c r="AA28" s="59">
        <f t="shared" si="2"/>
        <v>1448.59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20.582000000000001</v>
      </c>
      <c r="C47" s="83">
        <f t="shared" ref="C47:Z47" si="8">SUM(C10:C13)+C22+C36</f>
        <v>24.216000000000001</v>
      </c>
      <c r="D47" s="83">
        <f t="shared" si="8"/>
        <v>133.29400000000001</v>
      </c>
      <c r="E47" s="83">
        <f t="shared" si="8"/>
        <v>133.828</v>
      </c>
      <c r="F47" s="83">
        <f t="shared" si="8"/>
        <v>132.01500000000001</v>
      </c>
      <c r="G47" s="83">
        <f t="shared" si="8"/>
        <v>21.45</v>
      </c>
      <c r="H47" s="83">
        <f t="shared" si="8"/>
        <v>24.159999999999997</v>
      </c>
      <c r="I47" s="83">
        <f t="shared" si="8"/>
        <v>20.887</v>
      </c>
      <c r="J47" s="83">
        <f t="shared" si="8"/>
        <v>19.971</v>
      </c>
      <c r="K47" s="83">
        <f t="shared" si="8"/>
        <v>20.402999999999999</v>
      </c>
      <c r="L47" s="83">
        <f t="shared" si="8"/>
        <v>101.52500000000001</v>
      </c>
      <c r="M47" s="83">
        <f t="shared" si="8"/>
        <v>102.923</v>
      </c>
      <c r="N47" s="83">
        <f t="shared" si="8"/>
        <v>104.26900000000001</v>
      </c>
      <c r="O47" s="83">
        <f t="shared" si="8"/>
        <v>24.648</v>
      </c>
      <c r="P47" s="83">
        <f t="shared" si="8"/>
        <v>22.697999999999997</v>
      </c>
      <c r="Q47" s="83">
        <f t="shared" si="8"/>
        <v>22.430999999999997</v>
      </c>
      <c r="R47" s="83">
        <f t="shared" si="8"/>
        <v>15.096</v>
      </c>
      <c r="S47" s="83">
        <f t="shared" si="8"/>
        <v>26.478999999999999</v>
      </c>
      <c r="T47" s="83">
        <f t="shared" si="8"/>
        <v>133.94300000000001</v>
      </c>
      <c r="U47" s="83">
        <f t="shared" si="8"/>
        <v>135.499</v>
      </c>
      <c r="V47" s="83">
        <f t="shared" si="8"/>
        <v>146.98500000000001</v>
      </c>
      <c r="W47" s="83">
        <f t="shared" si="8"/>
        <v>23.715000000000003</v>
      </c>
      <c r="X47" s="83">
        <f t="shared" si="8"/>
        <v>18.041</v>
      </c>
      <c r="Y47" s="83">
        <f t="shared" si="8"/>
        <v>19.532</v>
      </c>
      <c r="Z47" s="84">
        <f t="shared" si="8"/>
        <v>0</v>
      </c>
      <c r="AA47" s="100">
        <f>SUM(B47:Z47)</f>
        <v>1448.59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-4.4000000000000004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-4.4000000000000004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121.45</v>
      </c>
      <c r="C7" s="113">
        <v>112</v>
      </c>
      <c r="D7" s="113">
        <v>112</v>
      </c>
      <c r="E7" s="113">
        <v>112</v>
      </c>
      <c r="F7" s="113">
        <v>112</v>
      </c>
      <c r="G7" s="113">
        <v>115.31</v>
      </c>
      <c r="H7" s="113">
        <v>126.35</v>
      </c>
      <c r="I7" s="113">
        <v>176.12</v>
      </c>
      <c r="J7" s="113">
        <v>217.79</v>
      </c>
      <c r="K7" s="113">
        <v>208.73</v>
      </c>
      <c r="L7" s="113">
        <v>203.71</v>
      </c>
      <c r="M7" s="113">
        <v>193.5</v>
      </c>
      <c r="N7" s="113">
        <v>191.42</v>
      </c>
      <c r="O7" s="113">
        <v>180.97</v>
      </c>
      <c r="P7" s="113">
        <v>160.66999999999999</v>
      </c>
      <c r="Q7" s="113">
        <v>138.88999999999999</v>
      </c>
      <c r="R7" s="113">
        <v>147.4</v>
      </c>
      <c r="S7" s="113">
        <v>149.58000000000001</v>
      </c>
      <c r="T7" s="113">
        <v>178.06</v>
      </c>
      <c r="U7" s="113">
        <v>205</v>
      </c>
      <c r="V7" s="113">
        <v>151.16999999999999</v>
      </c>
      <c r="W7" s="113">
        <v>132.62</v>
      </c>
      <c r="X7" s="113">
        <v>116.61</v>
      </c>
      <c r="Y7" s="113">
        <v>113.7</v>
      </c>
      <c r="Z7" s="114"/>
      <c r="AA7" s="115">
        <v>153.21041666666665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4.4000000000000004</v>
      </c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4.4000000000000004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4.4000000000000004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4.4000000000000004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2021-09-28T13:29:01Z</dcterms:created>
  <dcterms:modified xsi:type="dcterms:W3CDTF">2021-09-28T13:29:02Z</dcterms:modified>
</cp:coreProperties>
</file>