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[1]SPOT_Orders_OverView_01!$A$27:$A$38</definedName>
    <definedName name="MKT_OVW_PARTICIPANTS_S">[1]SPOT_Orders_OverView_01!$A$5:$A$23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<sst xmlns="http://schemas.openxmlformats.org/spreadsheetml/2006/main" count="109" uniqueCount="48">
  <si>
    <t>Publication on: 27/09/2021 16:19:07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</si>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</sst>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13.493</c:v>
                </c:pt>
                <c:pt idx="1">
                  <c:v>41.29</c:v>
                </c:pt>
                <c:pt idx="2">
                  <c:v>122.02</c:v>
                </c:pt>
                <c:pt idx="3">
                  <c:v>121.583</c:v>
                </c:pt>
                <c:pt idx="4">
                  <c:v>12.69</c:v>
                </c:pt>
                <c:pt idx="5">
                  <c:v>11.55</c:v>
                </c:pt>
                <c:pt idx="6">
                  <c:v>8.1229999999999993</c:v>
                </c:pt>
                <c:pt idx="7">
                  <c:v>2.5449999999999999</c:v>
                </c:pt>
                <c:pt idx="8">
                  <c:v>6</c:v>
                </c:pt>
                <c:pt idx="9">
                  <c:v>6</c:v>
                </c:pt>
                <c:pt idx="10">
                  <c:v>20</c:v>
                </c:pt>
                <c:pt idx="11">
                  <c:v>3.9550000000000001</c:v>
                </c:pt>
                <c:pt idx="12">
                  <c:v>18</c:v>
                </c:pt>
                <c:pt idx="13">
                  <c:v>6.3730000000000002</c:v>
                </c:pt>
                <c:pt idx="14">
                  <c:v>10</c:v>
                </c:pt>
                <c:pt idx="15">
                  <c:v>6</c:v>
                </c:pt>
                <c:pt idx="16">
                  <c:v>3</c:v>
                </c:pt>
                <c:pt idx="18">
                  <c:v>6</c:v>
                </c:pt>
                <c:pt idx="20">
                  <c:v>6</c:v>
                </c:pt>
                <c:pt idx="22">
                  <c:v>2.742</c:v>
                </c:pt>
                <c:pt idx="23">
                  <c:v>5.4139999999999997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">
                  <c:v>0.21299999999999999</c:v>
                </c:pt>
                <c:pt idx="5">
                  <c:v>0.38300000000000001</c:v>
                </c:pt>
                <c:pt idx="6">
                  <c:v>0.27900000000000003</c:v>
                </c:pt>
                <c:pt idx="7">
                  <c:v>0.16400000000000001</c:v>
                </c:pt>
                <c:pt idx="8">
                  <c:v>24.287999999999997</c:v>
                </c:pt>
                <c:pt idx="9">
                  <c:v>20.104999999999997</c:v>
                </c:pt>
                <c:pt idx="10">
                  <c:v>1.056</c:v>
                </c:pt>
                <c:pt idx="12">
                  <c:v>11.306999999999999</c:v>
                </c:pt>
                <c:pt idx="13">
                  <c:v>0.19799999999999998</c:v>
                </c:pt>
                <c:pt idx="14">
                  <c:v>18.838999999999999</c:v>
                </c:pt>
                <c:pt idx="15">
                  <c:v>15.591999999999999</c:v>
                </c:pt>
                <c:pt idx="16">
                  <c:v>0.54900000000000004</c:v>
                </c:pt>
                <c:pt idx="17">
                  <c:v>0.373</c:v>
                </c:pt>
                <c:pt idx="18">
                  <c:v>14.600999999999999</c:v>
                </c:pt>
                <c:pt idx="19">
                  <c:v>0.30499999999999999</c:v>
                </c:pt>
                <c:pt idx="20">
                  <c:v>14.630999999999998</c:v>
                </c:pt>
                <c:pt idx="21">
                  <c:v>2.597</c:v>
                </c:pt>
                <c:pt idx="22">
                  <c:v>0.66800000000000004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80</c:v>
                </c:pt>
                <c:pt idx="17">
                  <c:v>80</c:v>
                </c:pt>
                <c:pt idx="20">
                  <c:v>11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7454400"/>
        <c:axId val="38745479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14.955</c:v>
                </c:pt>
                <c:pt idx="1">
                  <c:v>42.69</c:v>
                </c:pt>
                <c:pt idx="2">
                  <c:v>124.28700000000001</c:v>
                </c:pt>
                <c:pt idx="3">
                  <c:v>121.715</c:v>
                </c:pt>
                <c:pt idx="4">
                  <c:v>14.097999999999999</c:v>
                </c:pt>
                <c:pt idx="5">
                  <c:v>13.234</c:v>
                </c:pt>
                <c:pt idx="6">
                  <c:v>10.355000000000002</c:v>
                </c:pt>
                <c:pt idx="7">
                  <c:v>6.5530000000000008</c:v>
                </c:pt>
                <c:pt idx="8">
                  <c:v>34.548999999999999</c:v>
                </c:pt>
                <c:pt idx="9">
                  <c:v>30.390999999999998</c:v>
                </c:pt>
                <c:pt idx="10">
                  <c:v>26.922999999999998</c:v>
                </c:pt>
                <c:pt idx="11">
                  <c:v>11.152000000000001</c:v>
                </c:pt>
                <c:pt idx="12">
                  <c:v>33.780999999999999</c:v>
                </c:pt>
                <c:pt idx="13">
                  <c:v>11.469000000000001</c:v>
                </c:pt>
                <c:pt idx="14">
                  <c:v>32.474000000000004</c:v>
                </c:pt>
                <c:pt idx="15">
                  <c:v>26.464999999999996</c:v>
                </c:pt>
                <c:pt idx="16">
                  <c:v>87.204000000000008</c:v>
                </c:pt>
                <c:pt idx="17">
                  <c:v>84.928000000000011</c:v>
                </c:pt>
                <c:pt idx="18">
                  <c:v>27.937999999999999</c:v>
                </c:pt>
                <c:pt idx="19">
                  <c:v>5.1679999999999993</c:v>
                </c:pt>
                <c:pt idx="20">
                  <c:v>33.356000000000002</c:v>
                </c:pt>
                <c:pt idx="21">
                  <c:v>6.1530000000000005</c:v>
                </c:pt>
                <c:pt idx="22">
                  <c:v>6.6050000000000004</c:v>
                </c:pt>
                <c:pt idx="23">
                  <c:v>8.9050000000000011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7454400"/>
        <c:axId val="38745479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112.48</c:v>
                </c:pt>
                <c:pt idx="1">
                  <c:v>111</c:v>
                </c:pt>
                <c:pt idx="2">
                  <c:v>110.9</c:v>
                </c:pt>
                <c:pt idx="3">
                  <c:v>110.9</c:v>
                </c:pt>
                <c:pt idx="4">
                  <c:v>110.9</c:v>
                </c:pt>
                <c:pt idx="5">
                  <c:v>111</c:v>
                </c:pt>
                <c:pt idx="6">
                  <c:v>156.66999999999999</c:v>
                </c:pt>
                <c:pt idx="7">
                  <c:v>189.41</c:v>
                </c:pt>
                <c:pt idx="8">
                  <c:v>209.65</c:v>
                </c:pt>
                <c:pt idx="9">
                  <c:v>201.68</c:v>
                </c:pt>
                <c:pt idx="10">
                  <c:v>173</c:v>
                </c:pt>
                <c:pt idx="11">
                  <c:v>164.13</c:v>
                </c:pt>
                <c:pt idx="12">
                  <c:v>169.14</c:v>
                </c:pt>
                <c:pt idx="13">
                  <c:v>155.05000000000001</c:v>
                </c:pt>
                <c:pt idx="14">
                  <c:v>170.37</c:v>
                </c:pt>
                <c:pt idx="15">
                  <c:v>181</c:v>
                </c:pt>
                <c:pt idx="16">
                  <c:v>176.79</c:v>
                </c:pt>
                <c:pt idx="17">
                  <c:v>180.39</c:v>
                </c:pt>
                <c:pt idx="18">
                  <c:v>198.69</c:v>
                </c:pt>
                <c:pt idx="19">
                  <c:v>215.05</c:v>
                </c:pt>
                <c:pt idx="20">
                  <c:v>206</c:v>
                </c:pt>
                <c:pt idx="21">
                  <c:v>174.68</c:v>
                </c:pt>
                <c:pt idx="22">
                  <c:v>145.51</c:v>
                </c:pt>
                <c:pt idx="23">
                  <c:v>112.48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7455576"/>
        <c:axId val="387455184"/>
      </c:lineChart>
      <c:catAx>
        <c:axId val="3874544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7454792"/>
        <c:crosses val="autoZero"/>
        <c:auto val="1"/>
        <c:lblAlgn val="ctr"/>
        <c:lblOffset val="100"/>
        <c:noMultiLvlLbl val="0"/>
      </c:catAx>
      <c:valAx>
        <c:axId val="387454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7454400"/>
        <c:crosses val="autoZero"/>
        <c:crossBetween val="between"/>
      </c:valAx>
      <c:valAx>
        <c:axId val="3874551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7455576"/>
        <c:crosses val="max"/>
        <c:crossBetween val="between"/>
      </c:valAx>
      <c:catAx>
        <c:axId val="3874555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74551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44467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44467</v>
          </cell>
        </row>
        <row r="5">
          <cell r="C5" t="str">
            <v>CRIDA1</v>
          </cell>
        </row>
        <row r="26">
          <cell r="C26">
            <v>0</v>
          </cell>
        </row>
        <row r="27">
          <cell r="C27">
            <v>432.77800000000002</v>
          </cell>
        </row>
        <row r="28">
          <cell r="C28">
            <v>171</v>
          </cell>
        </row>
        <row r="29">
          <cell r="C29">
            <v>0</v>
          </cell>
        </row>
        <row r="30">
          <cell r="C30">
            <v>126.14800000000001</v>
          </cell>
        </row>
        <row r="31">
          <cell r="C31">
            <v>0</v>
          </cell>
        </row>
        <row r="32">
          <cell r="C32">
            <v>9.7880000000000003</v>
          </cell>
        </row>
        <row r="33">
          <cell r="C33">
            <v>75.584000000000017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6.9319999999999995</v>
          </cell>
        </row>
        <row r="40">
          <cell r="C40">
            <v>151.13500000000002</v>
          </cell>
        </row>
        <row r="41">
          <cell r="C41">
            <v>247.55799999999999</v>
          </cell>
        </row>
        <row r="42">
          <cell r="C42">
            <v>169.6</v>
          </cell>
        </row>
        <row r="43">
          <cell r="C43">
            <v>0</v>
          </cell>
        </row>
        <row r="44">
          <cell r="C44">
            <v>180</v>
          </cell>
        </row>
        <row r="45">
          <cell r="C45">
            <v>11</v>
          </cell>
        </row>
        <row r="46">
          <cell r="C46">
            <v>0</v>
          </cell>
        </row>
        <row r="47">
          <cell r="C47">
            <v>49.122999999999998</v>
          </cell>
        </row>
      </sheetData>
      <sheetData sheetId="4"/>
      <sheetData sheetId="5"/>
      <sheetData sheetId="6"/>
      <sheetData sheetId="7">
        <row r="7">
          <cell r="B7">
            <v>112.48</v>
          </cell>
          <cell r="C7">
            <v>111</v>
          </cell>
          <cell r="D7">
            <v>110.9</v>
          </cell>
          <cell r="E7">
            <v>110.9</v>
          </cell>
          <cell r="F7">
            <v>110.9</v>
          </cell>
          <cell r="G7">
            <v>111</v>
          </cell>
          <cell r="H7">
            <v>156.66999999999999</v>
          </cell>
          <cell r="I7">
            <v>189.41</v>
          </cell>
          <cell r="J7">
            <v>209.65</v>
          </cell>
          <cell r="K7">
            <v>201.68</v>
          </cell>
          <cell r="L7">
            <v>173</v>
          </cell>
          <cell r="M7">
            <v>164.13</v>
          </cell>
          <cell r="N7">
            <v>169.14</v>
          </cell>
          <cell r="O7">
            <v>155.05000000000001</v>
          </cell>
          <cell r="P7">
            <v>170.37</v>
          </cell>
          <cell r="Q7">
            <v>181</v>
          </cell>
          <cell r="R7">
            <v>176.79</v>
          </cell>
          <cell r="S7">
            <v>180.39</v>
          </cell>
          <cell r="T7">
            <v>198.69</v>
          </cell>
          <cell r="U7">
            <v>215.05</v>
          </cell>
          <cell r="V7">
            <v>206</v>
          </cell>
          <cell r="W7">
            <v>174.68</v>
          </cell>
          <cell r="X7">
            <v>145.51</v>
          </cell>
          <cell r="Y7">
            <v>112.48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112.48</v>
          </cell>
          <cell r="C7">
            <v>111</v>
          </cell>
          <cell r="D7">
            <v>110.9</v>
          </cell>
          <cell r="E7">
            <v>110.9</v>
          </cell>
          <cell r="F7">
            <v>110.9</v>
          </cell>
          <cell r="G7">
            <v>111</v>
          </cell>
          <cell r="H7">
            <v>156.66999999999999</v>
          </cell>
          <cell r="I7">
            <v>189.41</v>
          </cell>
          <cell r="J7">
            <v>209.65</v>
          </cell>
          <cell r="K7">
            <v>201.68</v>
          </cell>
          <cell r="L7">
            <v>173</v>
          </cell>
          <cell r="M7">
            <v>164.13</v>
          </cell>
          <cell r="N7">
            <v>169.14</v>
          </cell>
          <cell r="O7">
            <v>155.05000000000001</v>
          </cell>
          <cell r="P7">
            <v>170.37</v>
          </cell>
          <cell r="Q7">
            <v>181</v>
          </cell>
          <cell r="R7">
            <v>176.79</v>
          </cell>
          <cell r="S7">
            <v>180.39</v>
          </cell>
          <cell r="T7">
            <v>198.69</v>
          </cell>
          <cell r="U7">
            <v>215.05</v>
          </cell>
          <cell r="V7">
            <v>206</v>
          </cell>
          <cell r="W7">
            <v>174.68</v>
          </cell>
          <cell r="X7">
            <v>145.51</v>
          </cell>
          <cell r="Y7">
            <v>112.48</v>
          </cell>
        </row>
        <row r="26">
          <cell r="C26">
            <v>27.558</v>
          </cell>
          <cell r="D26">
            <v>67.435000000000002</v>
          </cell>
          <cell r="L26">
            <v>20</v>
          </cell>
        </row>
        <row r="27">
          <cell r="D27">
            <v>42.564999999999998</v>
          </cell>
          <cell r="E27">
            <v>110</v>
          </cell>
        </row>
        <row r="31">
          <cell r="B31">
            <v>13.493</v>
          </cell>
          <cell r="C31">
            <v>13.731999999999999</v>
          </cell>
          <cell r="D31">
            <v>12.02</v>
          </cell>
          <cell r="E31">
            <v>11.583</v>
          </cell>
          <cell r="F31">
            <v>12.69</v>
          </cell>
          <cell r="G31">
            <v>11.55</v>
          </cell>
          <cell r="H31">
            <v>6.782</v>
          </cell>
          <cell r="M31">
            <v>3.9550000000000001</v>
          </cell>
          <cell r="N31">
            <v>8</v>
          </cell>
          <cell r="Y31">
            <v>5.4139999999999997</v>
          </cell>
        </row>
        <row r="35">
          <cell r="H35">
            <v>1.341</v>
          </cell>
          <cell r="I35">
            <v>2.5449999999999999</v>
          </cell>
          <cell r="J35">
            <v>3</v>
          </cell>
          <cell r="K35">
            <v>3</v>
          </cell>
          <cell r="N35">
            <v>7</v>
          </cell>
          <cell r="O35">
            <v>6.3730000000000002</v>
          </cell>
          <cell r="P35">
            <v>7</v>
          </cell>
          <cell r="Q35">
            <v>3</v>
          </cell>
          <cell r="R35">
            <v>3</v>
          </cell>
          <cell r="T35">
            <v>3</v>
          </cell>
          <cell r="V35">
            <v>3</v>
          </cell>
          <cell r="X35">
            <v>2.742</v>
          </cell>
        </row>
        <row r="36">
          <cell r="J36">
            <v>3</v>
          </cell>
          <cell r="K36">
            <v>3</v>
          </cell>
          <cell r="N36">
            <v>3</v>
          </cell>
          <cell r="P36">
            <v>3</v>
          </cell>
          <cell r="Q36">
            <v>3</v>
          </cell>
          <cell r="T36">
            <v>3</v>
          </cell>
          <cell r="V36">
            <v>3</v>
          </cell>
        </row>
        <row r="43">
          <cell r="R43">
            <v>80</v>
          </cell>
          <cell r="S43">
            <v>80</v>
          </cell>
          <cell r="V43">
            <v>11</v>
          </cell>
        </row>
        <row r="57">
          <cell r="D57">
            <v>0.21299999999999999</v>
          </cell>
          <cell r="G57">
            <v>0.38300000000000001</v>
          </cell>
          <cell r="H57">
            <v>0.27900000000000003</v>
          </cell>
          <cell r="I57">
            <v>0.16400000000000001</v>
          </cell>
          <cell r="J57">
            <v>24.287999999999997</v>
          </cell>
          <cell r="K57">
            <v>20.104999999999997</v>
          </cell>
          <cell r="L57">
            <v>1.056</v>
          </cell>
          <cell r="N57">
            <v>11.306999999999999</v>
          </cell>
          <cell r="O57">
            <v>0.19799999999999998</v>
          </cell>
          <cell r="P57">
            <v>18.838999999999999</v>
          </cell>
          <cell r="Q57">
            <v>15.591999999999999</v>
          </cell>
          <cell r="R57">
            <v>0.54900000000000004</v>
          </cell>
          <cell r="S57">
            <v>0.373</v>
          </cell>
          <cell r="T57">
            <v>14.600999999999999</v>
          </cell>
          <cell r="U57">
            <v>0.30499999999999999</v>
          </cell>
          <cell r="V57">
            <v>14.630999999999998</v>
          </cell>
          <cell r="W57">
            <v>2.597</v>
          </cell>
          <cell r="X57">
            <v>0.66800000000000004</v>
          </cell>
        </row>
        <row r="63">
          <cell r="B63">
            <v>0.13600000000000001</v>
          </cell>
          <cell r="C63">
            <v>0.13100000000000001</v>
          </cell>
          <cell r="D63">
            <v>0.13200000000000001</v>
          </cell>
          <cell r="E63">
            <v>0.13200000000000001</v>
          </cell>
          <cell r="F63">
            <v>0.13300000000000001</v>
          </cell>
          <cell r="G63">
            <v>3.5999999999999997E-2</v>
          </cell>
          <cell r="H63">
            <v>1.4999999999999999E-2</v>
          </cell>
          <cell r="I63">
            <v>2.5999999999999999E-2</v>
          </cell>
          <cell r="J63">
            <v>1.4999999999999999E-2</v>
          </cell>
          <cell r="K63">
            <v>5.0000000000000001E-3</v>
          </cell>
          <cell r="L63">
            <v>5.0000000000000001E-3</v>
          </cell>
          <cell r="M63">
            <v>1E-3</v>
          </cell>
          <cell r="N63">
            <v>6.0000000000000001E-3</v>
          </cell>
          <cell r="O63">
            <v>6.0000000000000001E-3</v>
          </cell>
          <cell r="P63">
            <v>7.0000000000000001E-3</v>
          </cell>
          <cell r="Q63">
            <v>1.6E-2</v>
          </cell>
          <cell r="R63">
            <v>8.9999999999999993E-3</v>
          </cell>
          <cell r="S63">
            <v>7.0000000000000001E-3</v>
          </cell>
          <cell r="T63">
            <v>1.079</v>
          </cell>
          <cell r="U63">
            <v>0.84299999999999997</v>
          </cell>
          <cell r="V63">
            <v>1.046</v>
          </cell>
          <cell r="W63">
            <v>2.9930000000000003</v>
          </cell>
          <cell r="X63">
            <v>1.5089999999999999</v>
          </cell>
          <cell r="Y63">
            <v>1.5</v>
          </cell>
        </row>
        <row r="64">
          <cell r="B64">
            <v>1.3260000000000001</v>
          </cell>
          <cell r="C64">
            <v>1.2690000000000001</v>
          </cell>
          <cell r="D64">
            <v>1.9220000000000002</v>
          </cell>
          <cell r="F64">
            <v>1.2749999999999999</v>
          </cell>
          <cell r="G64">
            <v>1.2650000000000001</v>
          </cell>
          <cell r="H64">
            <v>1.9380000000000002</v>
          </cell>
          <cell r="I64">
            <v>3.8180000000000005</v>
          </cell>
          <cell r="J64">
            <v>4.2279999999999998</v>
          </cell>
          <cell r="K64">
            <v>4.2560000000000002</v>
          </cell>
          <cell r="L64">
            <v>5.8620000000000001</v>
          </cell>
          <cell r="M64">
            <v>7.1959999999999997</v>
          </cell>
          <cell r="N64">
            <v>4.4619999999999997</v>
          </cell>
          <cell r="O64">
            <v>4.8890000000000002</v>
          </cell>
          <cell r="P64">
            <v>3.6340000000000003</v>
          </cell>
          <cell r="Q64">
            <v>4.827</v>
          </cell>
          <cell r="R64">
            <v>3.6460000000000004</v>
          </cell>
          <cell r="S64">
            <v>4.548</v>
          </cell>
          <cell r="T64">
            <v>6.27</v>
          </cell>
          <cell r="U64">
            <v>4.0199999999999996</v>
          </cell>
          <cell r="V64">
            <v>0.69300000000000006</v>
          </cell>
          <cell r="W64">
            <v>0.56300000000000006</v>
          </cell>
          <cell r="X64">
            <v>1.6860000000000002</v>
          </cell>
          <cell r="Y64">
            <v>1.9910000000000001</v>
          </cell>
        </row>
      </sheetData>
      <sheetData sheetId="17">
        <row r="10">
          <cell r="R10">
            <v>40</v>
          </cell>
          <cell r="S10">
            <v>40</v>
          </cell>
        </row>
        <row r="11">
          <cell r="L11">
            <v>20</v>
          </cell>
          <cell r="R11">
            <v>40</v>
          </cell>
          <cell r="S11">
            <v>40</v>
          </cell>
        </row>
        <row r="27">
          <cell r="V27">
            <v>11</v>
          </cell>
        </row>
        <row r="57">
          <cell r="B57">
            <v>6.4109999999999996</v>
          </cell>
          <cell r="C57">
            <v>6.9279999999999999</v>
          </cell>
          <cell r="D57">
            <v>4.3370000000000006</v>
          </cell>
          <cell r="E57">
            <v>2.863</v>
          </cell>
          <cell r="F57">
            <v>4.6059999999999999</v>
          </cell>
          <cell r="G57">
            <v>4.7590000000000003</v>
          </cell>
          <cell r="H57">
            <v>2.0550000000000002</v>
          </cell>
          <cell r="I57">
            <v>0.34100000000000003</v>
          </cell>
          <cell r="L57">
            <v>0.72300000000000009</v>
          </cell>
          <cell r="M57">
            <v>8.1530000000000005</v>
          </cell>
          <cell r="O57">
            <v>1.226</v>
          </cell>
          <cell r="R57">
            <v>0.114</v>
          </cell>
          <cell r="S57">
            <v>1.01</v>
          </cell>
          <cell r="U57">
            <v>1.0350000000000001</v>
          </cell>
          <cell r="W57">
            <v>0.246</v>
          </cell>
          <cell r="X57">
            <v>1.8960000000000001</v>
          </cell>
          <cell r="Y57">
            <v>2.42</v>
          </cell>
        </row>
        <row r="63">
          <cell r="F63">
            <v>0.85899999999999999</v>
          </cell>
          <cell r="G63">
            <v>0.98199999999999998</v>
          </cell>
          <cell r="H63">
            <v>1.111</v>
          </cell>
          <cell r="I63">
            <v>1.927</v>
          </cell>
          <cell r="L63">
            <v>2.0529999999999999</v>
          </cell>
        </row>
        <row r="64">
          <cell r="B64">
            <v>8.5440000000000005</v>
          </cell>
          <cell r="C64">
            <v>8.2040000000000006</v>
          </cell>
          <cell r="D64">
            <v>9.9499999999999993</v>
          </cell>
          <cell r="E64">
            <v>8.8520000000000003</v>
          </cell>
          <cell r="F64">
            <v>8.6329999999999991</v>
          </cell>
          <cell r="G64">
            <v>7.4930000000000003</v>
          </cell>
          <cell r="H64">
            <v>7.1890000000000001</v>
          </cell>
          <cell r="I64">
            <v>4.2850000000000001</v>
          </cell>
          <cell r="J64">
            <v>5.3490000000000002</v>
          </cell>
          <cell r="K64">
            <v>5.1909999999999998</v>
          </cell>
          <cell r="L64">
            <v>4.1469999999999994</v>
          </cell>
          <cell r="M64">
            <v>2.9990000000000001</v>
          </cell>
          <cell r="N64">
            <v>4.681</v>
          </cell>
          <cell r="O64">
            <v>7.6430000000000007</v>
          </cell>
          <cell r="P64">
            <v>7.774</v>
          </cell>
          <cell r="Q64">
            <v>9.2650000000000006</v>
          </cell>
          <cell r="R64">
            <v>7.09</v>
          </cell>
          <cell r="S64">
            <v>3.9179999999999997</v>
          </cell>
          <cell r="T64">
            <v>1.738</v>
          </cell>
          <cell r="U64">
            <v>4.133</v>
          </cell>
          <cell r="V64">
            <v>6.9560000000000004</v>
          </cell>
          <cell r="W64">
            <v>5.907</v>
          </cell>
          <cell r="X64">
            <v>4.7089999999999996</v>
          </cell>
          <cell r="Y64">
            <v>6.4850000000000003</v>
          </cell>
        </row>
        <row r="65">
          <cell r="C65">
            <v>27.558</v>
          </cell>
          <cell r="D65">
            <v>110</v>
          </cell>
          <cell r="E65">
            <v>110</v>
          </cell>
        </row>
        <row r="74">
          <cell r="J74">
            <v>29.2</v>
          </cell>
          <cell r="K74">
            <v>25.2</v>
          </cell>
          <cell r="N74">
            <v>29.1</v>
          </cell>
          <cell r="O74">
            <v>2.6</v>
          </cell>
          <cell r="P74">
            <v>24.7</v>
          </cell>
          <cell r="Q74">
            <v>17.2</v>
          </cell>
          <cell r="T74">
            <v>26.2</v>
          </cell>
          <cell r="V74">
            <v>15.4</v>
          </cell>
        </row>
      </sheetData>
      <sheetData sheetId="18">
        <row r="7">
          <cell r="B7">
            <v>112.48</v>
          </cell>
          <cell r="C7">
            <v>111</v>
          </cell>
          <cell r="D7">
            <v>110.9</v>
          </cell>
          <cell r="E7">
            <v>110.9</v>
          </cell>
          <cell r="F7">
            <v>110.9</v>
          </cell>
          <cell r="G7">
            <v>111</v>
          </cell>
          <cell r="H7">
            <v>156.66999999999999</v>
          </cell>
          <cell r="I7">
            <v>189.41</v>
          </cell>
          <cell r="J7">
            <v>209.65</v>
          </cell>
          <cell r="K7">
            <v>201.68</v>
          </cell>
          <cell r="L7">
            <v>173</v>
          </cell>
          <cell r="M7">
            <v>164.13</v>
          </cell>
          <cell r="N7">
            <v>169.14</v>
          </cell>
          <cell r="O7">
            <v>155.05000000000001</v>
          </cell>
          <cell r="P7">
            <v>170.37</v>
          </cell>
          <cell r="Q7">
            <v>181</v>
          </cell>
          <cell r="R7">
            <v>176.79</v>
          </cell>
          <cell r="S7">
            <v>180.39</v>
          </cell>
          <cell r="T7">
            <v>198.69</v>
          </cell>
          <cell r="U7">
            <v>215.05</v>
          </cell>
          <cell r="V7">
            <v>206</v>
          </cell>
          <cell r="W7">
            <v>174.68</v>
          </cell>
          <cell r="X7">
            <v>145.51</v>
          </cell>
          <cell r="Y7">
            <v>112.48</v>
          </cell>
        </row>
      </sheetData>
      <sheetData sheetId="19"/>
      <sheetData sheetId="20">
        <row r="5">
          <cell r="A5" t="str">
            <v>ELINOIL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EUNICE_AGG</v>
          </cell>
        </row>
        <row r="9">
          <cell r="A9" t="str">
            <v>FORENA</v>
          </cell>
        </row>
        <row r="10">
          <cell r="A10" t="str">
            <v>HERON_II_VIOTIAS</v>
          </cell>
        </row>
        <row r="11">
          <cell r="A11" t="str">
            <v>INACCESS</v>
          </cell>
        </row>
        <row r="12">
          <cell r="A12" t="str">
            <v>KEN</v>
          </cell>
        </row>
        <row r="13">
          <cell r="A13" t="str">
            <v>KORINTHOS_POWER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PPC</v>
          </cell>
        </row>
        <row r="17">
          <cell r="A17" t="str">
            <v>RENOPTIPOWER</v>
          </cell>
        </row>
        <row r="18">
          <cell r="A18" t="str">
            <v>VOLTERRA</v>
          </cell>
        </row>
        <row r="19">
          <cell r="A19" t="str">
            <v>VOLTON</v>
          </cell>
        </row>
        <row r="20">
          <cell r="A20" t="str">
            <v>WATT_AND_VOLT</v>
          </cell>
        </row>
        <row r="21">
          <cell r="A21" t="str">
            <v>WOOTIS</v>
          </cell>
        </row>
        <row r="22">
          <cell r="A22" t="str">
            <v>COUPLING_CBS</v>
          </cell>
        </row>
        <row r="27">
          <cell r="A27" t="str">
            <v>EPA_THESS</v>
          </cell>
        </row>
        <row r="28">
          <cell r="A28" t="str">
            <v>EUNICE_AGG</v>
          </cell>
        </row>
        <row r="29">
          <cell r="A29" t="str">
            <v>FORENA</v>
          </cell>
        </row>
        <row r="30">
          <cell r="A30" t="str">
            <v>HERON</v>
          </cell>
        </row>
        <row r="31">
          <cell r="A31" t="str">
            <v>INACCESS</v>
          </cell>
        </row>
        <row r="32">
          <cell r="A32" t="str">
            <v>MYTILINEOS</v>
          </cell>
        </row>
        <row r="33">
          <cell r="A33" t="str">
            <v>OPTIMUS_ENERGY</v>
          </cell>
        </row>
        <row r="34">
          <cell r="A34" t="str">
            <v>PPC</v>
          </cell>
        </row>
        <row r="35">
          <cell r="A35" t="str">
            <v>RENOPTIPOWER</v>
          </cell>
        </row>
        <row r="36">
          <cell r="A36" t="str">
            <v>WOOTIS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44467</v>
          </cell>
        </row>
      </sheetData>
      <sheetData sheetId="35">
        <row r="3">
          <cell r="B3">
            <v>44465</v>
          </cell>
        </row>
        <row r="4">
          <cell r="B4">
            <v>44465</v>
          </cell>
        </row>
        <row r="5">
          <cell r="B5">
            <v>44465</v>
          </cell>
        </row>
        <row r="6">
          <cell r="B6">
            <v>44465</v>
          </cell>
        </row>
        <row r="7">
          <cell r="B7">
            <v>44465</v>
          </cell>
        </row>
        <row r="8">
          <cell r="B8">
            <v>44465</v>
          </cell>
        </row>
        <row r="9">
          <cell r="B9">
            <v>44465</v>
          </cell>
        </row>
        <row r="10">
          <cell r="B10">
            <v>44465</v>
          </cell>
        </row>
        <row r="11">
          <cell r="B11">
            <v>44465</v>
          </cell>
        </row>
        <row r="12">
          <cell r="B12">
            <v>44465</v>
          </cell>
        </row>
        <row r="13">
          <cell r="B13">
            <v>44465</v>
          </cell>
        </row>
        <row r="14">
          <cell r="B14">
            <v>44465</v>
          </cell>
        </row>
        <row r="15">
          <cell r="B15">
            <v>44465</v>
          </cell>
        </row>
        <row r="16">
          <cell r="B16">
            <v>44465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44468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974.90499999999997</v>
          </cell>
          <cell r="J13">
            <v>974.90499999999997</v>
          </cell>
          <cell r="K13">
            <v>969.41499999999996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191.38419999999999</v>
          </cell>
          <cell r="J14">
            <v>191.38399999999999</v>
          </cell>
          <cell r="K14">
            <v>191.38399999999999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17.071300000000001</v>
          </cell>
          <cell r="J16">
            <v>17.071000000000002</v>
          </cell>
          <cell r="K16">
            <v>16.571000000000002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18.990300000000001</v>
          </cell>
          <cell r="J21">
            <v>18.989999999999998</v>
          </cell>
          <cell r="K21">
            <v>17.991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39.722299999999997</v>
          </cell>
          <cell r="J23">
            <v>39.722000000000001</v>
          </cell>
          <cell r="K23">
            <v>38.722000000000001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102.9007</v>
          </cell>
          <cell r="J24">
            <v>102.901</v>
          </cell>
          <cell r="K24">
            <v>102.901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170.95959999999999</v>
          </cell>
          <cell r="J26">
            <v>170.96</v>
          </cell>
          <cell r="K26">
            <v>170.96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282.28559999999999</v>
          </cell>
          <cell r="J28">
            <v>282.286</v>
          </cell>
          <cell r="K28">
            <v>281.786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35.569099999999999</v>
          </cell>
          <cell r="J32">
            <v>35.569000000000003</v>
          </cell>
          <cell r="K32">
            <v>35.569000000000003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1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1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1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1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nziogos@dapeep.gr;msoulinari@dapeep.gr;aroinioti@dapeep.gr;dmitropoulos@dapeep.gr;dmitropoulos@dapeep.gr;aroinioti@dapeep.gr;esamonaki@dapeep.gr;msoulinari@dapeep.gr</v>
          </cell>
          <cell r="S15" t="str">
            <v>nziogos@dapeep.gr;esamonaki@dapeep.gr;aroinioti@dapeep.gr</v>
          </cell>
          <cell r="T15" t="str">
            <v>aantoniou@dapeep.gr;plilis@dapeep.gr;iavramopoulos@dapeep.gr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14.955000000000002</v>
      </c>
      <c r="C4" s="18">
        <v>42.69</v>
      </c>
      <c r="D4" s="18">
        <v>124.28699999999999</v>
      </c>
      <c r="E4" s="18">
        <v>121.715</v>
      </c>
      <c r="F4" s="18">
        <v>14.097999999999999</v>
      </c>
      <c r="G4" s="18">
        <v>13.234</v>
      </c>
      <c r="H4" s="18">
        <v>10.355</v>
      </c>
      <c r="I4" s="18">
        <v>6.5529999999999999</v>
      </c>
      <c r="J4" s="18">
        <v>34.531000000000006</v>
      </c>
      <c r="K4" s="18">
        <v>30.365999999999996</v>
      </c>
      <c r="L4" s="18">
        <v>26.923000000000002</v>
      </c>
      <c r="M4" s="18">
        <v>11.152000000000001</v>
      </c>
      <c r="N4" s="18">
        <v>33.774999999999999</v>
      </c>
      <c r="O4" s="18">
        <v>11.465999999999999</v>
      </c>
      <c r="P4" s="18">
        <v>32.480000000000004</v>
      </c>
      <c r="Q4" s="18">
        <v>26.434999999999999</v>
      </c>
      <c r="R4" s="18">
        <v>87.204000000000008</v>
      </c>
      <c r="S4" s="18">
        <v>84.927999999999997</v>
      </c>
      <c r="T4" s="18">
        <v>27.949999999999996</v>
      </c>
      <c r="U4" s="18">
        <v>5.1680000000000001</v>
      </c>
      <c r="V4" s="18">
        <v>33.369999999999997</v>
      </c>
      <c r="W4" s="18">
        <v>6.1530000000000005</v>
      </c>
      <c r="X4" s="18">
        <v>6.6050000000000004</v>
      </c>
      <c r="Y4" s="18">
        <v>8.9049999999999994</v>
      </c>
      <c r="Z4" s="19"/>
      <c r="AA4" s="20">
        <f>SUM(B4:Z4)</f>
        <v>815.29799999999989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112.48</v>
      </c>
      <c r="C7" s="28">
        <v>111</v>
      </c>
      <c r="D7" s="28">
        <v>110.9</v>
      </c>
      <c r="E7" s="28">
        <v>110.9</v>
      </c>
      <c r="F7" s="28">
        <v>110.9</v>
      </c>
      <c r="G7" s="28">
        <v>111</v>
      </c>
      <c r="H7" s="28">
        <v>156.66999999999999</v>
      </c>
      <c r="I7" s="28">
        <v>189.41</v>
      </c>
      <c r="J7" s="28">
        <v>209.65</v>
      </c>
      <c r="K7" s="28">
        <v>201.68</v>
      </c>
      <c r="L7" s="28">
        <v>173</v>
      </c>
      <c r="M7" s="28">
        <v>164.13</v>
      </c>
      <c r="N7" s="28">
        <v>169.14</v>
      </c>
      <c r="O7" s="28">
        <v>155.05000000000001</v>
      </c>
      <c r="P7" s="28">
        <v>170.37</v>
      </c>
      <c r="Q7" s="28">
        <v>181</v>
      </c>
      <c r="R7" s="28">
        <v>176.79</v>
      </c>
      <c r="S7" s="28">
        <v>180.39</v>
      </c>
      <c r="T7" s="28">
        <v>198.69</v>
      </c>
      <c r="U7" s="28">
        <v>215.05</v>
      </c>
      <c r="V7" s="28">
        <v>206</v>
      </c>
      <c r="W7" s="28">
        <v>174.68</v>
      </c>
      <c r="X7" s="28">
        <v>145.51</v>
      </c>
      <c r="Y7" s="28">
        <v>112.48</v>
      </c>
      <c r="Z7" s="29"/>
      <c r="AA7" s="30">
        <f>IF(SUM(GR_MAINLAND_MCP_SUM_SELL)&lt;&gt;0,AVERAGEIF(GR_MAINLAND_MCP_SUM_SELL,"&lt;&gt;"""),"")</f>
        <v>160.28624999999997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13.493</v>
      </c>
      <c r="C11" s="47">
        <v>41.29</v>
      </c>
      <c r="D11" s="47">
        <v>122.02</v>
      </c>
      <c r="E11" s="47">
        <v>121.583</v>
      </c>
      <c r="F11" s="47">
        <v>12.69</v>
      </c>
      <c r="G11" s="47">
        <v>11.55</v>
      </c>
      <c r="H11" s="47">
        <v>8.1229999999999993</v>
      </c>
      <c r="I11" s="47">
        <v>2.5449999999999999</v>
      </c>
      <c r="J11" s="47">
        <v>6</v>
      </c>
      <c r="K11" s="47">
        <v>6</v>
      </c>
      <c r="L11" s="47">
        <v>20</v>
      </c>
      <c r="M11" s="47">
        <v>3.9550000000000001</v>
      </c>
      <c r="N11" s="47">
        <v>18</v>
      </c>
      <c r="O11" s="47">
        <v>6.3730000000000002</v>
      </c>
      <c r="P11" s="47">
        <v>10</v>
      </c>
      <c r="Q11" s="47">
        <v>6</v>
      </c>
      <c r="R11" s="47">
        <v>3</v>
      </c>
      <c r="S11" s="47"/>
      <c r="T11" s="47">
        <v>6</v>
      </c>
      <c r="U11" s="47"/>
      <c r="V11" s="47">
        <v>6</v>
      </c>
      <c r="W11" s="47"/>
      <c r="X11" s="47">
        <v>2.742</v>
      </c>
      <c r="Y11" s="47">
        <v>5.4139999999999997</v>
      </c>
      <c r="Z11" s="48"/>
      <c r="AA11" s="49">
        <f>SUM(B11:Z11)</f>
        <v>432.77799999999996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>
        <v>80</v>
      </c>
      <c r="S12" s="47">
        <v>80</v>
      </c>
      <c r="T12" s="47"/>
      <c r="U12" s="47"/>
      <c r="V12" s="47">
        <v>11</v>
      </c>
      <c r="W12" s="47"/>
      <c r="X12" s="47"/>
      <c r="Y12" s="47"/>
      <c r="Z12" s="48"/>
      <c r="AA12" s="49">
        <f>SUM(B12:Z12)</f>
        <v>171</v>
      </c>
    </row>
    <row r="13" spans="1:27" ht="24.95" customHeight="1" x14ac:dyDescent="0.2">
      <c r="A13" s="50" t="s">
        <v>9</v>
      </c>
      <c r="B13" s="51"/>
      <c r="C13" s="52"/>
      <c r="D13" s="52">
        <v>0.21299999999999999</v>
      </c>
      <c r="E13" s="52"/>
      <c r="F13" s="52"/>
      <c r="G13" s="52">
        <v>0.38300000000000001</v>
      </c>
      <c r="H13" s="52">
        <v>0.27900000000000003</v>
      </c>
      <c r="I13" s="52">
        <v>0.16400000000000001</v>
      </c>
      <c r="J13" s="52">
        <v>24.287999999999997</v>
      </c>
      <c r="K13" s="52">
        <v>20.104999999999997</v>
      </c>
      <c r="L13" s="52">
        <v>1.056</v>
      </c>
      <c r="M13" s="52"/>
      <c r="N13" s="52">
        <v>11.306999999999999</v>
      </c>
      <c r="O13" s="52">
        <v>0.19799999999999998</v>
      </c>
      <c r="P13" s="52">
        <v>18.838999999999999</v>
      </c>
      <c r="Q13" s="52">
        <v>15.591999999999999</v>
      </c>
      <c r="R13" s="52">
        <v>0.54900000000000004</v>
      </c>
      <c r="S13" s="52">
        <v>0.373</v>
      </c>
      <c r="T13" s="52">
        <v>14.600999999999999</v>
      </c>
      <c r="U13" s="52">
        <v>0.30499999999999999</v>
      </c>
      <c r="V13" s="52">
        <v>14.630999999999998</v>
      </c>
      <c r="W13" s="52">
        <v>2.597</v>
      </c>
      <c r="X13" s="52">
        <v>0.66800000000000004</v>
      </c>
      <c r="Y13" s="52"/>
      <c r="Z13" s="53"/>
      <c r="AA13" s="54">
        <f>SUM(B13:Z13)</f>
        <v>126.14800000000001</v>
      </c>
    </row>
    <row r="14" spans="1:27" ht="30" customHeight="1" thickBot="1" x14ac:dyDescent="0.25">
      <c r="A14" s="55" t="s">
        <v>10</v>
      </c>
      <c r="B14" s="56">
        <f>IF(LEN(B$2)&gt;0,SUM(B10:B13),"")</f>
        <v>13.493</v>
      </c>
      <c r="C14" s="57">
        <f t="shared" ref="C14:Z14" si="0">IF(LEN(C$2)&gt;0,SUM(C10:C13),"")</f>
        <v>41.29</v>
      </c>
      <c r="D14" s="57">
        <f t="shared" si="0"/>
        <v>122.23299999999999</v>
      </c>
      <c r="E14" s="57">
        <f t="shared" si="0"/>
        <v>121.583</v>
      </c>
      <c r="F14" s="57">
        <f t="shared" si="0"/>
        <v>12.69</v>
      </c>
      <c r="G14" s="57">
        <f t="shared" si="0"/>
        <v>11.933</v>
      </c>
      <c r="H14" s="57">
        <f t="shared" si="0"/>
        <v>8.4019999999999992</v>
      </c>
      <c r="I14" s="57">
        <f t="shared" si="0"/>
        <v>2.7090000000000001</v>
      </c>
      <c r="J14" s="57">
        <f t="shared" si="0"/>
        <v>30.287999999999997</v>
      </c>
      <c r="K14" s="57">
        <f t="shared" si="0"/>
        <v>26.104999999999997</v>
      </c>
      <c r="L14" s="57">
        <f t="shared" si="0"/>
        <v>21.056000000000001</v>
      </c>
      <c r="M14" s="57">
        <f t="shared" si="0"/>
        <v>3.9550000000000001</v>
      </c>
      <c r="N14" s="57">
        <f t="shared" si="0"/>
        <v>29.306999999999999</v>
      </c>
      <c r="O14" s="57">
        <f t="shared" si="0"/>
        <v>6.5710000000000006</v>
      </c>
      <c r="P14" s="57">
        <f t="shared" si="0"/>
        <v>28.838999999999999</v>
      </c>
      <c r="Q14" s="57">
        <f t="shared" si="0"/>
        <v>21.591999999999999</v>
      </c>
      <c r="R14" s="57">
        <f t="shared" si="0"/>
        <v>83.549000000000007</v>
      </c>
      <c r="S14" s="57">
        <f t="shared" si="0"/>
        <v>80.373000000000005</v>
      </c>
      <c r="T14" s="57">
        <f t="shared" si="0"/>
        <v>20.600999999999999</v>
      </c>
      <c r="U14" s="57">
        <f t="shared" si="0"/>
        <v>0.30499999999999999</v>
      </c>
      <c r="V14" s="57">
        <f t="shared" si="0"/>
        <v>31.631</v>
      </c>
      <c r="W14" s="57">
        <f t="shared" si="0"/>
        <v>2.597</v>
      </c>
      <c r="X14" s="57">
        <f t="shared" si="0"/>
        <v>3.41</v>
      </c>
      <c r="Y14" s="57">
        <f t="shared" si="0"/>
        <v>5.4139999999999997</v>
      </c>
      <c r="Z14" s="58" t="str">
        <f t="shared" si="0"/>
        <v/>
      </c>
      <c r="AA14" s="59">
        <f>SUM(AA9:AA13)</f>
        <v>729.92600000000004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0.13600000000000001</v>
      </c>
      <c r="C18" s="72">
        <v>0.13100000000000001</v>
      </c>
      <c r="D18" s="72">
        <v>0.13200000000000001</v>
      </c>
      <c r="E18" s="72">
        <v>0.13200000000000001</v>
      </c>
      <c r="F18" s="72">
        <v>0.13300000000000001</v>
      </c>
      <c r="G18" s="72">
        <v>3.5999999999999997E-2</v>
      </c>
      <c r="H18" s="72">
        <v>1.4999999999999999E-2</v>
      </c>
      <c r="I18" s="72">
        <v>2.5999999999999999E-2</v>
      </c>
      <c r="J18" s="72">
        <v>1.4999999999999999E-2</v>
      </c>
      <c r="K18" s="72">
        <v>5.0000000000000001E-3</v>
      </c>
      <c r="L18" s="72">
        <v>5.0000000000000001E-3</v>
      </c>
      <c r="M18" s="72">
        <v>1E-3</v>
      </c>
      <c r="N18" s="72">
        <v>6.0000000000000001E-3</v>
      </c>
      <c r="O18" s="72">
        <v>6.0000000000000001E-3</v>
      </c>
      <c r="P18" s="72">
        <v>7.0000000000000001E-3</v>
      </c>
      <c r="Q18" s="72">
        <v>1.6E-2</v>
      </c>
      <c r="R18" s="72">
        <v>8.9999999999999993E-3</v>
      </c>
      <c r="S18" s="72">
        <v>7.0000000000000001E-3</v>
      </c>
      <c r="T18" s="72">
        <v>1.079</v>
      </c>
      <c r="U18" s="72">
        <v>0.84299999999999997</v>
      </c>
      <c r="V18" s="72">
        <v>1.046</v>
      </c>
      <c r="W18" s="72">
        <v>2.9930000000000003</v>
      </c>
      <c r="X18" s="72">
        <v>1.5089999999999999</v>
      </c>
      <c r="Y18" s="72">
        <v>1.5</v>
      </c>
      <c r="Z18" s="73"/>
      <c r="AA18" s="74">
        <f>SUM(B18:Z18)</f>
        <v>9.7880000000000003</v>
      </c>
    </row>
    <row r="19" spans="1:27" ht="24.95" customHeight="1" x14ac:dyDescent="0.2">
      <c r="A19" s="70" t="s">
        <v>14</v>
      </c>
      <c r="B19" s="75">
        <v>1.3260000000000001</v>
      </c>
      <c r="C19" s="76">
        <v>1.2690000000000001</v>
      </c>
      <c r="D19" s="76">
        <v>1.9220000000000002</v>
      </c>
      <c r="E19" s="76"/>
      <c r="F19" s="76">
        <v>1.2749999999999999</v>
      </c>
      <c r="G19" s="76">
        <v>1.2650000000000001</v>
      </c>
      <c r="H19" s="76">
        <v>1.9380000000000002</v>
      </c>
      <c r="I19" s="76">
        <v>3.8180000000000005</v>
      </c>
      <c r="J19" s="76">
        <v>4.2279999999999998</v>
      </c>
      <c r="K19" s="76">
        <v>4.2560000000000002</v>
      </c>
      <c r="L19" s="76">
        <v>5.8620000000000001</v>
      </c>
      <c r="M19" s="76">
        <v>7.1959999999999997</v>
      </c>
      <c r="N19" s="76">
        <v>4.4619999999999997</v>
      </c>
      <c r="O19" s="76">
        <v>4.8890000000000002</v>
      </c>
      <c r="P19" s="76">
        <v>3.6340000000000003</v>
      </c>
      <c r="Q19" s="76">
        <v>4.827</v>
      </c>
      <c r="R19" s="76">
        <v>3.6460000000000004</v>
      </c>
      <c r="S19" s="76">
        <v>4.548</v>
      </c>
      <c r="T19" s="76">
        <v>6.27</v>
      </c>
      <c r="U19" s="76">
        <v>4.0199999999999996</v>
      </c>
      <c r="V19" s="76">
        <v>0.69300000000000006</v>
      </c>
      <c r="W19" s="76">
        <v>0.56300000000000006</v>
      </c>
      <c r="X19" s="76">
        <v>1.6860000000000002</v>
      </c>
      <c r="Y19" s="76">
        <v>1.9910000000000001</v>
      </c>
      <c r="Z19" s="73"/>
      <c r="AA19" s="74">
        <f>SUM(B19:Z19)</f>
        <v>75.584000000000017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1.4620000000000002</v>
      </c>
      <c r="C22" s="83">
        <f t="shared" ref="C22:Z22" si="1">IF(LEN(C$2)&gt;0,SUM(C17:C21),"")</f>
        <v>1.4000000000000001</v>
      </c>
      <c r="D22" s="83">
        <f t="shared" si="1"/>
        <v>2.0540000000000003</v>
      </c>
      <c r="E22" s="83">
        <f t="shared" si="1"/>
        <v>0.13200000000000001</v>
      </c>
      <c r="F22" s="83">
        <f t="shared" si="1"/>
        <v>1.4079999999999999</v>
      </c>
      <c r="G22" s="83">
        <f t="shared" si="1"/>
        <v>1.3010000000000002</v>
      </c>
      <c r="H22" s="83">
        <f t="shared" si="1"/>
        <v>1.9530000000000001</v>
      </c>
      <c r="I22" s="83">
        <f t="shared" si="1"/>
        <v>3.8440000000000003</v>
      </c>
      <c r="J22" s="83">
        <f t="shared" si="1"/>
        <v>4.2429999999999994</v>
      </c>
      <c r="K22" s="83">
        <f t="shared" si="1"/>
        <v>4.2610000000000001</v>
      </c>
      <c r="L22" s="83">
        <f t="shared" si="1"/>
        <v>5.867</v>
      </c>
      <c r="M22" s="83">
        <f t="shared" si="1"/>
        <v>7.1970000000000001</v>
      </c>
      <c r="N22" s="83">
        <f t="shared" si="1"/>
        <v>4.468</v>
      </c>
      <c r="O22" s="83">
        <f t="shared" si="1"/>
        <v>4.8950000000000005</v>
      </c>
      <c r="P22" s="83">
        <f t="shared" si="1"/>
        <v>3.6410000000000005</v>
      </c>
      <c r="Q22" s="83">
        <f t="shared" si="1"/>
        <v>4.843</v>
      </c>
      <c r="R22" s="83">
        <f t="shared" si="1"/>
        <v>3.6550000000000002</v>
      </c>
      <c r="S22" s="83">
        <f t="shared" si="1"/>
        <v>4.5549999999999997</v>
      </c>
      <c r="T22" s="83">
        <f t="shared" si="1"/>
        <v>7.3489999999999993</v>
      </c>
      <c r="U22" s="83">
        <f t="shared" si="1"/>
        <v>4.8629999999999995</v>
      </c>
      <c r="V22" s="83">
        <f t="shared" si="1"/>
        <v>1.7390000000000001</v>
      </c>
      <c r="W22" s="83">
        <f t="shared" si="1"/>
        <v>3.5560000000000005</v>
      </c>
      <c r="X22" s="83">
        <f t="shared" si="1"/>
        <v>3.1950000000000003</v>
      </c>
      <c r="Y22" s="83">
        <f t="shared" si="1"/>
        <v>3.4910000000000001</v>
      </c>
      <c r="Z22" s="84" t="str">
        <f t="shared" si="1"/>
        <v/>
      </c>
      <c r="AA22" s="85">
        <f>SUM(AA17:AA21)</f>
        <v>85.372000000000014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14.955</v>
      </c>
      <c r="C26" s="72">
        <v>42.69</v>
      </c>
      <c r="D26" s="72">
        <v>124.28700000000001</v>
      </c>
      <c r="E26" s="72">
        <v>121.715</v>
      </c>
      <c r="F26" s="72">
        <v>14.098000000000001</v>
      </c>
      <c r="G26" s="72">
        <v>13.234</v>
      </c>
      <c r="H26" s="72">
        <v>10.355</v>
      </c>
      <c r="I26" s="72">
        <v>6.5529999999999999</v>
      </c>
      <c r="J26" s="72">
        <v>34.530999999999999</v>
      </c>
      <c r="K26" s="72">
        <v>30.366</v>
      </c>
      <c r="L26" s="72">
        <v>26.922999999999998</v>
      </c>
      <c r="M26" s="72">
        <v>11.151999999999999</v>
      </c>
      <c r="N26" s="72">
        <v>33.774999999999999</v>
      </c>
      <c r="O26" s="72">
        <v>11.465999999999999</v>
      </c>
      <c r="P26" s="72">
        <v>32.479999999999997</v>
      </c>
      <c r="Q26" s="72">
        <v>26.434999999999999</v>
      </c>
      <c r="R26" s="72">
        <v>87.203999999999994</v>
      </c>
      <c r="S26" s="72">
        <v>84.927999999999997</v>
      </c>
      <c r="T26" s="72">
        <v>27.95</v>
      </c>
      <c r="U26" s="72">
        <v>5.1680000000000001</v>
      </c>
      <c r="V26" s="72">
        <v>33.369999999999997</v>
      </c>
      <c r="W26" s="72">
        <v>6.1529999999999996</v>
      </c>
      <c r="X26" s="72">
        <v>6.6050000000000004</v>
      </c>
      <c r="Y26" s="72">
        <v>8.9049999999999994</v>
      </c>
      <c r="Z26" s="73"/>
      <c r="AA26" s="74">
        <f>SUM(B26:Z26)</f>
        <v>815.298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14.955</v>
      </c>
      <c r="C28" s="57">
        <f t="shared" ref="C28:Z28" si="2">IF(LEN(C$2)&gt;0,SUM(C25:C27),"")</f>
        <v>42.69</v>
      </c>
      <c r="D28" s="57">
        <f t="shared" si="2"/>
        <v>124.28700000000001</v>
      </c>
      <c r="E28" s="57">
        <f t="shared" si="2"/>
        <v>121.715</v>
      </c>
      <c r="F28" s="57">
        <f t="shared" si="2"/>
        <v>14.098000000000001</v>
      </c>
      <c r="G28" s="57">
        <f t="shared" si="2"/>
        <v>13.234</v>
      </c>
      <c r="H28" s="57">
        <f t="shared" si="2"/>
        <v>10.355</v>
      </c>
      <c r="I28" s="57">
        <f t="shared" si="2"/>
        <v>6.5529999999999999</v>
      </c>
      <c r="J28" s="57">
        <f t="shared" si="2"/>
        <v>34.530999999999999</v>
      </c>
      <c r="K28" s="57">
        <f t="shared" si="2"/>
        <v>30.366</v>
      </c>
      <c r="L28" s="57">
        <f t="shared" si="2"/>
        <v>26.922999999999998</v>
      </c>
      <c r="M28" s="57">
        <f t="shared" si="2"/>
        <v>11.151999999999999</v>
      </c>
      <c r="N28" s="57">
        <f t="shared" si="2"/>
        <v>33.774999999999999</v>
      </c>
      <c r="O28" s="57">
        <f t="shared" si="2"/>
        <v>11.465999999999999</v>
      </c>
      <c r="P28" s="57">
        <f t="shared" si="2"/>
        <v>32.479999999999997</v>
      </c>
      <c r="Q28" s="57">
        <f t="shared" si="2"/>
        <v>26.434999999999999</v>
      </c>
      <c r="R28" s="57">
        <f t="shared" si="2"/>
        <v>87.203999999999994</v>
      </c>
      <c r="S28" s="57">
        <f t="shared" si="2"/>
        <v>84.927999999999997</v>
      </c>
      <c r="T28" s="57">
        <f t="shared" si="2"/>
        <v>27.95</v>
      </c>
      <c r="U28" s="57">
        <f t="shared" si="2"/>
        <v>5.1680000000000001</v>
      </c>
      <c r="V28" s="57">
        <f t="shared" si="2"/>
        <v>33.369999999999997</v>
      </c>
      <c r="W28" s="57">
        <f t="shared" si="2"/>
        <v>6.1529999999999996</v>
      </c>
      <c r="X28" s="57">
        <f t="shared" si="2"/>
        <v>6.6050000000000004</v>
      </c>
      <c r="Y28" s="57">
        <f t="shared" si="2"/>
        <v>8.9049999999999994</v>
      </c>
      <c r="Z28" s="58" t="str">
        <f t="shared" si="2"/>
        <v/>
      </c>
      <c r="AA28" s="59">
        <f>SUM(AA25:AA27)</f>
        <v>815.298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14.955</v>
      </c>
      <c r="C47" s="83">
        <f t="shared" ref="C47:Z47" si="8">IF(LEN(C$2)&gt;0,C14+C22+C36,"")</f>
        <v>42.69</v>
      </c>
      <c r="D47" s="83">
        <f t="shared" si="8"/>
        <v>124.28699999999999</v>
      </c>
      <c r="E47" s="83">
        <f t="shared" si="8"/>
        <v>121.715</v>
      </c>
      <c r="F47" s="83">
        <f t="shared" si="8"/>
        <v>14.097999999999999</v>
      </c>
      <c r="G47" s="83">
        <f t="shared" si="8"/>
        <v>13.234</v>
      </c>
      <c r="H47" s="83">
        <f t="shared" si="8"/>
        <v>10.354999999999999</v>
      </c>
      <c r="I47" s="83">
        <f t="shared" si="8"/>
        <v>6.5530000000000008</v>
      </c>
      <c r="J47" s="83">
        <f t="shared" si="8"/>
        <v>34.530999999999999</v>
      </c>
      <c r="K47" s="83">
        <f t="shared" si="8"/>
        <v>30.365999999999996</v>
      </c>
      <c r="L47" s="83">
        <f t="shared" si="8"/>
        <v>26.923000000000002</v>
      </c>
      <c r="M47" s="83">
        <f t="shared" si="8"/>
        <v>11.152000000000001</v>
      </c>
      <c r="N47" s="83">
        <f t="shared" si="8"/>
        <v>33.774999999999999</v>
      </c>
      <c r="O47" s="83">
        <f t="shared" si="8"/>
        <v>11.466000000000001</v>
      </c>
      <c r="P47" s="83">
        <f t="shared" si="8"/>
        <v>32.479999999999997</v>
      </c>
      <c r="Q47" s="83">
        <f t="shared" si="8"/>
        <v>26.434999999999999</v>
      </c>
      <c r="R47" s="83">
        <f t="shared" si="8"/>
        <v>87.204000000000008</v>
      </c>
      <c r="S47" s="83">
        <f t="shared" si="8"/>
        <v>84.927999999999997</v>
      </c>
      <c r="T47" s="83">
        <f t="shared" si="8"/>
        <v>27.95</v>
      </c>
      <c r="U47" s="83">
        <f t="shared" si="8"/>
        <v>5.1679999999999993</v>
      </c>
      <c r="V47" s="83">
        <f t="shared" si="8"/>
        <v>33.369999999999997</v>
      </c>
      <c r="W47" s="83">
        <f t="shared" si="8"/>
        <v>6.1530000000000005</v>
      </c>
      <c r="X47" s="83">
        <f t="shared" si="8"/>
        <v>6.6050000000000004</v>
      </c>
      <c r="Y47" s="83">
        <f t="shared" si="8"/>
        <v>8.9049999999999994</v>
      </c>
      <c r="Z47" s="84" t="str">
        <f t="shared" si="8"/>
        <v/>
      </c>
      <c r="AA47" s="100">
        <f>SUM(B47:Z47)</f>
        <v>815.29799999999989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44467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14.955</v>
      </c>
      <c r="C4" s="18">
        <v>42.69</v>
      </c>
      <c r="D4" s="18">
        <v>124.28700000000001</v>
      </c>
      <c r="E4" s="18">
        <v>121.715</v>
      </c>
      <c r="F4" s="18">
        <v>14.097999999999999</v>
      </c>
      <c r="G4" s="18">
        <v>13.234</v>
      </c>
      <c r="H4" s="18">
        <v>10.355000000000002</v>
      </c>
      <c r="I4" s="18">
        <v>6.5530000000000008</v>
      </c>
      <c r="J4" s="18">
        <v>34.548999999999999</v>
      </c>
      <c r="K4" s="18">
        <v>30.390999999999998</v>
      </c>
      <c r="L4" s="18">
        <v>26.922999999999998</v>
      </c>
      <c r="M4" s="18">
        <v>11.152000000000001</v>
      </c>
      <c r="N4" s="18">
        <v>33.780999999999999</v>
      </c>
      <c r="O4" s="18">
        <v>11.469000000000001</v>
      </c>
      <c r="P4" s="18">
        <v>32.474000000000004</v>
      </c>
      <c r="Q4" s="18">
        <v>26.464999999999996</v>
      </c>
      <c r="R4" s="18">
        <v>87.204000000000008</v>
      </c>
      <c r="S4" s="18">
        <v>84.928000000000011</v>
      </c>
      <c r="T4" s="18">
        <v>27.937999999999999</v>
      </c>
      <c r="U4" s="18">
        <v>5.1679999999999993</v>
      </c>
      <c r="V4" s="18">
        <v>33.356000000000002</v>
      </c>
      <c r="W4" s="18">
        <v>6.1530000000000005</v>
      </c>
      <c r="X4" s="18">
        <v>6.6050000000000004</v>
      </c>
      <c r="Y4" s="18">
        <v>8.9050000000000011</v>
      </c>
      <c r="Z4" s="19"/>
      <c r="AA4" s="20">
        <f>SUM(B4:Z4)</f>
        <v>815.34800000000007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112.48</v>
      </c>
      <c r="C7" s="28">
        <v>111</v>
      </c>
      <c r="D7" s="28">
        <v>110.9</v>
      </c>
      <c r="E7" s="28">
        <v>110.9</v>
      </c>
      <c r="F7" s="28">
        <v>110.9</v>
      </c>
      <c r="G7" s="28">
        <v>111</v>
      </c>
      <c r="H7" s="28">
        <v>156.66999999999999</v>
      </c>
      <c r="I7" s="28">
        <v>189.41</v>
      </c>
      <c r="J7" s="28">
        <v>209.65</v>
      </c>
      <c r="K7" s="28">
        <v>201.68</v>
      </c>
      <c r="L7" s="28">
        <v>173</v>
      </c>
      <c r="M7" s="28">
        <v>164.13</v>
      </c>
      <c r="N7" s="28">
        <v>169.14</v>
      </c>
      <c r="O7" s="28">
        <v>155.05000000000001</v>
      </c>
      <c r="P7" s="28">
        <v>170.37</v>
      </c>
      <c r="Q7" s="28">
        <v>181</v>
      </c>
      <c r="R7" s="28">
        <v>176.79</v>
      </c>
      <c r="S7" s="28">
        <v>180.39</v>
      </c>
      <c r="T7" s="28">
        <v>198.69</v>
      </c>
      <c r="U7" s="28">
        <v>215.05</v>
      </c>
      <c r="V7" s="28">
        <v>206</v>
      </c>
      <c r="W7" s="28">
        <v>174.68</v>
      </c>
      <c r="X7" s="28">
        <v>145.51</v>
      </c>
      <c r="Y7" s="28">
        <v>112.48</v>
      </c>
      <c r="Z7" s="29"/>
      <c r="AA7" s="30">
        <v>160.28624999999997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>
        <v>20</v>
      </c>
      <c r="M10" s="42"/>
      <c r="N10" s="42"/>
      <c r="O10" s="42"/>
      <c r="P10" s="42"/>
      <c r="Q10" s="42"/>
      <c r="R10" s="42">
        <v>80</v>
      </c>
      <c r="S10" s="42">
        <v>80</v>
      </c>
      <c r="T10" s="42"/>
      <c r="U10" s="42"/>
      <c r="V10" s="42"/>
      <c r="W10" s="42"/>
      <c r="X10" s="42"/>
      <c r="Y10" s="42"/>
      <c r="Z10" s="43"/>
      <c r="AA10" s="44">
        <f>SUM(B10:Z10)</f>
        <v>180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>
        <v>11</v>
      </c>
      <c r="W11" s="47"/>
      <c r="X11" s="47"/>
      <c r="Y11" s="47"/>
      <c r="Z11" s="48"/>
      <c r="AA11" s="49">
        <f>SUM(B11:Z11)</f>
        <v>11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6.4109999999999996</v>
      </c>
      <c r="C13" s="52">
        <v>6.9279999999999999</v>
      </c>
      <c r="D13" s="52">
        <v>4.3370000000000006</v>
      </c>
      <c r="E13" s="52">
        <v>2.863</v>
      </c>
      <c r="F13" s="52">
        <v>4.6059999999999999</v>
      </c>
      <c r="G13" s="52">
        <v>4.7590000000000003</v>
      </c>
      <c r="H13" s="52">
        <v>2.0550000000000002</v>
      </c>
      <c r="I13" s="52">
        <v>0.34100000000000003</v>
      </c>
      <c r="J13" s="52"/>
      <c r="K13" s="52"/>
      <c r="L13" s="52">
        <v>0.72300000000000009</v>
      </c>
      <c r="M13" s="52">
        <v>8.1530000000000005</v>
      </c>
      <c r="N13" s="52"/>
      <c r="O13" s="52">
        <v>1.226</v>
      </c>
      <c r="P13" s="52"/>
      <c r="Q13" s="52"/>
      <c r="R13" s="52">
        <v>0.114</v>
      </c>
      <c r="S13" s="52">
        <v>1.01</v>
      </c>
      <c r="T13" s="52"/>
      <c r="U13" s="52">
        <v>1.0350000000000001</v>
      </c>
      <c r="V13" s="52"/>
      <c r="W13" s="52">
        <v>0.246</v>
      </c>
      <c r="X13" s="52">
        <v>1.8960000000000001</v>
      </c>
      <c r="Y13" s="52">
        <v>2.42</v>
      </c>
      <c r="Z13" s="53"/>
      <c r="AA13" s="54">
        <f>SUM(B13:Z13)</f>
        <v>49.122999999999998</v>
      </c>
    </row>
    <row r="14" spans="1:27" ht="30" customHeight="1" thickBot="1" x14ac:dyDescent="0.25">
      <c r="A14" s="55" t="s">
        <v>10</v>
      </c>
      <c r="B14" s="56">
        <f>IF(LEN(B$2)&gt;0,SUM(B10:B13),"")</f>
        <v>6.4109999999999996</v>
      </c>
      <c r="C14" s="57">
        <f t="shared" ref="C14:Z14" si="0">IF(LEN(C$2)&gt;0,SUM(C10:C13),"")</f>
        <v>6.9279999999999999</v>
      </c>
      <c r="D14" s="57">
        <f t="shared" si="0"/>
        <v>4.3370000000000006</v>
      </c>
      <c r="E14" s="57">
        <f t="shared" si="0"/>
        <v>2.863</v>
      </c>
      <c r="F14" s="57">
        <f t="shared" si="0"/>
        <v>4.6059999999999999</v>
      </c>
      <c r="G14" s="57">
        <f t="shared" si="0"/>
        <v>4.7590000000000003</v>
      </c>
      <c r="H14" s="57">
        <f t="shared" si="0"/>
        <v>2.0550000000000002</v>
      </c>
      <c r="I14" s="57">
        <f t="shared" si="0"/>
        <v>0.34100000000000003</v>
      </c>
      <c r="J14" s="57">
        <f t="shared" si="0"/>
        <v>0</v>
      </c>
      <c r="K14" s="57">
        <f t="shared" si="0"/>
        <v>0</v>
      </c>
      <c r="L14" s="57">
        <f t="shared" si="0"/>
        <v>20.722999999999999</v>
      </c>
      <c r="M14" s="57">
        <f t="shared" si="0"/>
        <v>8.1530000000000005</v>
      </c>
      <c r="N14" s="57">
        <f t="shared" si="0"/>
        <v>0</v>
      </c>
      <c r="O14" s="57">
        <f t="shared" si="0"/>
        <v>1.226</v>
      </c>
      <c r="P14" s="57">
        <f t="shared" si="0"/>
        <v>0</v>
      </c>
      <c r="Q14" s="57">
        <f t="shared" si="0"/>
        <v>0</v>
      </c>
      <c r="R14" s="57">
        <f t="shared" si="0"/>
        <v>80.114000000000004</v>
      </c>
      <c r="S14" s="57">
        <f t="shared" si="0"/>
        <v>81.010000000000005</v>
      </c>
      <c r="T14" s="57">
        <f t="shared" si="0"/>
        <v>0</v>
      </c>
      <c r="U14" s="57">
        <f t="shared" si="0"/>
        <v>1.0350000000000001</v>
      </c>
      <c r="V14" s="57">
        <f t="shared" si="0"/>
        <v>11</v>
      </c>
      <c r="W14" s="57">
        <f t="shared" si="0"/>
        <v>0.246</v>
      </c>
      <c r="X14" s="57">
        <f t="shared" si="0"/>
        <v>1.8960000000000001</v>
      </c>
      <c r="Y14" s="57">
        <f t="shared" si="0"/>
        <v>2.42</v>
      </c>
      <c r="Z14" s="58" t="str">
        <f t="shared" si="0"/>
        <v/>
      </c>
      <c r="AA14" s="59">
        <f>SUM(AA9:AA13)</f>
        <v>240.12299999999999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>
        <v>0.85899999999999999</v>
      </c>
      <c r="G18" s="72">
        <v>0.98199999999999998</v>
      </c>
      <c r="H18" s="72">
        <v>1.111</v>
      </c>
      <c r="I18" s="72">
        <v>1.927</v>
      </c>
      <c r="J18" s="72"/>
      <c r="K18" s="72"/>
      <c r="L18" s="72">
        <v>2.0529999999999999</v>
      </c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6.9319999999999995</v>
      </c>
    </row>
    <row r="19" spans="1:27" ht="24.95" customHeight="1" x14ac:dyDescent="0.2">
      <c r="A19" s="70" t="s">
        <v>14</v>
      </c>
      <c r="B19" s="75">
        <v>8.5440000000000005</v>
      </c>
      <c r="C19" s="76">
        <v>8.2040000000000006</v>
      </c>
      <c r="D19" s="76">
        <v>9.9499999999999993</v>
      </c>
      <c r="E19" s="76">
        <v>8.8520000000000003</v>
      </c>
      <c r="F19" s="76">
        <v>8.6329999999999991</v>
      </c>
      <c r="G19" s="76">
        <v>7.4930000000000003</v>
      </c>
      <c r="H19" s="76">
        <v>7.1890000000000001</v>
      </c>
      <c r="I19" s="76">
        <v>4.2850000000000001</v>
      </c>
      <c r="J19" s="76">
        <v>5.3490000000000002</v>
      </c>
      <c r="K19" s="76">
        <v>5.1909999999999998</v>
      </c>
      <c r="L19" s="76">
        <v>4.1469999999999994</v>
      </c>
      <c r="M19" s="76">
        <v>2.9990000000000001</v>
      </c>
      <c r="N19" s="76">
        <v>4.681</v>
      </c>
      <c r="O19" s="76">
        <v>7.6430000000000007</v>
      </c>
      <c r="P19" s="76">
        <v>7.774</v>
      </c>
      <c r="Q19" s="76">
        <v>9.2650000000000006</v>
      </c>
      <c r="R19" s="76">
        <v>7.09</v>
      </c>
      <c r="S19" s="76">
        <v>3.9179999999999997</v>
      </c>
      <c r="T19" s="76">
        <v>1.738</v>
      </c>
      <c r="U19" s="76">
        <v>4.133</v>
      </c>
      <c r="V19" s="76">
        <v>6.9560000000000004</v>
      </c>
      <c r="W19" s="76">
        <v>5.907</v>
      </c>
      <c r="X19" s="76">
        <v>4.7089999999999996</v>
      </c>
      <c r="Y19" s="76">
        <v>6.4850000000000003</v>
      </c>
      <c r="Z19" s="73"/>
      <c r="AA19" s="74">
        <f>SUM(B19:Z19)</f>
        <v>151.13500000000002</v>
      </c>
    </row>
    <row r="20" spans="1:27" ht="24.95" customHeight="1" x14ac:dyDescent="0.2">
      <c r="A20" s="77" t="s">
        <v>15</v>
      </c>
      <c r="B20" s="76"/>
      <c r="C20" s="76">
        <v>27.558</v>
      </c>
      <c r="D20" s="76">
        <v>110</v>
      </c>
      <c r="E20" s="76">
        <v>110</v>
      </c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247.55799999999999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8.5440000000000005</v>
      </c>
      <c r="C22" s="83">
        <f t="shared" si="1"/>
        <v>35.762</v>
      </c>
      <c r="D22" s="83">
        <f t="shared" si="1"/>
        <v>119.95</v>
      </c>
      <c r="E22" s="83">
        <f t="shared" si="1"/>
        <v>118.852</v>
      </c>
      <c r="F22" s="83">
        <f t="shared" si="1"/>
        <v>9.4919999999999991</v>
      </c>
      <c r="G22" s="83">
        <f t="shared" si="1"/>
        <v>8.4749999999999996</v>
      </c>
      <c r="H22" s="83">
        <f t="shared" si="1"/>
        <v>8.3000000000000007</v>
      </c>
      <c r="I22" s="83">
        <f t="shared" si="1"/>
        <v>6.2119999999999997</v>
      </c>
      <c r="J22" s="83">
        <f t="shared" si="1"/>
        <v>5.3490000000000002</v>
      </c>
      <c r="K22" s="83">
        <f t="shared" si="1"/>
        <v>5.1909999999999998</v>
      </c>
      <c r="L22" s="83">
        <f t="shared" si="1"/>
        <v>6.1999999999999993</v>
      </c>
      <c r="M22" s="83">
        <f t="shared" si="1"/>
        <v>2.9990000000000001</v>
      </c>
      <c r="N22" s="83">
        <f t="shared" si="1"/>
        <v>4.681</v>
      </c>
      <c r="O22" s="83">
        <f t="shared" si="1"/>
        <v>7.6430000000000007</v>
      </c>
      <c r="P22" s="83">
        <f t="shared" si="1"/>
        <v>7.774</v>
      </c>
      <c r="Q22" s="83">
        <f t="shared" si="1"/>
        <v>9.2650000000000006</v>
      </c>
      <c r="R22" s="83">
        <f t="shared" si="1"/>
        <v>7.09</v>
      </c>
      <c r="S22" s="83">
        <f t="shared" si="1"/>
        <v>3.9179999999999997</v>
      </c>
      <c r="T22" s="83">
        <f t="shared" si="1"/>
        <v>1.738</v>
      </c>
      <c r="U22" s="83">
        <f t="shared" si="1"/>
        <v>4.133</v>
      </c>
      <c r="V22" s="83">
        <f t="shared" si="1"/>
        <v>6.9560000000000004</v>
      </c>
      <c r="W22" s="83">
        <f t="shared" si="1"/>
        <v>5.907</v>
      </c>
      <c r="X22" s="83">
        <f t="shared" si="1"/>
        <v>4.7089999999999996</v>
      </c>
      <c r="Y22" s="83">
        <f t="shared" si="1"/>
        <v>6.4850000000000003</v>
      </c>
      <c r="Z22" s="84">
        <f t="shared" si="1"/>
        <v>0</v>
      </c>
      <c r="AA22" s="85">
        <f t="shared" si="1"/>
        <v>405.625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14.955</v>
      </c>
      <c r="C26" s="72">
        <v>42.69</v>
      </c>
      <c r="D26" s="72">
        <v>124.28700000000001</v>
      </c>
      <c r="E26" s="72">
        <v>121.715</v>
      </c>
      <c r="F26" s="72">
        <v>14.098000000000001</v>
      </c>
      <c r="G26" s="72">
        <v>13.234</v>
      </c>
      <c r="H26" s="72">
        <v>10.355</v>
      </c>
      <c r="I26" s="72">
        <v>6.5529999999999999</v>
      </c>
      <c r="J26" s="72">
        <v>5.3490000000000002</v>
      </c>
      <c r="K26" s="72">
        <v>5.1909999999999998</v>
      </c>
      <c r="L26" s="72">
        <v>26.922999999999998</v>
      </c>
      <c r="M26" s="72">
        <v>11.151999999999999</v>
      </c>
      <c r="N26" s="72">
        <v>4.681</v>
      </c>
      <c r="O26" s="72">
        <v>8.8689999999999998</v>
      </c>
      <c r="P26" s="72">
        <v>7.774</v>
      </c>
      <c r="Q26" s="72">
        <v>9.2650000000000006</v>
      </c>
      <c r="R26" s="72">
        <v>87.203999999999994</v>
      </c>
      <c r="S26" s="72">
        <v>84.927999999999997</v>
      </c>
      <c r="T26" s="72">
        <v>1.738</v>
      </c>
      <c r="U26" s="72">
        <v>5.1680000000000001</v>
      </c>
      <c r="V26" s="72">
        <v>17.956</v>
      </c>
      <c r="W26" s="72">
        <v>6.1529999999999996</v>
      </c>
      <c r="X26" s="72">
        <v>6.6050000000000004</v>
      </c>
      <c r="Y26" s="72">
        <v>8.9049999999999994</v>
      </c>
      <c r="Z26" s="73"/>
      <c r="AA26" s="74">
        <f>SUM(B26:Z26)</f>
        <v>645.74800000000005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14.955</v>
      </c>
      <c r="C28" s="57">
        <f t="shared" si="2"/>
        <v>42.69</v>
      </c>
      <c r="D28" s="57">
        <f t="shared" si="2"/>
        <v>124.28700000000001</v>
      </c>
      <c r="E28" s="57">
        <f t="shared" si="2"/>
        <v>121.715</v>
      </c>
      <c r="F28" s="57">
        <f t="shared" si="2"/>
        <v>14.098000000000001</v>
      </c>
      <c r="G28" s="57">
        <f t="shared" si="2"/>
        <v>13.234</v>
      </c>
      <c r="H28" s="57">
        <f t="shared" si="2"/>
        <v>10.355</v>
      </c>
      <c r="I28" s="57">
        <f t="shared" si="2"/>
        <v>6.5529999999999999</v>
      </c>
      <c r="J28" s="57">
        <f t="shared" si="2"/>
        <v>5.3490000000000002</v>
      </c>
      <c r="K28" s="57">
        <f t="shared" si="2"/>
        <v>5.1909999999999998</v>
      </c>
      <c r="L28" s="57">
        <f t="shared" si="2"/>
        <v>26.922999999999998</v>
      </c>
      <c r="M28" s="57">
        <f t="shared" si="2"/>
        <v>11.151999999999999</v>
      </c>
      <c r="N28" s="57">
        <f t="shared" si="2"/>
        <v>4.681</v>
      </c>
      <c r="O28" s="57">
        <f t="shared" si="2"/>
        <v>8.8689999999999998</v>
      </c>
      <c r="P28" s="57">
        <f t="shared" si="2"/>
        <v>7.774</v>
      </c>
      <c r="Q28" s="57">
        <f t="shared" si="2"/>
        <v>9.2650000000000006</v>
      </c>
      <c r="R28" s="57">
        <f t="shared" si="2"/>
        <v>87.203999999999994</v>
      </c>
      <c r="S28" s="57">
        <f t="shared" si="2"/>
        <v>84.927999999999997</v>
      </c>
      <c r="T28" s="57">
        <f t="shared" si="2"/>
        <v>1.738</v>
      </c>
      <c r="U28" s="57">
        <f t="shared" si="2"/>
        <v>5.1680000000000001</v>
      </c>
      <c r="V28" s="57">
        <f t="shared" si="2"/>
        <v>17.956</v>
      </c>
      <c r="W28" s="57">
        <f t="shared" si="2"/>
        <v>6.1529999999999996</v>
      </c>
      <c r="X28" s="57">
        <f t="shared" si="2"/>
        <v>6.6050000000000004</v>
      </c>
      <c r="Y28" s="57">
        <f t="shared" si="2"/>
        <v>8.9049999999999994</v>
      </c>
      <c r="Z28" s="58">
        <f t="shared" si="2"/>
        <v>0</v>
      </c>
      <c r="AA28" s="59">
        <f t="shared" si="2"/>
        <v>645.74800000000005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>
        <v>29.2</v>
      </c>
      <c r="K35" s="94">
        <v>25.2</v>
      </c>
      <c r="L35" s="94"/>
      <c r="M35" s="94"/>
      <c r="N35" s="94">
        <v>29.1</v>
      </c>
      <c r="O35" s="94">
        <v>2.6</v>
      </c>
      <c r="P35" s="94">
        <v>24.7</v>
      </c>
      <c r="Q35" s="94">
        <v>17.2</v>
      </c>
      <c r="R35" s="94"/>
      <c r="S35" s="94"/>
      <c r="T35" s="94">
        <v>26.2</v>
      </c>
      <c r="U35" s="94"/>
      <c r="V35" s="94">
        <v>15.4</v>
      </c>
      <c r="W35" s="94"/>
      <c r="X35" s="94"/>
      <c r="Y35" s="94"/>
      <c r="Z35" s="95"/>
      <c r="AA35" s="74">
        <f t="shared" si="3"/>
        <v>169.6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29.2</v>
      </c>
      <c r="K36" s="83">
        <f t="shared" si="4"/>
        <v>25.2</v>
      </c>
      <c r="L36" s="83">
        <f t="shared" si="4"/>
        <v>0</v>
      </c>
      <c r="M36" s="83">
        <f t="shared" si="4"/>
        <v>0</v>
      </c>
      <c r="N36" s="83">
        <f t="shared" si="4"/>
        <v>29.1</v>
      </c>
      <c r="O36" s="83">
        <f t="shared" si="4"/>
        <v>2.6</v>
      </c>
      <c r="P36" s="83">
        <f t="shared" si="4"/>
        <v>24.7</v>
      </c>
      <c r="Q36" s="83">
        <f t="shared" si="4"/>
        <v>17.2</v>
      </c>
      <c r="R36" s="83">
        <f t="shared" si="4"/>
        <v>0</v>
      </c>
      <c r="S36" s="83">
        <f t="shared" si="4"/>
        <v>0</v>
      </c>
      <c r="T36" s="83">
        <f t="shared" si="4"/>
        <v>26.2</v>
      </c>
      <c r="U36" s="83">
        <f t="shared" si="4"/>
        <v>0</v>
      </c>
      <c r="V36" s="83">
        <f t="shared" si="4"/>
        <v>15.4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169.6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>
        <v>29.2</v>
      </c>
      <c r="K43" s="94">
        <v>25.2</v>
      </c>
      <c r="L43" s="94"/>
      <c r="M43" s="94"/>
      <c r="N43" s="94">
        <v>29.1</v>
      </c>
      <c r="O43" s="94">
        <v>2.6</v>
      </c>
      <c r="P43" s="94">
        <v>24.7</v>
      </c>
      <c r="Q43" s="94">
        <v>17.2</v>
      </c>
      <c r="R43" s="94"/>
      <c r="S43" s="94"/>
      <c r="T43" s="94">
        <v>26.2</v>
      </c>
      <c r="U43" s="94"/>
      <c r="V43" s="94">
        <v>15.4</v>
      </c>
      <c r="W43" s="94"/>
      <c r="X43" s="94"/>
      <c r="Y43" s="94"/>
      <c r="Z43" s="95"/>
      <c r="AA43" s="74">
        <f t="shared" si="5"/>
        <v>169.6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29.2</v>
      </c>
      <c r="K44" s="83">
        <f t="shared" si="6"/>
        <v>25.2</v>
      </c>
      <c r="L44" s="83">
        <f t="shared" si="6"/>
        <v>0</v>
      </c>
      <c r="M44" s="83">
        <f t="shared" si="6"/>
        <v>0</v>
      </c>
      <c r="N44" s="83">
        <f t="shared" si="6"/>
        <v>29.1</v>
      </c>
      <c r="O44" s="83">
        <f t="shared" si="6"/>
        <v>2.6</v>
      </c>
      <c r="P44" s="83">
        <f t="shared" si="6"/>
        <v>24.7</v>
      </c>
      <c r="Q44" s="83">
        <f t="shared" si="6"/>
        <v>17.2</v>
      </c>
      <c r="R44" s="83">
        <f t="shared" si="6"/>
        <v>0</v>
      </c>
      <c r="S44" s="83">
        <f t="shared" si="6"/>
        <v>0</v>
      </c>
      <c r="T44" s="83">
        <f t="shared" si="6"/>
        <v>26.2</v>
      </c>
      <c r="U44" s="83">
        <f t="shared" si="6"/>
        <v>0</v>
      </c>
      <c r="V44" s="83">
        <f t="shared" si="6"/>
        <v>15.4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169.6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14.955</v>
      </c>
      <c r="C47" s="83">
        <f t="shared" ref="C47:Z47" si="8">SUM(C10:C13)+C22+C36</f>
        <v>42.69</v>
      </c>
      <c r="D47" s="83">
        <f t="shared" si="8"/>
        <v>124.28700000000001</v>
      </c>
      <c r="E47" s="83">
        <f t="shared" si="8"/>
        <v>121.715</v>
      </c>
      <c r="F47" s="83">
        <f t="shared" si="8"/>
        <v>14.097999999999999</v>
      </c>
      <c r="G47" s="83">
        <f t="shared" si="8"/>
        <v>13.234</v>
      </c>
      <c r="H47" s="83">
        <f t="shared" si="8"/>
        <v>10.355</v>
      </c>
      <c r="I47" s="83">
        <f t="shared" si="8"/>
        <v>6.5529999999999999</v>
      </c>
      <c r="J47" s="83">
        <f t="shared" si="8"/>
        <v>34.548999999999999</v>
      </c>
      <c r="K47" s="83">
        <f t="shared" si="8"/>
        <v>30.390999999999998</v>
      </c>
      <c r="L47" s="83">
        <f t="shared" si="8"/>
        <v>26.922999999999998</v>
      </c>
      <c r="M47" s="83">
        <f t="shared" si="8"/>
        <v>11.152000000000001</v>
      </c>
      <c r="N47" s="83">
        <f t="shared" si="8"/>
        <v>33.780999999999999</v>
      </c>
      <c r="O47" s="83">
        <f t="shared" si="8"/>
        <v>11.468999999999999</v>
      </c>
      <c r="P47" s="83">
        <f t="shared" si="8"/>
        <v>32.473999999999997</v>
      </c>
      <c r="Q47" s="83">
        <f t="shared" si="8"/>
        <v>26.465</v>
      </c>
      <c r="R47" s="83">
        <f t="shared" si="8"/>
        <v>87.204000000000008</v>
      </c>
      <c r="S47" s="83">
        <f t="shared" si="8"/>
        <v>84.928000000000011</v>
      </c>
      <c r="T47" s="83">
        <f t="shared" si="8"/>
        <v>27.937999999999999</v>
      </c>
      <c r="U47" s="83">
        <f t="shared" si="8"/>
        <v>5.1680000000000001</v>
      </c>
      <c r="V47" s="83">
        <f t="shared" si="8"/>
        <v>33.356000000000002</v>
      </c>
      <c r="W47" s="83">
        <f t="shared" si="8"/>
        <v>6.1530000000000005</v>
      </c>
      <c r="X47" s="83">
        <f t="shared" si="8"/>
        <v>6.6049999999999995</v>
      </c>
      <c r="Y47" s="83">
        <f t="shared" si="8"/>
        <v>8.9050000000000011</v>
      </c>
      <c r="Z47" s="84">
        <f t="shared" si="8"/>
        <v>0</v>
      </c>
      <c r="AA47" s="100">
        <f>SUM(B47:Z47)</f>
        <v>815.34800000000007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>
        <v>29.2</v>
      </c>
      <c r="K4" s="18">
        <v>25.2</v>
      </c>
      <c r="L4" s="18"/>
      <c r="M4" s="18"/>
      <c r="N4" s="18">
        <v>29.1</v>
      </c>
      <c r="O4" s="18">
        <v>2.6</v>
      </c>
      <c r="P4" s="18">
        <v>24.7</v>
      </c>
      <c r="Q4" s="18">
        <v>17.2</v>
      </c>
      <c r="R4" s="18"/>
      <c r="S4" s="18"/>
      <c r="T4" s="18">
        <v>26.2</v>
      </c>
      <c r="U4" s="18"/>
      <c r="V4" s="18">
        <v>15.4</v>
      </c>
      <c r="W4" s="18"/>
      <c r="X4" s="18"/>
      <c r="Y4" s="18"/>
      <c r="Z4" s="19"/>
      <c r="AA4" s="107">
        <f>SUM(B4:Z4)</f>
        <v>169.6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112.48</v>
      </c>
      <c r="C7" s="113">
        <v>111</v>
      </c>
      <c r="D7" s="113">
        <v>110.9</v>
      </c>
      <c r="E7" s="113">
        <v>110.9</v>
      </c>
      <c r="F7" s="113">
        <v>110.9</v>
      </c>
      <c r="G7" s="113">
        <v>111</v>
      </c>
      <c r="H7" s="113">
        <v>156.66999999999999</v>
      </c>
      <c r="I7" s="113">
        <v>189.41</v>
      </c>
      <c r="J7" s="113">
        <v>209.65</v>
      </c>
      <c r="K7" s="113">
        <v>201.68</v>
      </c>
      <c r="L7" s="113">
        <v>173</v>
      </c>
      <c r="M7" s="113">
        <v>164.13</v>
      </c>
      <c r="N7" s="113">
        <v>169.14</v>
      </c>
      <c r="O7" s="113">
        <v>155.05000000000001</v>
      </c>
      <c r="P7" s="113">
        <v>170.37</v>
      </c>
      <c r="Q7" s="113">
        <v>181</v>
      </c>
      <c r="R7" s="113">
        <v>176.79</v>
      </c>
      <c r="S7" s="113">
        <v>180.39</v>
      </c>
      <c r="T7" s="113">
        <v>198.69</v>
      </c>
      <c r="U7" s="113">
        <v>215.05</v>
      </c>
      <c r="V7" s="113">
        <v>206</v>
      </c>
      <c r="W7" s="113">
        <v>174.68</v>
      </c>
      <c r="X7" s="113">
        <v>145.51</v>
      </c>
      <c r="Y7" s="113">
        <v>112.48</v>
      </c>
      <c r="Z7" s="114"/>
      <c r="AA7" s="115">
        <v>160.28624999999997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>
        <v>29.2</v>
      </c>
      <c r="K23" s="129">
        <v>25.2</v>
      </c>
      <c r="L23" s="129"/>
      <c r="M23" s="129"/>
      <c r="N23" s="129">
        <v>29.1</v>
      </c>
      <c r="O23" s="129">
        <v>2.6</v>
      </c>
      <c r="P23" s="129">
        <v>24.7</v>
      </c>
      <c r="Q23" s="129">
        <v>17.2</v>
      </c>
      <c r="R23" s="129"/>
      <c r="S23" s="129"/>
      <c r="T23" s="129">
        <v>26.2</v>
      </c>
      <c r="U23" s="129"/>
      <c r="V23" s="125">
        <v>15.4</v>
      </c>
      <c r="W23" s="129"/>
      <c r="X23" s="129"/>
      <c r="Y23" s="129"/>
      <c r="Z23" s="127"/>
      <c r="AA23" s="128">
        <f t="shared" si="2"/>
        <v>169.6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29.2</v>
      </c>
      <c r="K24" s="131">
        <f t="shared" si="3"/>
        <v>25.2</v>
      </c>
      <c r="L24" s="131">
        <f t="shared" si="3"/>
        <v>0</v>
      </c>
      <c r="M24" s="131">
        <f t="shared" si="3"/>
        <v>0</v>
      </c>
      <c r="N24" s="131">
        <f t="shared" si="3"/>
        <v>29.1</v>
      </c>
      <c r="O24" s="131">
        <f t="shared" si="3"/>
        <v>2.6</v>
      </c>
      <c r="P24" s="131">
        <f t="shared" si="3"/>
        <v>24.7</v>
      </c>
      <c r="Q24" s="131">
        <f t="shared" si="3"/>
        <v>17.2</v>
      </c>
      <c r="R24" s="131">
        <f t="shared" si="3"/>
        <v>0</v>
      </c>
      <c r="S24" s="131">
        <f t="shared" si="3"/>
        <v>0</v>
      </c>
      <c r="T24" s="131">
        <f t="shared" si="3"/>
        <v>26.2</v>
      </c>
      <c r="U24" s="131">
        <f t="shared" si="3"/>
        <v>0</v>
      </c>
      <c r="V24" s="131">
        <f t="shared" si="3"/>
        <v>15.4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169.6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2021-09-27T13:19:07Z</dcterms:created>
  <dcterms:modified xsi:type="dcterms:W3CDTF">2021-09-27T13:19:08Z</dcterms:modified>
</cp:coreProperties>
</file>