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<sst xmlns="http://schemas.openxmlformats.org/spreadsheetml/2006/main" count="109" uniqueCount="48">
  <si>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26/09/2021 16:23:19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</si>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</sst>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33.733000000000004</c:v>
                </c:pt>
                <c:pt idx="2">
                  <c:v>5.4039999999999999</c:v>
                </c:pt>
                <c:pt idx="3">
                  <c:v>2.8460000000000001</c:v>
                </c:pt>
                <c:pt idx="4">
                  <c:v>3.1339999999999999</c:v>
                </c:pt>
                <c:pt idx="5">
                  <c:v>4.9409999999999998</c:v>
                </c:pt>
                <c:pt idx="6">
                  <c:v>5.6120000000000001</c:v>
                </c:pt>
                <c:pt idx="8">
                  <c:v>3</c:v>
                </c:pt>
                <c:pt idx="12">
                  <c:v>4</c:v>
                </c:pt>
                <c:pt idx="13">
                  <c:v>9</c:v>
                </c:pt>
                <c:pt idx="15">
                  <c:v>7</c:v>
                </c:pt>
                <c:pt idx="16">
                  <c:v>20</c:v>
                </c:pt>
                <c:pt idx="17">
                  <c:v>28.213999999999999</c:v>
                </c:pt>
                <c:pt idx="18">
                  <c:v>19.28</c:v>
                </c:pt>
                <c:pt idx="19">
                  <c:v>7</c:v>
                </c:pt>
                <c:pt idx="20">
                  <c:v>7</c:v>
                </c:pt>
                <c:pt idx="21">
                  <c:v>17</c:v>
                </c:pt>
                <c:pt idx="22">
                  <c:v>46</c:v>
                </c:pt>
                <c:pt idx="23">
                  <c:v>2.923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0.76100000000000001</c:v>
                </c:pt>
                <c:pt idx="2">
                  <c:v>0.76100000000000001</c:v>
                </c:pt>
                <c:pt idx="3">
                  <c:v>1.206</c:v>
                </c:pt>
                <c:pt idx="4">
                  <c:v>1.59</c:v>
                </c:pt>
                <c:pt idx="5">
                  <c:v>2.6280000000000001</c:v>
                </c:pt>
                <c:pt idx="6">
                  <c:v>1.9239999999999999</c:v>
                </c:pt>
                <c:pt idx="7">
                  <c:v>1.645</c:v>
                </c:pt>
                <c:pt idx="8">
                  <c:v>4.5439999999999996</c:v>
                </c:pt>
                <c:pt idx="9">
                  <c:v>0.24399999999999999</c:v>
                </c:pt>
                <c:pt idx="10">
                  <c:v>0.92700000000000005</c:v>
                </c:pt>
                <c:pt idx="11">
                  <c:v>1.6579999999999999</c:v>
                </c:pt>
                <c:pt idx="14">
                  <c:v>1.3420000000000001</c:v>
                </c:pt>
                <c:pt idx="15">
                  <c:v>41.193000000000005</c:v>
                </c:pt>
                <c:pt idx="16">
                  <c:v>47.317999999999998</c:v>
                </c:pt>
                <c:pt idx="17">
                  <c:v>45.107999999999997</c:v>
                </c:pt>
                <c:pt idx="18">
                  <c:v>44.676000000000002</c:v>
                </c:pt>
                <c:pt idx="19">
                  <c:v>40.008000000000003</c:v>
                </c:pt>
                <c:pt idx="20">
                  <c:v>44.768999999999998</c:v>
                </c:pt>
                <c:pt idx="21">
                  <c:v>44.345999999999997</c:v>
                </c:pt>
                <c:pt idx="22">
                  <c:v>37.129999999999995</c:v>
                </c:pt>
                <c:pt idx="23">
                  <c:v>1.794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943104"/>
        <c:axId val="3839434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2.7359999999999998</c:v>
                </c:pt>
                <c:pt idx="1">
                  <c:v>34.942</c:v>
                </c:pt>
                <c:pt idx="2">
                  <c:v>7.0510000000000002</c:v>
                </c:pt>
                <c:pt idx="3">
                  <c:v>4.9320000000000004</c:v>
                </c:pt>
                <c:pt idx="4">
                  <c:v>6.4830000000000005</c:v>
                </c:pt>
                <c:pt idx="5">
                  <c:v>8.06</c:v>
                </c:pt>
                <c:pt idx="6">
                  <c:v>8.4859999999999989</c:v>
                </c:pt>
                <c:pt idx="7">
                  <c:v>10.572000000000001</c:v>
                </c:pt>
                <c:pt idx="8">
                  <c:v>8.8829999999999991</c:v>
                </c:pt>
                <c:pt idx="9">
                  <c:v>3.4800000000000004</c:v>
                </c:pt>
                <c:pt idx="10">
                  <c:v>3.012</c:v>
                </c:pt>
                <c:pt idx="11">
                  <c:v>4.4829999999999997</c:v>
                </c:pt>
                <c:pt idx="12">
                  <c:v>6.1689999999999996</c:v>
                </c:pt>
                <c:pt idx="13">
                  <c:v>11.181999999999999</c:v>
                </c:pt>
                <c:pt idx="14">
                  <c:v>4.5750000000000002</c:v>
                </c:pt>
                <c:pt idx="15">
                  <c:v>51.169999999999995</c:v>
                </c:pt>
                <c:pt idx="16">
                  <c:v>71.003999999999991</c:v>
                </c:pt>
                <c:pt idx="17">
                  <c:v>75.936000000000007</c:v>
                </c:pt>
                <c:pt idx="18">
                  <c:v>65.432000000000002</c:v>
                </c:pt>
                <c:pt idx="19">
                  <c:v>50.901000000000003</c:v>
                </c:pt>
                <c:pt idx="20">
                  <c:v>55.164000000000001</c:v>
                </c:pt>
                <c:pt idx="21">
                  <c:v>66.015000000000001</c:v>
                </c:pt>
                <c:pt idx="22">
                  <c:v>86.524000000000001</c:v>
                </c:pt>
                <c:pt idx="23">
                  <c:v>8.6660000000000004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943104"/>
        <c:axId val="3839434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125.07</c:v>
                </c:pt>
                <c:pt idx="1">
                  <c:v>124</c:v>
                </c:pt>
                <c:pt idx="2">
                  <c:v>119.02</c:v>
                </c:pt>
                <c:pt idx="3">
                  <c:v>117.11</c:v>
                </c:pt>
                <c:pt idx="4">
                  <c:v>112.22</c:v>
                </c:pt>
                <c:pt idx="5">
                  <c:v>123.44</c:v>
                </c:pt>
                <c:pt idx="6">
                  <c:v>163.27000000000001</c:v>
                </c:pt>
                <c:pt idx="7">
                  <c:v>185.73</c:v>
                </c:pt>
                <c:pt idx="8">
                  <c:v>196.13</c:v>
                </c:pt>
                <c:pt idx="9">
                  <c:v>155.69999999999999</c:v>
                </c:pt>
                <c:pt idx="10">
                  <c:v>147.5</c:v>
                </c:pt>
                <c:pt idx="11">
                  <c:v>133.43</c:v>
                </c:pt>
                <c:pt idx="12">
                  <c:v>118.1</c:v>
                </c:pt>
                <c:pt idx="13">
                  <c:v>115.09</c:v>
                </c:pt>
                <c:pt idx="14">
                  <c:v>129.97</c:v>
                </c:pt>
                <c:pt idx="15">
                  <c:v>196.99</c:v>
                </c:pt>
                <c:pt idx="16">
                  <c:v>220.65</c:v>
                </c:pt>
                <c:pt idx="17">
                  <c:v>226.96</c:v>
                </c:pt>
                <c:pt idx="18">
                  <c:v>230.6</c:v>
                </c:pt>
                <c:pt idx="19">
                  <c:v>246.54</c:v>
                </c:pt>
                <c:pt idx="20">
                  <c:v>238.78</c:v>
                </c:pt>
                <c:pt idx="21">
                  <c:v>229</c:v>
                </c:pt>
                <c:pt idx="22">
                  <c:v>200.71</c:v>
                </c:pt>
                <c:pt idx="23">
                  <c:v>148.77000000000001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944280"/>
        <c:axId val="383943888"/>
      </c:lineChart>
      <c:catAx>
        <c:axId val="383943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43496"/>
        <c:crosses val="autoZero"/>
        <c:auto val="1"/>
        <c:lblAlgn val="ctr"/>
        <c:lblOffset val="100"/>
        <c:noMultiLvlLbl val="0"/>
      </c:catAx>
      <c:valAx>
        <c:axId val="383943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43104"/>
        <c:crosses val="autoZero"/>
        <c:crossBetween val="between"/>
      </c:valAx>
      <c:valAx>
        <c:axId val="383943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44280"/>
        <c:crosses val="max"/>
        <c:crossBetween val="between"/>
      </c:valAx>
      <c:catAx>
        <c:axId val="383944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943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44466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226.08699999999999</v>
          </cell>
        </row>
        <row r="28">
          <cell r="C28">
            <v>0</v>
          </cell>
        </row>
        <row r="29">
          <cell r="C29">
            <v>8</v>
          </cell>
        </row>
        <row r="30">
          <cell r="C30">
            <v>365.57199999999995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56.191999999999993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8.7999999999999989</v>
          </cell>
        </row>
        <row r="39">
          <cell r="C39">
            <v>0</v>
          </cell>
        </row>
        <row r="40">
          <cell r="C40">
            <v>101.24599999999995</v>
          </cell>
        </row>
        <row r="41">
          <cell r="C41">
            <v>29.419</v>
          </cell>
        </row>
        <row r="42">
          <cell r="C42">
            <v>505.9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10.493</v>
          </cell>
        </row>
      </sheetData>
      <sheetData sheetId="4"/>
      <sheetData sheetId="5"/>
      <sheetData sheetId="6"/>
      <sheetData sheetId="7">
        <row r="7">
          <cell r="B7">
            <v>125.07</v>
          </cell>
          <cell r="C7">
            <v>124</v>
          </cell>
          <cell r="D7">
            <v>119.02</v>
          </cell>
          <cell r="E7">
            <v>117.11</v>
          </cell>
          <cell r="F7">
            <v>112.22</v>
          </cell>
          <cell r="G7">
            <v>123.44</v>
          </cell>
          <cell r="H7">
            <v>163.27000000000001</v>
          </cell>
          <cell r="I7">
            <v>185.73</v>
          </cell>
          <cell r="J7">
            <v>196.13</v>
          </cell>
          <cell r="K7">
            <v>155.69999999999999</v>
          </cell>
          <cell r="L7">
            <v>147.5</v>
          </cell>
          <cell r="M7">
            <v>133.43</v>
          </cell>
          <cell r="N7">
            <v>118.1</v>
          </cell>
          <cell r="O7">
            <v>115.09</v>
          </cell>
          <cell r="P7">
            <v>129.97</v>
          </cell>
          <cell r="Q7">
            <v>196.99</v>
          </cell>
          <cell r="R7">
            <v>220.65</v>
          </cell>
          <cell r="S7">
            <v>226.96</v>
          </cell>
          <cell r="T7">
            <v>230.6</v>
          </cell>
          <cell r="U7">
            <v>246.54</v>
          </cell>
          <cell r="V7">
            <v>238.78</v>
          </cell>
          <cell r="W7">
            <v>229</v>
          </cell>
          <cell r="X7">
            <v>200.71</v>
          </cell>
          <cell r="Y7">
            <v>148.77000000000001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125.07</v>
          </cell>
          <cell r="C7">
            <v>124</v>
          </cell>
          <cell r="D7">
            <v>119.02</v>
          </cell>
          <cell r="E7">
            <v>117.11</v>
          </cell>
          <cell r="F7">
            <v>112.22</v>
          </cell>
          <cell r="G7">
            <v>123.44</v>
          </cell>
          <cell r="H7">
            <v>163.27000000000001</v>
          </cell>
          <cell r="I7">
            <v>185.73</v>
          </cell>
          <cell r="J7">
            <v>196.13</v>
          </cell>
          <cell r="K7">
            <v>155.69999999999999</v>
          </cell>
          <cell r="L7">
            <v>147.5</v>
          </cell>
          <cell r="M7">
            <v>133.43</v>
          </cell>
          <cell r="N7">
            <v>118.1</v>
          </cell>
          <cell r="O7">
            <v>115.09</v>
          </cell>
          <cell r="P7">
            <v>129.97</v>
          </cell>
          <cell r="Q7">
            <v>196.99</v>
          </cell>
          <cell r="R7">
            <v>220.65</v>
          </cell>
          <cell r="S7">
            <v>226.96</v>
          </cell>
          <cell r="T7">
            <v>230.6</v>
          </cell>
          <cell r="U7">
            <v>246.54</v>
          </cell>
          <cell r="V7">
            <v>238.78</v>
          </cell>
          <cell r="W7">
            <v>229</v>
          </cell>
          <cell r="X7">
            <v>200.71</v>
          </cell>
          <cell r="Y7">
            <v>148.77000000000001</v>
          </cell>
        </row>
        <row r="26">
          <cell r="C26">
            <v>29.42</v>
          </cell>
        </row>
        <row r="31">
          <cell r="C31">
            <v>4.3129999999999997</v>
          </cell>
          <cell r="D31">
            <v>5.4039999999999999</v>
          </cell>
          <cell r="E31">
            <v>2.8460000000000001</v>
          </cell>
          <cell r="F31">
            <v>3.1339999999999999</v>
          </cell>
          <cell r="G31">
            <v>4.9409999999999998</v>
          </cell>
          <cell r="N31">
            <v>4</v>
          </cell>
          <cell r="O31">
            <v>9</v>
          </cell>
          <cell r="R31">
            <v>13</v>
          </cell>
          <cell r="S31">
            <v>16</v>
          </cell>
          <cell r="T31">
            <v>10</v>
          </cell>
          <cell r="W31">
            <v>10</v>
          </cell>
          <cell r="X31">
            <v>39</v>
          </cell>
          <cell r="Y31">
            <v>4.0000000000000001E-3</v>
          </cell>
        </row>
        <row r="35">
          <cell r="H35">
            <v>5.6120000000000001</v>
          </cell>
          <cell r="J35">
            <v>3</v>
          </cell>
          <cell r="Q35">
            <v>3</v>
          </cell>
          <cell r="R35">
            <v>3</v>
          </cell>
          <cell r="S35">
            <v>8.2140000000000004</v>
          </cell>
          <cell r="T35">
            <v>5.28</v>
          </cell>
          <cell r="U35">
            <v>3</v>
          </cell>
          <cell r="V35">
            <v>3</v>
          </cell>
          <cell r="W35">
            <v>3</v>
          </cell>
          <cell r="X35">
            <v>3</v>
          </cell>
          <cell r="Y35">
            <v>2.919</v>
          </cell>
        </row>
        <row r="36">
          <cell r="Q36">
            <v>4</v>
          </cell>
          <cell r="R36">
            <v>4</v>
          </cell>
          <cell r="S36">
            <v>4</v>
          </cell>
          <cell r="T36">
            <v>4</v>
          </cell>
          <cell r="U36">
            <v>4</v>
          </cell>
          <cell r="V36">
            <v>4</v>
          </cell>
          <cell r="W36">
            <v>4</v>
          </cell>
          <cell r="X36">
            <v>4</v>
          </cell>
        </row>
        <row r="57">
          <cell r="C57">
            <v>0.76100000000000001</v>
          </cell>
          <cell r="D57">
            <v>0.76100000000000001</v>
          </cell>
          <cell r="E57">
            <v>1.206</v>
          </cell>
          <cell r="F57">
            <v>1.59</v>
          </cell>
          <cell r="G57">
            <v>2.6280000000000001</v>
          </cell>
          <cell r="H57">
            <v>1.9239999999999999</v>
          </cell>
          <cell r="I57">
            <v>1.645</v>
          </cell>
          <cell r="J57">
            <v>4.5439999999999996</v>
          </cell>
          <cell r="K57">
            <v>0.24399999999999999</v>
          </cell>
          <cell r="L57">
            <v>0.92700000000000005</v>
          </cell>
          <cell r="M57">
            <v>1.6579999999999999</v>
          </cell>
          <cell r="P57">
            <v>1.3420000000000001</v>
          </cell>
          <cell r="Q57">
            <v>41.193000000000005</v>
          </cell>
          <cell r="R57">
            <v>47.317999999999998</v>
          </cell>
          <cell r="S57">
            <v>45.107999999999997</v>
          </cell>
          <cell r="T57">
            <v>44.676000000000002</v>
          </cell>
          <cell r="U57">
            <v>40.008000000000003</v>
          </cell>
          <cell r="V57">
            <v>44.768999999999998</v>
          </cell>
          <cell r="W57">
            <v>44.345999999999997</v>
          </cell>
          <cell r="X57">
            <v>37.129999999999995</v>
          </cell>
          <cell r="Y57">
            <v>1.794</v>
          </cell>
        </row>
        <row r="64">
          <cell r="B64">
            <v>2.7359999999999998</v>
          </cell>
          <cell r="C64">
            <v>0.44800000000000001</v>
          </cell>
          <cell r="D64">
            <v>0.88600000000000001</v>
          </cell>
          <cell r="E64">
            <v>0.88</v>
          </cell>
          <cell r="F64">
            <v>1.7589999999999999</v>
          </cell>
          <cell r="G64">
            <v>0.49099999999999999</v>
          </cell>
          <cell r="H64">
            <v>0.95</v>
          </cell>
          <cell r="I64">
            <v>0.95900000000000007</v>
          </cell>
          <cell r="J64">
            <v>1.339</v>
          </cell>
          <cell r="K64">
            <v>3.2360000000000002</v>
          </cell>
          <cell r="L64">
            <v>2.085</v>
          </cell>
          <cell r="M64">
            <v>2.8250000000000002</v>
          </cell>
          <cell r="N64">
            <v>2.1689999999999996</v>
          </cell>
          <cell r="O64">
            <v>2.1820000000000004</v>
          </cell>
          <cell r="P64">
            <v>3.2330000000000001</v>
          </cell>
          <cell r="Q64">
            <v>2.931</v>
          </cell>
          <cell r="R64">
            <v>3.6879999999999997</v>
          </cell>
          <cell r="S64">
            <v>2.5989999999999998</v>
          </cell>
          <cell r="T64">
            <v>1.524</v>
          </cell>
          <cell r="U64">
            <v>3.87</v>
          </cell>
          <cell r="V64">
            <v>3.4359999999999999</v>
          </cell>
          <cell r="W64">
            <v>4.6230000000000002</v>
          </cell>
          <cell r="X64">
            <v>3.3940000000000001</v>
          </cell>
          <cell r="Y64">
            <v>3.9489999999999998</v>
          </cell>
        </row>
        <row r="74">
          <cell r="I74">
            <v>8</v>
          </cell>
        </row>
      </sheetData>
      <sheetData sheetId="17">
        <row r="57">
          <cell r="B57">
            <v>1.6359999999999999</v>
          </cell>
          <cell r="H57">
            <v>5.5E-2</v>
          </cell>
          <cell r="I57">
            <v>9.5000000000000001E-2</v>
          </cell>
          <cell r="K57">
            <v>1.76</v>
          </cell>
          <cell r="L57">
            <v>5.0000000000000001E-3</v>
          </cell>
          <cell r="N57">
            <v>2.1630000000000003</v>
          </cell>
          <cell r="O57">
            <v>4.343</v>
          </cell>
          <cell r="P57">
            <v>0.36699999999999999</v>
          </cell>
          <cell r="Y57">
            <v>6.9000000000000006E-2</v>
          </cell>
        </row>
        <row r="62">
          <cell r="B62">
            <v>1.1000000000000001</v>
          </cell>
          <cell r="C62">
            <v>1.1000000000000001</v>
          </cell>
          <cell r="D62">
            <v>1.1000000000000001</v>
          </cell>
          <cell r="E62">
            <v>1.1000000000000001</v>
          </cell>
          <cell r="F62">
            <v>1.1000000000000001</v>
          </cell>
          <cell r="G62">
            <v>1.1000000000000001</v>
          </cell>
          <cell r="H62">
            <v>1.1000000000000001</v>
          </cell>
          <cell r="Y62">
            <v>1.1000000000000001</v>
          </cell>
        </row>
        <row r="64">
          <cell r="C64">
            <v>4.423</v>
          </cell>
          <cell r="D64">
            <v>5.9509999999999996</v>
          </cell>
          <cell r="E64">
            <v>3.8319999999999999</v>
          </cell>
          <cell r="F64">
            <v>5.383</v>
          </cell>
          <cell r="G64">
            <v>6.96</v>
          </cell>
          <cell r="H64">
            <v>7.3310000000000004</v>
          </cell>
          <cell r="I64">
            <v>10.477</v>
          </cell>
          <cell r="J64">
            <v>8.8829999999999991</v>
          </cell>
          <cell r="K64">
            <v>1.72</v>
          </cell>
          <cell r="L64">
            <v>3.0070000000000001</v>
          </cell>
          <cell r="M64">
            <v>4.4829999999999997</v>
          </cell>
          <cell r="N64">
            <v>4.0060000000000002</v>
          </cell>
          <cell r="O64">
            <v>6.8390000000000004</v>
          </cell>
          <cell r="P64">
            <v>4.2080000000000002</v>
          </cell>
          <cell r="Q64">
            <v>8.27</v>
          </cell>
          <cell r="R64">
            <v>0.70399999999999996</v>
          </cell>
          <cell r="S64">
            <v>2.036</v>
          </cell>
          <cell r="T64">
            <v>2.3319999999999999</v>
          </cell>
          <cell r="U64">
            <v>1.7010000000000001</v>
          </cell>
          <cell r="V64">
            <v>0.56399999999999995</v>
          </cell>
          <cell r="W64">
            <v>0.115</v>
          </cell>
          <cell r="X64">
            <v>0.52400000000000002</v>
          </cell>
          <cell r="Y64">
            <v>7.4969999999999999</v>
          </cell>
        </row>
        <row r="65">
          <cell r="C65">
            <v>29.419</v>
          </cell>
        </row>
        <row r="74">
          <cell r="Q74">
            <v>42.9</v>
          </cell>
          <cell r="R74">
            <v>70.3</v>
          </cell>
          <cell r="S74">
            <v>73.900000000000006</v>
          </cell>
          <cell r="T74">
            <v>63.1</v>
          </cell>
          <cell r="U74">
            <v>49.2</v>
          </cell>
          <cell r="V74">
            <v>54.6</v>
          </cell>
          <cell r="W74">
            <v>65.900000000000006</v>
          </cell>
          <cell r="X74">
            <v>86</v>
          </cell>
        </row>
      </sheetData>
      <sheetData sheetId="18">
        <row r="7">
          <cell r="B7">
            <v>125.07</v>
          </cell>
          <cell r="C7">
            <v>124</v>
          </cell>
          <cell r="D7">
            <v>119.02</v>
          </cell>
          <cell r="E7">
            <v>117.11</v>
          </cell>
          <cell r="F7">
            <v>112.22</v>
          </cell>
          <cell r="G7">
            <v>123.44</v>
          </cell>
          <cell r="H7">
            <v>163.27000000000001</v>
          </cell>
          <cell r="I7">
            <v>185.73</v>
          </cell>
          <cell r="J7">
            <v>196.13</v>
          </cell>
          <cell r="K7">
            <v>155.69999999999999</v>
          </cell>
          <cell r="L7">
            <v>147.5</v>
          </cell>
          <cell r="M7">
            <v>133.43</v>
          </cell>
          <cell r="N7">
            <v>118.1</v>
          </cell>
          <cell r="O7">
            <v>115.09</v>
          </cell>
          <cell r="P7">
            <v>129.97</v>
          </cell>
          <cell r="Q7">
            <v>196.99</v>
          </cell>
          <cell r="R7">
            <v>220.65</v>
          </cell>
          <cell r="S7">
            <v>226.96</v>
          </cell>
          <cell r="T7">
            <v>230.6</v>
          </cell>
          <cell r="U7">
            <v>246.54</v>
          </cell>
          <cell r="V7">
            <v>238.78</v>
          </cell>
          <cell r="W7">
            <v>229</v>
          </cell>
          <cell r="X7">
            <v>200.71</v>
          </cell>
          <cell r="Y7">
            <v>148.77000000000001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44466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972.41</v>
          </cell>
          <cell r="J13">
            <v>972.41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2.7359999999999998</v>
      </c>
      <c r="C4" s="18">
        <v>34.942</v>
      </c>
      <c r="D4" s="18">
        <v>7.0510000000000002</v>
      </c>
      <c r="E4" s="18">
        <v>4.9320000000000004</v>
      </c>
      <c r="F4" s="18">
        <v>6.4829999999999988</v>
      </c>
      <c r="G4" s="18">
        <v>8.0599999999999987</v>
      </c>
      <c r="H4" s="18">
        <v>8.4860000000000007</v>
      </c>
      <c r="I4" s="18">
        <v>10.603999999999999</v>
      </c>
      <c r="J4" s="18">
        <v>8.8830000000000009</v>
      </c>
      <c r="K4" s="18">
        <v>3.48</v>
      </c>
      <c r="L4" s="18">
        <v>3.012</v>
      </c>
      <c r="M4" s="18">
        <v>4.4830000000000005</v>
      </c>
      <c r="N4" s="18">
        <v>6.1689999999999996</v>
      </c>
      <c r="O4" s="18">
        <v>11.181999999999999</v>
      </c>
      <c r="P4" s="18">
        <v>4.5750000000000002</v>
      </c>
      <c r="Q4" s="18">
        <v>51.124000000000009</v>
      </c>
      <c r="R4" s="18">
        <v>71.006</v>
      </c>
      <c r="S4" s="18">
        <v>75.921000000000006</v>
      </c>
      <c r="T4" s="18">
        <v>65.47999999999999</v>
      </c>
      <c r="U4" s="18">
        <v>50.877999999999993</v>
      </c>
      <c r="V4" s="18">
        <v>55.204999999999998</v>
      </c>
      <c r="W4" s="18">
        <v>65.968999999999994</v>
      </c>
      <c r="X4" s="18">
        <v>86.524000000000001</v>
      </c>
      <c r="Y4" s="18">
        <v>8.6660000000000004</v>
      </c>
      <c r="Z4" s="19"/>
      <c r="AA4" s="20">
        <f>SUM(B4:Z4)</f>
        <v>655.85100000000011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125.07</v>
      </c>
      <c r="C7" s="28">
        <v>124</v>
      </c>
      <c r="D7" s="28">
        <v>119.02</v>
      </c>
      <c r="E7" s="28">
        <v>117.11</v>
      </c>
      <c r="F7" s="28">
        <v>112.22</v>
      </c>
      <c r="G7" s="28">
        <v>123.44</v>
      </c>
      <c r="H7" s="28">
        <v>163.27000000000001</v>
      </c>
      <c r="I7" s="28">
        <v>185.73</v>
      </c>
      <c r="J7" s="28">
        <v>196.13</v>
      </c>
      <c r="K7" s="28">
        <v>155.69999999999999</v>
      </c>
      <c r="L7" s="28">
        <v>147.5</v>
      </c>
      <c r="M7" s="28">
        <v>133.43</v>
      </c>
      <c r="N7" s="28">
        <v>118.1</v>
      </c>
      <c r="O7" s="28">
        <v>115.09</v>
      </c>
      <c r="P7" s="28">
        <v>129.97</v>
      </c>
      <c r="Q7" s="28">
        <v>196.99</v>
      </c>
      <c r="R7" s="28">
        <v>220.65</v>
      </c>
      <c r="S7" s="28">
        <v>226.96</v>
      </c>
      <c r="T7" s="28">
        <v>230.6</v>
      </c>
      <c r="U7" s="28">
        <v>246.54</v>
      </c>
      <c r="V7" s="28">
        <v>238.78</v>
      </c>
      <c r="W7" s="28">
        <v>229</v>
      </c>
      <c r="X7" s="28">
        <v>200.71</v>
      </c>
      <c r="Y7" s="28">
        <v>148.77000000000001</v>
      </c>
      <c r="Z7" s="29"/>
      <c r="AA7" s="30">
        <f>IF(SUM(GR_MAINLAND_MCP_SUM_SELL)&lt;&gt;0,AVERAGEIF(GR_MAINLAND_MCP_SUM_SELL,"&lt;&gt;"""),"")</f>
        <v>166.86583333333331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33.733000000000004</v>
      </c>
      <c r="D11" s="47">
        <v>5.4039999999999999</v>
      </c>
      <c r="E11" s="47">
        <v>2.8460000000000001</v>
      </c>
      <c r="F11" s="47">
        <v>3.1339999999999999</v>
      </c>
      <c r="G11" s="47">
        <v>4.9409999999999998</v>
      </c>
      <c r="H11" s="47">
        <v>5.6120000000000001</v>
      </c>
      <c r="I11" s="47"/>
      <c r="J11" s="47">
        <v>3</v>
      </c>
      <c r="K11" s="47"/>
      <c r="L11" s="47"/>
      <c r="M11" s="47"/>
      <c r="N11" s="47">
        <v>4</v>
      </c>
      <c r="O11" s="47">
        <v>9</v>
      </c>
      <c r="P11" s="47"/>
      <c r="Q11" s="47">
        <v>7</v>
      </c>
      <c r="R11" s="47">
        <v>20</v>
      </c>
      <c r="S11" s="47">
        <v>28.213999999999999</v>
      </c>
      <c r="T11" s="47">
        <v>19.28</v>
      </c>
      <c r="U11" s="47">
        <v>7</v>
      </c>
      <c r="V11" s="47">
        <v>7</v>
      </c>
      <c r="W11" s="47">
        <v>17</v>
      </c>
      <c r="X11" s="47">
        <v>46</v>
      </c>
      <c r="Y11" s="47">
        <v>2.923</v>
      </c>
      <c r="Z11" s="48"/>
      <c r="AA11" s="49">
        <f>SUM(B11:Z11)</f>
        <v>226.08700000000002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0.76100000000000001</v>
      </c>
      <c r="D13" s="52">
        <v>0.76100000000000001</v>
      </c>
      <c r="E13" s="52">
        <v>1.206</v>
      </c>
      <c r="F13" s="52">
        <v>1.59</v>
      </c>
      <c r="G13" s="52">
        <v>2.6280000000000001</v>
      </c>
      <c r="H13" s="52">
        <v>1.9239999999999999</v>
      </c>
      <c r="I13" s="52">
        <v>1.645</v>
      </c>
      <c r="J13" s="52">
        <v>4.5439999999999996</v>
      </c>
      <c r="K13" s="52">
        <v>0.24399999999999999</v>
      </c>
      <c r="L13" s="52">
        <v>0.92700000000000005</v>
      </c>
      <c r="M13" s="52">
        <v>1.6579999999999999</v>
      </c>
      <c r="N13" s="52"/>
      <c r="O13" s="52"/>
      <c r="P13" s="52">
        <v>1.3420000000000001</v>
      </c>
      <c r="Q13" s="52">
        <v>41.193000000000005</v>
      </c>
      <c r="R13" s="52">
        <v>47.317999999999998</v>
      </c>
      <c r="S13" s="52">
        <v>45.107999999999997</v>
      </c>
      <c r="T13" s="52">
        <v>44.676000000000002</v>
      </c>
      <c r="U13" s="52">
        <v>40.008000000000003</v>
      </c>
      <c r="V13" s="52">
        <v>44.768999999999998</v>
      </c>
      <c r="W13" s="52">
        <v>44.345999999999997</v>
      </c>
      <c r="X13" s="52">
        <v>37.129999999999995</v>
      </c>
      <c r="Y13" s="52">
        <v>1.794</v>
      </c>
      <c r="Z13" s="53"/>
      <c r="AA13" s="54">
        <f>SUM(B13:Z13)</f>
        <v>365.57199999999995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34.494000000000007</v>
      </c>
      <c r="D14" s="57">
        <f t="shared" si="0"/>
        <v>6.165</v>
      </c>
      <c r="E14" s="57">
        <f t="shared" si="0"/>
        <v>4.0519999999999996</v>
      </c>
      <c r="F14" s="57">
        <f t="shared" si="0"/>
        <v>4.7240000000000002</v>
      </c>
      <c r="G14" s="57">
        <f t="shared" si="0"/>
        <v>7.569</v>
      </c>
      <c r="H14" s="57">
        <f t="shared" si="0"/>
        <v>7.5359999999999996</v>
      </c>
      <c r="I14" s="57">
        <f t="shared" si="0"/>
        <v>1.645</v>
      </c>
      <c r="J14" s="57">
        <f t="shared" si="0"/>
        <v>7.5439999999999996</v>
      </c>
      <c r="K14" s="57">
        <f t="shared" si="0"/>
        <v>0.24399999999999999</v>
      </c>
      <c r="L14" s="57">
        <f t="shared" si="0"/>
        <v>0.92700000000000005</v>
      </c>
      <c r="M14" s="57">
        <f t="shared" si="0"/>
        <v>1.6579999999999999</v>
      </c>
      <c r="N14" s="57">
        <f t="shared" si="0"/>
        <v>4</v>
      </c>
      <c r="O14" s="57">
        <f t="shared" si="0"/>
        <v>9</v>
      </c>
      <c r="P14" s="57">
        <f t="shared" si="0"/>
        <v>1.3420000000000001</v>
      </c>
      <c r="Q14" s="57">
        <f t="shared" si="0"/>
        <v>48.193000000000005</v>
      </c>
      <c r="R14" s="57">
        <f t="shared" si="0"/>
        <v>67.317999999999998</v>
      </c>
      <c r="S14" s="57">
        <f t="shared" si="0"/>
        <v>73.322000000000003</v>
      </c>
      <c r="T14" s="57">
        <f t="shared" si="0"/>
        <v>63.956000000000003</v>
      </c>
      <c r="U14" s="57">
        <f t="shared" si="0"/>
        <v>47.008000000000003</v>
      </c>
      <c r="V14" s="57">
        <f t="shared" si="0"/>
        <v>51.768999999999998</v>
      </c>
      <c r="W14" s="57">
        <f t="shared" si="0"/>
        <v>61.345999999999997</v>
      </c>
      <c r="X14" s="57">
        <f t="shared" si="0"/>
        <v>83.13</v>
      </c>
      <c r="Y14" s="57">
        <f t="shared" si="0"/>
        <v>4.7170000000000005</v>
      </c>
      <c r="Z14" s="58" t="str">
        <f t="shared" si="0"/>
        <v/>
      </c>
      <c r="AA14" s="59">
        <f>SUM(AA9:AA13)</f>
        <v>591.65899999999999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2.7359999999999998</v>
      </c>
      <c r="C19" s="76">
        <v>0.44800000000000001</v>
      </c>
      <c r="D19" s="76">
        <v>0.88600000000000001</v>
      </c>
      <c r="E19" s="76">
        <v>0.88</v>
      </c>
      <c r="F19" s="76">
        <v>1.7589999999999999</v>
      </c>
      <c r="G19" s="76">
        <v>0.49099999999999999</v>
      </c>
      <c r="H19" s="76">
        <v>0.95</v>
      </c>
      <c r="I19" s="76">
        <v>0.95900000000000007</v>
      </c>
      <c r="J19" s="76">
        <v>1.339</v>
      </c>
      <c r="K19" s="76">
        <v>3.2360000000000002</v>
      </c>
      <c r="L19" s="76">
        <v>2.085</v>
      </c>
      <c r="M19" s="76">
        <v>2.8250000000000002</v>
      </c>
      <c r="N19" s="76">
        <v>2.1689999999999996</v>
      </c>
      <c r="O19" s="76">
        <v>2.1820000000000004</v>
      </c>
      <c r="P19" s="76">
        <v>3.2330000000000001</v>
      </c>
      <c r="Q19" s="76">
        <v>2.931</v>
      </c>
      <c r="R19" s="76">
        <v>3.6879999999999997</v>
      </c>
      <c r="S19" s="76">
        <v>2.5989999999999998</v>
      </c>
      <c r="T19" s="76">
        <v>1.524</v>
      </c>
      <c r="U19" s="76">
        <v>3.87</v>
      </c>
      <c r="V19" s="76">
        <v>3.4359999999999999</v>
      </c>
      <c r="W19" s="76">
        <v>4.6230000000000002</v>
      </c>
      <c r="X19" s="76">
        <v>3.3940000000000001</v>
      </c>
      <c r="Y19" s="76">
        <v>3.9489999999999998</v>
      </c>
      <c r="Z19" s="73"/>
      <c r="AA19" s="74">
        <f>SUM(B19:Z19)</f>
        <v>56.191999999999993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2.7359999999999998</v>
      </c>
      <c r="C22" s="83">
        <f t="shared" ref="C22:Z22" si="1">IF(LEN(C$2)&gt;0,SUM(C17:C21),"")</f>
        <v>0.44800000000000001</v>
      </c>
      <c r="D22" s="83">
        <f t="shared" si="1"/>
        <v>0.88600000000000001</v>
      </c>
      <c r="E22" s="83">
        <f t="shared" si="1"/>
        <v>0.88</v>
      </c>
      <c r="F22" s="83">
        <f t="shared" si="1"/>
        <v>1.7589999999999999</v>
      </c>
      <c r="G22" s="83">
        <f t="shared" si="1"/>
        <v>0.49099999999999999</v>
      </c>
      <c r="H22" s="83">
        <f t="shared" si="1"/>
        <v>0.95</v>
      </c>
      <c r="I22" s="83">
        <f t="shared" si="1"/>
        <v>0.95900000000000007</v>
      </c>
      <c r="J22" s="83">
        <f t="shared" si="1"/>
        <v>1.339</v>
      </c>
      <c r="K22" s="83">
        <f t="shared" si="1"/>
        <v>3.2360000000000002</v>
      </c>
      <c r="L22" s="83">
        <f t="shared" si="1"/>
        <v>2.085</v>
      </c>
      <c r="M22" s="83">
        <f t="shared" si="1"/>
        <v>2.8250000000000002</v>
      </c>
      <c r="N22" s="83">
        <f t="shared" si="1"/>
        <v>2.1689999999999996</v>
      </c>
      <c r="O22" s="83">
        <f t="shared" si="1"/>
        <v>2.1820000000000004</v>
      </c>
      <c r="P22" s="83">
        <f t="shared" si="1"/>
        <v>3.2330000000000001</v>
      </c>
      <c r="Q22" s="83">
        <f t="shared" si="1"/>
        <v>2.931</v>
      </c>
      <c r="R22" s="83">
        <f t="shared" si="1"/>
        <v>3.6879999999999997</v>
      </c>
      <c r="S22" s="83">
        <f t="shared" si="1"/>
        <v>2.5989999999999998</v>
      </c>
      <c r="T22" s="83">
        <f t="shared" si="1"/>
        <v>1.524</v>
      </c>
      <c r="U22" s="83">
        <f t="shared" si="1"/>
        <v>3.87</v>
      </c>
      <c r="V22" s="83">
        <f t="shared" si="1"/>
        <v>3.4359999999999999</v>
      </c>
      <c r="W22" s="83">
        <f t="shared" si="1"/>
        <v>4.6230000000000002</v>
      </c>
      <c r="X22" s="83">
        <f t="shared" si="1"/>
        <v>3.3940000000000001</v>
      </c>
      <c r="Y22" s="83">
        <f t="shared" si="1"/>
        <v>3.9489999999999998</v>
      </c>
      <c r="Z22" s="84" t="str">
        <f t="shared" si="1"/>
        <v/>
      </c>
      <c r="AA22" s="85">
        <f>SUM(AA17:AA21)</f>
        <v>56.191999999999993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2.7360000000000002</v>
      </c>
      <c r="C26" s="72">
        <v>34.942</v>
      </c>
      <c r="D26" s="72">
        <v>7.0510000000000002</v>
      </c>
      <c r="E26" s="72">
        <v>4.9320000000000004</v>
      </c>
      <c r="F26" s="72">
        <v>6.4829999999999997</v>
      </c>
      <c r="G26" s="72">
        <v>8.06</v>
      </c>
      <c r="H26" s="72">
        <v>8.4860000000000007</v>
      </c>
      <c r="I26" s="72">
        <v>2.6040000000000001</v>
      </c>
      <c r="J26" s="72">
        <v>8.8829999999999991</v>
      </c>
      <c r="K26" s="72">
        <v>3.48</v>
      </c>
      <c r="L26" s="72">
        <v>3.012</v>
      </c>
      <c r="M26" s="72">
        <v>4.4829999999999997</v>
      </c>
      <c r="N26" s="72">
        <v>6.1689999999999996</v>
      </c>
      <c r="O26" s="72">
        <v>11.182</v>
      </c>
      <c r="P26" s="72">
        <v>4.5750000000000002</v>
      </c>
      <c r="Q26" s="72">
        <v>51.124000000000002</v>
      </c>
      <c r="R26" s="72">
        <v>71.006</v>
      </c>
      <c r="S26" s="72">
        <v>75.921000000000006</v>
      </c>
      <c r="T26" s="72">
        <v>65.48</v>
      </c>
      <c r="U26" s="72">
        <v>50.878</v>
      </c>
      <c r="V26" s="72">
        <v>55.204999999999998</v>
      </c>
      <c r="W26" s="72">
        <v>65.968999999999994</v>
      </c>
      <c r="X26" s="72">
        <v>86.524000000000001</v>
      </c>
      <c r="Y26" s="72">
        <v>8.6660000000000004</v>
      </c>
      <c r="Z26" s="73"/>
      <c r="AA26" s="74">
        <f>SUM(B26:Z26)</f>
        <v>647.85100000000011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2.7360000000000002</v>
      </c>
      <c r="C28" s="57">
        <f t="shared" ref="C28:Z28" si="2">IF(LEN(C$2)&gt;0,SUM(C25:C27),"")</f>
        <v>34.942</v>
      </c>
      <c r="D28" s="57">
        <f t="shared" si="2"/>
        <v>7.0510000000000002</v>
      </c>
      <c r="E28" s="57">
        <f t="shared" si="2"/>
        <v>4.9320000000000004</v>
      </c>
      <c r="F28" s="57">
        <f t="shared" si="2"/>
        <v>6.4829999999999997</v>
      </c>
      <c r="G28" s="57">
        <f t="shared" si="2"/>
        <v>8.06</v>
      </c>
      <c r="H28" s="57">
        <f t="shared" si="2"/>
        <v>8.4860000000000007</v>
      </c>
      <c r="I28" s="57">
        <f t="shared" si="2"/>
        <v>2.6040000000000001</v>
      </c>
      <c r="J28" s="57">
        <f t="shared" si="2"/>
        <v>8.8829999999999991</v>
      </c>
      <c r="K28" s="57">
        <f t="shared" si="2"/>
        <v>3.48</v>
      </c>
      <c r="L28" s="57">
        <f t="shared" si="2"/>
        <v>3.012</v>
      </c>
      <c r="M28" s="57">
        <f t="shared" si="2"/>
        <v>4.4829999999999997</v>
      </c>
      <c r="N28" s="57">
        <f t="shared" si="2"/>
        <v>6.1689999999999996</v>
      </c>
      <c r="O28" s="57">
        <f t="shared" si="2"/>
        <v>11.182</v>
      </c>
      <c r="P28" s="57">
        <f t="shared" si="2"/>
        <v>4.5750000000000002</v>
      </c>
      <c r="Q28" s="57">
        <f t="shared" si="2"/>
        <v>51.124000000000002</v>
      </c>
      <c r="R28" s="57">
        <f t="shared" si="2"/>
        <v>71.006</v>
      </c>
      <c r="S28" s="57">
        <f t="shared" si="2"/>
        <v>75.921000000000006</v>
      </c>
      <c r="T28" s="57">
        <f t="shared" si="2"/>
        <v>65.48</v>
      </c>
      <c r="U28" s="57">
        <f t="shared" si="2"/>
        <v>50.878</v>
      </c>
      <c r="V28" s="57">
        <f t="shared" si="2"/>
        <v>55.204999999999998</v>
      </c>
      <c r="W28" s="57">
        <f t="shared" si="2"/>
        <v>65.968999999999994</v>
      </c>
      <c r="X28" s="57">
        <f t="shared" si="2"/>
        <v>86.524000000000001</v>
      </c>
      <c r="Y28" s="57">
        <f t="shared" si="2"/>
        <v>8.6660000000000004</v>
      </c>
      <c r="Z28" s="58" t="str">
        <f t="shared" si="2"/>
        <v/>
      </c>
      <c r="AA28" s="59">
        <f>SUM(AA25:AA27)</f>
        <v>647.85100000000011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8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8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8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8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8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2.7359999999999998</v>
      </c>
      <c r="C47" s="83">
        <f t="shared" ref="C47:Z47" si="8">IF(LEN(C$2)&gt;0,C14+C22+C36,"")</f>
        <v>34.942000000000007</v>
      </c>
      <c r="D47" s="83">
        <f t="shared" si="8"/>
        <v>7.0510000000000002</v>
      </c>
      <c r="E47" s="83">
        <f t="shared" si="8"/>
        <v>4.9319999999999995</v>
      </c>
      <c r="F47" s="83">
        <f t="shared" si="8"/>
        <v>6.4830000000000005</v>
      </c>
      <c r="G47" s="83">
        <f t="shared" si="8"/>
        <v>8.06</v>
      </c>
      <c r="H47" s="83">
        <f t="shared" si="8"/>
        <v>8.4859999999999989</v>
      </c>
      <c r="I47" s="83">
        <f t="shared" si="8"/>
        <v>10.603999999999999</v>
      </c>
      <c r="J47" s="83">
        <f t="shared" si="8"/>
        <v>8.8829999999999991</v>
      </c>
      <c r="K47" s="83">
        <f t="shared" si="8"/>
        <v>3.4800000000000004</v>
      </c>
      <c r="L47" s="83">
        <f t="shared" si="8"/>
        <v>3.012</v>
      </c>
      <c r="M47" s="83">
        <f t="shared" si="8"/>
        <v>4.4830000000000005</v>
      </c>
      <c r="N47" s="83">
        <f t="shared" si="8"/>
        <v>6.1689999999999996</v>
      </c>
      <c r="O47" s="83">
        <f t="shared" si="8"/>
        <v>11.182</v>
      </c>
      <c r="P47" s="83">
        <f t="shared" si="8"/>
        <v>4.5750000000000002</v>
      </c>
      <c r="Q47" s="83">
        <f t="shared" si="8"/>
        <v>51.124000000000002</v>
      </c>
      <c r="R47" s="83">
        <f t="shared" si="8"/>
        <v>71.006</v>
      </c>
      <c r="S47" s="83">
        <f t="shared" si="8"/>
        <v>75.921000000000006</v>
      </c>
      <c r="T47" s="83">
        <f t="shared" si="8"/>
        <v>65.48</v>
      </c>
      <c r="U47" s="83">
        <f t="shared" si="8"/>
        <v>50.878</v>
      </c>
      <c r="V47" s="83">
        <f t="shared" si="8"/>
        <v>55.204999999999998</v>
      </c>
      <c r="W47" s="83">
        <f t="shared" si="8"/>
        <v>65.968999999999994</v>
      </c>
      <c r="X47" s="83">
        <f t="shared" si="8"/>
        <v>86.524000000000001</v>
      </c>
      <c r="Y47" s="83">
        <f t="shared" si="8"/>
        <v>8.6660000000000004</v>
      </c>
      <c r="Z47" s="84" t="str">
        <f t="shared" si="8"/>
        <v/>
      </c>
      <c r="AA47" s="100">
        <f>SUM(B47:Z47)</f>
        <v>655.85100000000011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2.7359999999999998</v>
      </c>
      <c r="C4" s="18">
        <v>34.942</v>
      </c>
      <c r="D4" s="18">
        <v>7.0510000000000002</v>
      </c>
      <c r="E4" s="18">
        <v>4.9320000000000004</v>
      </c>
      <c r="F4" s="18">
        <v>6.4830000000000005</v>
      </c>
      <c r="G4" s="18">
        <v>8.06</v>
      </c>
      <c r="H4" s="18">
        <v>8.4859999999999989</v>
      </c>
      <c r="I4" s="18">
        <v>10.572000000000001</v>
      </c>
      <c r="J4" s="18">
        <v>8.8829999999999991</v>
      </c>
      <c r="K4" s="18">
        <v>3.4800000000000004</v>
      </c>
      <c r="L4" s="18">
        <v>3.012</v>
      </c>
      <c r="M4" s="18">
        <v>4.4829999999999997</v>
      </c>
      <c r="N4" s="18">
        <v>6.1689999999999996</v>
      </c>
      <c r="O4" s="18">
        <v>11.181999999999999</v>
      </c>
      <c r="P4" s="18">
        <v>4.5750000000000002</v>
      </c>
      <c r="Q4" s="18">
        <v>51.169999999999995</v>
      </c>
      <c r="R4" s="18">
        <v>71.003999999999991</v>
      </c>
      <c r="S4" s="18">
        <v>75.936000000000007</v>
      </c>
      <c r="T4" s="18">
        <v>65.432000000000002</v>
      </c>
      <c r="U4" s="18">
        <v>50.901000000000003</v>
      </c>
      <c r="V4" s="18">
        <v>55.164000000000001</v>
      </c>
      <c r="W4" s="18">
        <v>66.015000000000001</v>
      </c>
      <c r="X4" s="18">
        <v>86.524000000000001</v>
      </c>
      <c r="Y4" s="18">
        <v>8.6660000000000004</v>
      </c>
      <c r="Z4" s="19"/>
      <c r="AA4" s="20">
        <f>SUM(B4:Z4)</f>
        <v>655.85800000000006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125.07</v>
      </c>
      <c r="C7" s="28">
        <v>124</v>
      </c>
      <c r="D7" s="28">
        <v>119.02</v>
      </c>
      <c r="E7" s="28">
        <v>117.11</v>
      </c>
      <c r="F7" s="28">
        <v>112.22</v>
      </c>
      <c r="G7" s="28">
        <v>123.44</v>
      </c>
      <c r="H7" s="28">
        <v>163.27000000000001</v>
      </c>
      <c r="I7" s="28">
        <v>185.73</v>
      </c>
      <c r="J7" s="28">
        <v>196.13</v>
      </c>
      <c r="K7" s="28">
        <v>155.69999999999999</v>
      </c>
      <c r="L7" s="28">
        <v>147.5</v>
      </c>
      <c r="M7" s="28">
        <v>133.43</v>
      </c>
      <c r="N7" s="28">
        <v>118.1</v>
      </c>
      <c r="O7" s="28">
        <v>115.09</v>
      </c>
      <c r="P7" s="28">
        <v>129.97</v>
      </c>
      <c r="Q7" s="28">
        <v>196.99</v>
      </c>
      <c r="R7" s="28">
        <v>220.65</v>
      </c>
      <c r="S7" s="28">
        <v>226.96</v>
      </c>
      <c r="T7" s="28">
        <v>230.6</v>
      </c>
      <c r="U7" s="28">
        <v>246.54</v>
      </c>
      <c r="V7" s="28">
        <v>238.78</v>
      </c>
      <c r="W7" s="28">
        <v>229</v>
      </c>
      <c r="X7" s="28">
        <v>200.71</v>
      </c>
      <c r="Y7" s="28">
        <v>148.77000000000001</v>
      </c>
      <c r="Z7" s="29"/>
      <c r="AA7" s="30">
        <v>166.86583333333331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1.6359999999999999</v>
      </c>
      <c r="C13" s="52"/>
      <c r="D13" s="52"/>
      <c r="E13" s="52"/>
      <c r="F13" s="52"/>
      <c r="G13" s="52"/>
      <c r="H13" s="52">
        <v>5.5E-2</v>
      </c>
      <c r="I13" s="52">
        <v>9.5000000000000001E-2</v>
      </c>
      <c r="J13" s="52"/>
      <c r="K13" s="52">
        <v>1.76</v>
      </c>
      <c r="L13" s="52">
        <v>5.0000000000000001E-3</v>
      </c>
      <c r="M13" s="52"/>
      <c r="N13" s="52">
        <v>2.1630000000000003</v>
      </c>
      <c r="O13" s="52">
        <v>4.343</v>
      </c>
      <c r="P13" s="52">
        <v>0.36699999999999999</v>
      </c>
      <c r="Q13" s="52"/>
      <c r="R13" s="52"/>
      <c r="S13" s="52"/>
      <c r="T13" s="52"/>
      <c r="U13" s="52"/>
      <c r="V13" s="52"/>
      <c r="W13" s="52"/>
      <c r="X13" s="52"/>
      <c r="Y13" s="52">
        <v>6.9000000000000006E-2</v>
      </c>
      <c r="Z13" s="53"/>
      <c r="AA13" s="54">
        <f>SUM(B13:Z13)</f>
        <v>10.493</v>
      </c>
    </row>
    <row r="14" spans="1:27" ht="30" customHeight="1" thickBot="1" x14ac:dyDescent="0.25">
      <c r="A14" s="55" t="s">
        <v>10</v>
      </c>
      <c r="B14" s="56">
        <f>IF(LEN(B$2)&gt;0,SUM(B10:B13),"")</f>
        <v>1.6359999999999999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5.5E-2</v>
      </c>
      <c r="I14" s="57">
        <f t="shared" si="0"/>
        <v>9.5000000000000001E-2</v>
      </c>
      <c r="J14" s="57">
        <f t="shared" si="0"/>
        <v>0</v>
      </c>
      <c r="K14" s="57">
        <f t="shared" si="0"/>
        <v>1.76</v>
      </c>
      <c r="L14" s="57">
        <f t="shared" si="0"/>
        <v>5.0000000000000001E-3</v>
      </c>
      <c r="M14" s="57">
        <f t="shared" si="0"/>
        <v>0</v>
      </c>
      <c r="N14" s="57">
        <f t="shared" si="0"/>
        <v>2.1630000000000003</v>
      </c>
      <c r="O14" s="57">
        <f t="shared" si="0"/>
        <v>4.343</v>
      </c>
      <c r="P14" s="57">
        <f t="shared" si="0"/>
        <v>0.36699999999999999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6.9000000000000006E-2</v>
      </c>
      <c r="Z14" s="58" t="str">
        <f t="shared" si="0"/>
        <v/>
      </c>
      <c r="AA14" s="59">
        <f>SUM(AA9:AA13)</f>
        <v>10.493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1.1000000000000001</v>
      </c>
      <c r="D17" s="67">
        <v>1.1000000000000001</v>
      </c>
      <c r="E17" s="67">
        <v>1.1000000000000001</v>
      </c>
      <c r="F17" s="67">
        <v>1.1000000000000001</v>
      </c>
      <c r="G17" s="67">
        <v>1.1000000000000001</v>
      </c>
      <c r="H17" s="67">
        <v>1.1000000000000001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1.1000000000000001</v>
      </c>
      <c r="Z17" s="68"/>
      <c r="AA17" s="69">
        <f>SUM(B17:Z17)</f>
        <v>8.7999999999999989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4.423</v>
      </c>
      <c r="D19" s="76">
        <v>5.9509999999999996</v>
      </c>
      <c r="E19" s="76">
        <v>3.8319999999999999</v>
      </c>
      <c r="F19" s="76">
        <v>5.383</v>
      </c>
      <c r="G19" s="76">
        <v>6.96</v>
      </c>
      <c r="H19" s="76">
        <v>7.3310000000000004</v>
      </c>
      <c r="I19" s="76">
        <v>10.477</v>
      </c>
      <c r="J19" s="76">
        <v>8.8829999999999991</v>
      </c>
      <c r="K19" s="76">
        <v>1.72</v>
      </c>
      <c r="L19" s="76">
        <v>3.0070000000000001</v>
      </c>
      <c r="M19" s="76">
        <v>4.4829999999999997</v>
      </c>
      <c r="N19" s="76">
        <v>4.0060000000000002</v>
      </c>
      <c r="O19" s="76">
        <v>6.8390000000000004</v>
      </c>
      <c r="P19" s="76">
        <v>4.2080000000000002</v>
      </c>
      <c r="Q19" s="76">
        <v>8.27</v>
      </c>
      <c r="R19" s="76">
        <v>0.70399999999999996</v>
      </c>
      <c r="S19" s="76">
        <v>2.036</v>
      </c>
      <c r="T19" s="76">
        <v>2.3319999999999999</v>
      </c>
      <c r="U19" s="76">
        <v>1.7010000000000001</v>
      </c>
      <c r="V19" s="76">
        <v>0.56399999999999995</v>
      </c>
      <c r="W19" s="76">
        <v>0.115</v>
      </c>
      <c r="X19" s="76">
        <v>0.52400000000000002</v>
      </c>
      <c r="Y19" s="76">
        <v>7.4969999999999999</v>
      </c>
      <c r="Z19" s="73"/>
      <c r="AA19" s="74">
        <f>SUM(B19:Z19)</f>
        <v>101.24599999999995</v>
      </c>
    </row>
    <row r="20" spans="1:27" ht="24.95" customHeight="1" x14ac:dyDescent="0.2">
      <c r="A20" s="77" t="s">
        <v>15</v>
      </c>
      <c r="B20" s="76"/>
      <c r="C20" s="76">
        <v>29.419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29.419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1.1000000000000001</v>
      </c>
      <c r="C22" s="83">
        <f t="shared" si="1"/>
        <v>34.942</v>
      </c>
      <c r="D22" s="83">
        <f t="shared" si="1"/>
        <v>7.0510000000000002</v>
      </c>
      <c r="E22" s="83">
        <f t="shared" si="1"/>
        <v>4.9320000000000004</v>
      </c>
      <c r="F22" s="83">
        <f t="shared" si="1"/>
        <v>6.4830000000000005</v>
      </c>
      <c r="G22" s="83">
        <f t="shared" si="1"/>
        <v>8.06</v>
      </c>
      <c r="H22" s="83">
        <f t="shared" si="1"/>
        <v>8.4310000000000009</v>
      </c>
      <c r="I22" s="83">
        <f t="shared" si="1"/>
        <v>10.477</v>
      </c>
      <c r="J22" s="83">
        <f t="shared" si="1"/>
        <v>8.8829999999999991</v>
      </c>
      <c r="K22" s="83">
        <f t="shared" si="1"/>
        <v>1.72</v>
      </c>
      <c r="L22" s="83">
        <f t="shared" si="1"/>
        <v>3.0070000000000001</v>
      </c>
      <c r="M22" s="83">
        <f t="shared" si="1"/>
        <v>4.4829999999999997</v>
      </c>
      <c r="N22" s="83">
        <f t="shared" si="1"/>
        <v>4.0060000000000002</v>
      </c>
      <c r="O22" s="83">
        <f t="shared" si="1"/>
        <v>6.8390000000000004</v>
      </c>
      <c r="P22" s="83">
        <f t="shared" si="1"/>
        <v>4.2080000000000002</v>
      </c>
      <c r="Q22" s="83">
        <f t="shared" si="1"/>
        <v>8.27</v>
      </c>
      <c r="R22" s="83">
        <f t="shared" si="1"/>
        <v>0.70399999999999996</v>
      </c>
      <c r="S22" s="83">
        <f t="shared" si="1"/>
        <v>2.036</v>
      </c>
      <c r="T22" s="83">
        <f t="shared" si="1"/>
        <v>2.3319999999999999</v>
      </c>
      <c r="U22" s="83">
        <f t="shared" si="1"/>
        <v>1.7010000000000001</v>
      </c>
      <c r="V22" s="83">
        <f t="shared" si="1"/>
        <v>0.56399999999999995</v>
      </c>
      <c r="W22" s="83">
        <f t="shared" si="1"/>
        <v>0.115</v>
      </c>
      <c r="X22" s="83">
        <f t="shared" si="1"/>
        <v>0.52400000000000002</v>
      </c>
      <c r="Y22" s="83">
        <f t="shared" si="1"/>
        <v>8.5969999999999995</v>
      </c>
      <c r="Z22" s="84">
        <f t="shared" si="1"/>
        <v>0</v>
      </c>
      <c r="AA22" s="85">
        <f t="shared" si="1"/>
        <v>139.46499999999995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2.7360000000000002</v>
      </c>
      <c r="C26" s="72">
        <v>34.942</v>
      </c>
      <c r="D26" s="72">
        <v>7.0510000000000002</v>
      </c>
      <c r="E26" s="72">
        <v>4.9320000000000004</v>
      </c>
      <c r="F26" s="72">
        <v>6.4829999999999997</v>
      </c>
      <c r="G26" s="72">
        <v>8.06</v>
      </c>
      <c r="H26" s="72">
        <v>8.4860000000000007</v>
      </c>
      <c r="I26" s="72">
        <v>10.571999999999999</v>
      </c>
      <c r="J26" s="72">
        <v>8.8829999999999991</v>
      </c>
      <c r="K26" s="72">
        <v>3.48</v>
      </c>
      <c r="L26" s="72">
        <v>3.012</v>
      </c>
      <c r="M26" s="72">
        <v>4.4829999999999997</v>
      </c>
      <c r="N26" s="72">
        <v>6.1689999999999996</v>
      </c>
      <c r="O26" s="72">
        <v>11.182</v>
      </c>
      <c r="P26" s="72">
        <v>4.5750000000000002</v>
      </c>
      <c r="Q26" s="72">
        <v>8.27</v>
      </c>
      <c r="R26" s="72">
        <v>0.70399999999999996</v>
      </c>
      <c r="S26" s="72">
        <v>2.036</v>
      </c>
      <c r="T26" s="72">
        <v>2.3319999999999999</v>
      </c>
      <c r="U26" s="72">
        <v>1.7010000000000001</v>
      </c>
      <c r="V26" s="72">
        <v>0.56399999999999995</v>
      </c>
      <c r="W26" s="72">
        <v>0.115</v>
      </c>
      <c r="X26" s="72">
        <v>0.52400000000000002</v>
      </c>
      <c r="Y26" s="72">
        <v>8.6660000000000004</v>
      </c>
      <c r="Z26" s="73"/>
      <c r="AA26" s="74">
        <f>SUM(B26:Z26)</f>
        <v>149.958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2.7360000000000002</v>
      </c>
      <c r="C28" s="57">
        <f t="shared" si="2"/>
        <v>34.942</v>
      </c>
      <c r="D28" s="57">
        <f t="shared" si="2"/>
        <v>7.0510000000000002</v>
      </c>
      <c r="E28" s="57">
        <f t="shared" si="2"/>
        <v>4.9320000000000004</v>
      </c>
      <c r="F28" s="57">
        <f t="shared" si="2"/>
        <v>6.4829999999999997</v>
      </c>
      <c r="G28" s="57">
        <f t="shared" si="2"/>
        <v>8.06</v>
      </c>
      <c r="H28" s="57">
        <f t="shared" si="2"/>
        <v>8.4860000000000007</v>
      </c>
      <c r="I28" s="57">
        <f t="shared" si="2"/>
        <v>10.571999999999999</v>
      </c>
      <c r="J28" s="57">
        <f t="shared" si="2"/>
        <v>8.8829999999999991</v>
      </c>
      <c r="K28" s="57">
        <f t="shared" si="2"/>
        <v>3.48</v>
      </c>
      <c r="L28" s="57">
        <f t="shared" si="2"/>
        <v>3.012</v>
      </c>
      <c r="M28" s="57">
        <f t="shared" si="2"/>
        <v>4.4829999999999997</v>
      </c>
      <c r="N28" s="57">
        <f t="shared" si="2"/>
        <v>6.1689999999999996</v>
      </c>
      <c r="O28" s="57">
        <f t="shared" si="2"/>
        <v>11.182</v>
      </c>
      <c r="P28" s="57">
        <f t="shared" si="2"/>
        <v>4.5750000000000002</v>
      </c>
      <c r="Q28" s="57">
        <f t="shared" si="2"/>
        <v>8.27</v>
      </c>
      <c r="R28" s="57">
        <f t="shared" si="2"/>
        <v>0.70399999999999996</v>
      </c>
      <c r="S28" s="57">
        <f t="shared" si="2"/>
        <v>2.036</v>
      </c>
      <c r="T28" s="57">
        <f t="shared" si="2"/>
        <v>2.3319999999999999</v>
      </c>
      <c r="U28" s="57">
        <f t="shared" si="2"/>
        <v>1.7010000000000001</v>
      </c>
      <c r="V28" s="57">
        <f t="shared" si="2"/>
        <v>0.56399999999999995</v>
      </c>
      <c r="W28" s="57">
        <f t="shared" si="2"/>
        <v>0.115</v>
      </c>
      <c r="X28" s="57">
        <f t="shared" si="2"/>
        <v>0.52400000000000002</v>
      </c>
      <c r="Y28" s="57">
        <f t="shared" si="2"/>
        <v>8.6660000000000004</v>
      </c>
      <c r="Z28" s="58">
        <f t="shared" si="2"/>
        <v>0</v>
      </c>
      <c r="AA28" s="59">
        <f t="shared" si="2"/>
        <v>149.958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>
        <v>42.9</v>
      </c>
      <c r="R35" s="94">
        <v>70.3</v>
      </c>
      <c r="S35" s="94">
        <v>73.900000000000006</v>
      </c>
      <c r="T35" s="94">
        <v>63.1</v>
      </c>
      <c r="U35" s="94">
        <v>49.2</v>
      </c>
      <c r="V35" s="94">
        <v>54.6</v>
      </c>
      <c r="W35" s="94">
        <v>65.900000000000006</v>
      </c>
      <c r="X35" s="94">
        <v>86</v>
      </c>
      <c r="Y35" s="94"/>
      <c r="Z35" s="95"/>
      <c r="AA35" s="74">
        <f t="shared" si="3"/>
        <v>505.9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42.9</v>
      </c>
      <c r="R36" s="83">
        <f t="shared" si="4"/>
        <v>70.3</v>
      </c>
      <c r="S36" s="83">
        <f t="shared" si="4"/>
        <v>73.900000000000006</v>
      </c>
      <c r="T36" s="83">
        <f t="shared" si="4"/>
        <v>63.1</v>
      </c>
      <c r="U36" s="83">
        <f t="shared" si="4"/>
        <v>49.2</v>
      </c>
      <c r="V36" s="83">
        <f t="shared" si="4"/>
        <v>54.6</v>
      </c>
      <c r="W36" s="83">
        <f t="shared" si="4"/>
        <v>65.900000000000006</v>
      </c>
      <c r="X36" s="83">
        <f t="shared" si="4"/>
        <v>86</v>
      </c>
      <c r="Y36" s="83">
        <f t="shared" si="4"/>
        <v>0</v>
      </c>
      <c r="Z36" s="84">
        <f t="shared" si="4"/>
        <v>0</v>
      </c>
      <c r="AA36" s="85">
        <f t="shared" si="3"/>
        <v>505.9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42.9</v>
      </c>
      <c r="R43" s="94">
        <v>70.3</v>
      </c>
      <c r="S43" s="94">
        <v>73.900000000000006</v>
      </c>
      <c r="T43" s="94">
        <v>63.1</v>
      </c>
      <c r="U43" s="94">
        <v>49.2</v>
      </c>
      <c r="V43" s="94">
        <v>54.6</v>
      </c>
      <c r="W43" s="94">
        <v>65.900000000000006</v>
      </c>
      <c r="X43" s="94">
        <v>86</v>
      </c>
      <c r="Y43" s="94"/>
      <c r="Z43" s="95"/>
      <c r="AA43" s="74">
        <f t="shared" si="5"/>
        <v>505.9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42.9</v>
      </c>
      <c r="R44" s="83">
        <f t="shared" si="6"/>
        <v>70.3</v>
      </c>
      <c r="S44" s="83">
        <f t="shared" si="6"/>
        <v>73.900000000000006</v>
      </c>
      <c r="T44" s="83">
        <f t="shared" si="6"/>
        <v>63.1</v>
      </c>
      <c r="U44" s="83">
        <f t="shared" si="6"/>
        <v>49.2</v>
      </c>
      <c r="V44" s="83">
        <f t="shared" si="6"/>
        <v>54.6</v>
      </c>
      <c r="W44" s="83">
        <f t="shared" si="6"/>
        <v>65.900000000000006</v>
      </c>
      <c r="X44" s="83">
        <f t="shared" si="6"/>
        <v>86</v>
      </c>
      <c r="Y44" s="83">
        <f t="shared" si="6"/>
        <v>0</v>
      </c>
      <c r="Z44" s="84">
        <f t="shared" si="6"/>
        <v>0</v>
      </c>
      <c r="AA44" s="85">
        <f t="shared" si="5"/>
        <v>505.9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2.7359999999999998</v>
      </c>
      <c r="C47" s="83">
        <f t="shared" ref="C47:Z47" si="8">SUM(C10:C13)+C22+C36</f>
        <v>34.942</v>
      </c>
      <c r="D47" s="83">
        <f t="shared" si="8"/>
        <v>7.0510000000000002</v>
      </c>
      <c r="E47" s="83">
        <f t="shared" si="8"/>
        <v>4.9320000000000004</v>
      </c>
      <c r="F47" s="83">
        <f t="shared" si="8"/>
        <v>6.4830000000000005</v>
      </c>
      <c r="G47" s="83">
        <f t="shared" si="8"/>
        <v>8.06</v>
      </c>
      <c r="H47" s="83">
        <f t="shared" si="8"/>
        <v>8.4860000000000007</v>
      </c>
      <c r="I47" s="83">
        <f t="shared" si="8"/>
        <v>10.572000000000001</v>
      </c>
      <c r="J47" s="83">
        <f t="shared" si="8"/>
        <v>8.8829999999999991</v>
      </c>
      <c r="K47" s="83">
        <f t="shared" si="8"/>
        <v>3.48</v>
      </c>
      <c r="L47" s="83">
        <f t="shared" si="8"/>
        <v>3.012</v>
      </c>
      <c r="M47" s="83">
        <f t="shared" si="8"/>
        <v>4.4829999999999997</v>
      </c>
      <c r="N47" s="83">
        <f t="shared" si="8"/>
        <v>6.1690000000000005</v>
      </c>
      <c r="O47" s="83">
        <f t="shared" si="8"/>
        <v>11.182</v>
      </c>
      <c r="P47" s="83">
        <f t="shared" si="8"/>
        <v>4.5750000000000002</v>
      </c>
      <c r="Q47" s="83">
        <f t="shared" si="8"/>
        <v>51.17</v>
      </c>
      <c r="R47" s="83">
        <f t="shared" si="8"/>
        <v>71.003999999999991</v>
      </c>
      <c r="S47" s="83">
        <f t="shared" si="8"/>
        <v>75.936000000000007</v>
      </c>
      <c r="T47" s="83">
        <f t="shared" si="8"/>
        <v>65.432000000000002</v>
      </c>
      <c r="U47" s="83">
        <f t="shared" si="8"/>
        <v>50.901000000000003</v>
      </c>
      <c r="V47" s="83">
        <f t="shared" si="8"/>
        <v>55.164000000000001</v>
      </c>
      <c r="W47" s="83">
        <f t="shared" si="8"/>
        <v>66.015000000000001</v>
      </c>
      <c r="X47" s="83">
        <f t="shared" si="8"/>
        <v>86.524000000000001</v>
      </c>
      <c r="Y47" s="83">
        <f t="shared" si="8"/>
        <v>8.6660000000000004</v>
      </c>
      <c r="Z47" s="84">
        <f t="shared" si="8"/>
        <v>0</v>
      </c>
      <c r="AA47" s="100">
        <f>SUM(B47:Z47)</f>
        <v>655.85800000000006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-8</v>
      </c>
      <c r="J4" s="18"/>
      <c r="K4" s="18"/>
      <c r="L4" s="18"/>
      <c r="M4" s="18"/>
      <c r="N4" s="18"/>
      <c r="O4" s="18"/>
      <c r="P4" s="18"/>
      <c r="Q4" s="18">
        <v>42.9</v>
      </c>
      <c r="R4" s="18">
        <v>70.3</v>
      </c>
      <c r="S4" s="18">
        <v>73.900000000000006</v>
      </c>
      <c r="T4" s="18">
        <v>63.1</v>
      </c>
      <c r="U4" s="18">
        <v>49.2</v>
      </c>
      <c r="V4" s="18">
        <v>54.6</v>
      </c>
      <c r="W4" s="18">
        <v>65.900000000000006</v>
      </c>
      <c r="X4" s="18">
        <v>86</v>
      </c>
      <c r="Y4" s="18"/>
      <c r="Z4" s="19"/>
      <c r="AA4" s="107">
        <f>SUM(B4:Z4)</f>
        <v>497.9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125.07</v>
      </c>
      <c r="C7" s="113">
        <v>124</v>
      </c>
      <c r="D7" s="113">
        <v>119.02</v>
      </c>
      <c r="E7" s="113">
        <v>117.11</v>
      </c>
      <c r="F7" s="113">
        <v>112.22</v>
      </c>
      <c r="G7" s="113">
        <v>123.44</v>
      </c>
      <c r="H7" s="113">
        <v>163.27000000000001</v>
      </c>
      <c r="I7" s="113">
        <v>185.73</v>
      </c>
      <c r="J7" s="113">
        <v>196.13</v>
      </c>
      <c r="K7" s="113">
        <v>155.69999999999999</v>
      </c>
      <c r="L7" s="113">
        <v>147.5</v>
      </c>
      <c r="M7" s="113">
        <v>133.43</v>
      </c>
      <c r="N7" s="113">
        <v>118.1</v>
      </c>
      <c r="O7" s="113">
        <v>115.09</v>
      </c>
      <c r="P7" s="113">
        <v>129.97</v>
      </c>
      <c r="Q7" s="113">
        <v>196.99</v>
      </c>
      <c r="R7" s="113">
        <v>220.65</v>
      </c>
      <c r="S7" s="113">
        <v>226.96</v>
      </c>
      <c r="T7" s="113">
        <v>230.6</v>
      </c>
      <c r="U7" s="113">
        <v>246.54</v>
      </c>
      <c r="V7" s="113">
        <v>238.78</v>
      </c>
      <c r="W7" s="113">
        <v>229</v>
      </c>
      <c r="X7" s="113">
        <v>200.71</v>
      </c>
      <c r="Y7" s="113">
        <v>148.77000000000001</v>
      </c>
      <c r="Z7" s="114"/>
      <c r="AA7" s="115">
        <v>166.86583333333331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8</v>
      </c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8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8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>
        <v>42.9</v>
      </c>
      <c r="R23" s="129">
        <v>70.3</v>
      </c>
      <c r="S23" s="129">
        <v>73.900000000000006</v>
      </c>
      <c r="T23" s="129">
        <v>63.1</v>
      </c>
      <c r="U23" s="129">
        <v>49.2</v>
      </c>
      <c r="V23" s="125">
        <v>54.6</v>
      </c>
      <c r="W23" s="129">
        <v>65.900000000000006</v>
      </c>
      <c r="X23" s="129">
        <v>86</v>
      </c>
      <c r="Y23" s="129"/>
      <c r="Z23" s="127"/>
      <c r="AA23" s="128">
        <f t="shared" si="2"/>
        <v>505.9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42.9</v>
      </c>
      <c r="R24" s="131">
        <f t="shared" si="3"/>
        <v>70.3</v>
      </c>
      <c r="S24" s="131">
        <f t="shared" si="3"/>
        <v>73.900000000000006</v>
      </c>
      <c r="T24" s="131">
        <f t="shared" si="3"/>
        <v>63.1</v>
      </c>
      <c r="U24" s="131">
        <f t="shared" si="3"/>
        <v>49.2</v>
      </c>
      <c r="V24" s="131">
        <f t="shared" si="3"/>
        <v>54.6</v>
      </c>
      <c r="W24" s="131">
        <f t="shared" si="3"/>
        <v>65.900000000000006</v>
      </c>
      <c r="X24" s="131">
        <f t="shared" si="3"/>
        <v>86</v>
      </c>
      <c r="Y24" s="131">
        <f t="shared" si="3"/>
        <v>0</v>
      </c>
      <c r="Z24" s="132" t="str">
        <f t="shared" si="3"/>
        <v/>
      </c>
      <c r="AA24" s="85">
        <f t="shared" si="2"/>
        <v>505.9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2021-09-26T13:23:19Z</dcterms:created>
  <dcterms:modified xsi:type="dcterms:W3CDTF">2021-09-26T13:23:20Z</dcterms:modified>
</cp:coreProperties>
</file>