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<sst xmlns="http://schemas.openxmlformats.org/spreadsheetml/2006/main" count="109" uniqueCount="48">
  <si>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25/09/2021 16:21:53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</si>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</sst>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58</c:v>
                </c:pt>
                <c:pt idx="2">
                  <c:v>6.4370000000000003</c:v>
                </c:pt>
                <c:pt idx="3">
                  <c:v>6.226</c:v>
                </c:pt>
                <c:pt idx="4">
                  <c:v>7.9080000000000004</c:v>
                </c:pt>
                <c:pt idx="5">
                  <c:v>5.4950000000000001</c:v>
                </c:pt>
                <c:pt idx="6">
                  <c:v>2.7989999999999999</c:v>
                </c:pt>
                <c:pt idx="7">
                  <c:v>3.4910000000000001</c:v>
                </c:pt>
                <c:pt idx="8">
                  <c:v>4.5750000000000002</c:v>
                </c:pt>
                <c:pt idx="9">
                  <c:v>3.17</c:v>
                </c:pt>
                <c:pt idx="10">
                  <c:v>1.2450000000000001</c:v>
                </c:pt>
                <c:pt idx="16">
                  <c:v>1.31</c:v>
                </c:pt>
                <c:pt idx="18">
                  <c:v>46.588999999999999</c:v>
                </c:pt>
                <c:pt idx="19">
                  <c:v>42.043999999999997</c:v>
                </c:pt>
                <c:pt idx="20">
                  <c:v>2.044</c:v>
                </c:pt>
                <c:pt idx="23">
                  <c:v>5.2469999999999999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5.7369999999999992</c:v>
                </c:pt>
                <c:pt idx="1">
                  <c:v>5.4530000000000003</c:v>
                </c:pt>
                <c:pt idx="5">
                  <c:v>0.29299999999999998</c:v>
                </c:pt>
                <c:pt idx="6">
                  <c:v>0.35699999999999998</c:v>
                </c:pt>
                <c:pt idx="13">
                  <c:v>0.36199999999999999</c:v>
                </c:pt>
                <c:pt idx="19">
                  <c:v>15.37</c:v>
                </c:pt>
                <c:pt idx="20">
                  <c:v>10.846999999999998</c:v>
                </c:pt>
                <c:pt idx="21">
                  <c:v>12.688999999999998</c:v>
                </c:pt>
                <c:pt idx="22">
                  <c:v>9.1079999999999988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9610560"/>
        <c:axId val="309610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65.933999999999997</c:v>
                </c:pt>
                <c:pt idx="1">
                  <c:v>7.9060000000000006</c:v>
                </c:pt>
                <c:pt idx="2">
                  <c:v>9.7420000000000009</c:v>
                </c:pt>
                <c:pt idx="3">
                  <c:v>7.9880000000000004</c:v>
                </c:pt>
                <c:pt idx="4">
                  <c:v>10.225</c:v>
                </c:pt>
                <c:pt idx="5">
                  <c:v>8.9220000000000006</c:v>
                </c:pt>
                <c:pt idx="6">
                  <c:v>6.0620000000000003</c:v>
                </c:pt>
                <c:pt idx="7">
                  <c:v>7.4710000000000001</c:v>
                </c:pt>
                <c:pt idx="8">
                  <c:v>9.1940000000000008</c:v>
                </c:pt>
                <c:pt idx="9">
                  <c:v>10.941000000000001</c:v>
                </c:pt>
                <c:pt idx="10">
                  <c:v>9.391</c:v>
                </c:pt>
                <c:pt idx="11">
                  <c:v>8.277000000000001</c:v>
                </c:pt>
                <c:pt idx="12">
                  <c:v>6.2640000000000011</c:v>
                </c:pt>
                <c:pt idx="13">
                  <c:v>5.3690000000000007</c:v>
                </c:pt>
                <c:pt idx="14">
                  <c:v>4.2620000000000005</c:v>
                </c:pt>
                <c:pt idx="15">
                  <c:v>4.2060000000000004</c:v>
                </c:pt>
                <c:pt idx="16">
                  <c:v>4.0069999999999997</c:v>
                </c:pt>
                <c:pt idx="17">
                  <c:v>3.1349999999999998</c:v>
                </c:pt>
                <c:pt idx="18">
                  <c:v>181.30100000000002</c:v>
                </c:pt>
                <c:pt idx="19">
                  <c:v>118.31</c:v>
                </c:pt>
                <c:pt idx="20">
                  <c:v>13.411</c:v>
                </c:pt>
                <c:pt idx="21">
                  <c:v>13.244</c:v>
                </c:pt>
                <c:pt idx="22">
                  <c:v>9.7100000000000009</c:v>
                </c:pt>
                <c:pt idx="23">
                  <c:v>6.0790000000000006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610560"/>
        <c:axId val="309610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177.42</c:v>
                </c:pt>
                <c:pt idx="1">
                  <c:v>146.93</c:v>
                </c:pt>
                <c:pt idx="2">
                  <c:v>119.01</c:v>
                </c:pt>
                <c:pt idx="3">
                  <c:v>113.6</c:v>
                </c:pt>
                <c:pt idx="4">
                  <c:v>109.21</c:v>
                </c:pt>
                <c:pt idx="5">
                  <c:v>108.15</c:v>
                </c:pt>
                <c:pt idx="6">
                  <c:v>111</c:v>
                </c:pt>
                <c:pt idx="7">
                  <c:v>112.43</c:v>
                </c:pt>
                <c:pt idx="8">
                  <c:v>111</c:v>
                </c:pt>
                <c:pt idx="9">
                  <c:v>111</c:v>
                </c:pt>
                <c:pt idx="10">
                  <c:v>111</c:v>
                </c:pt>
                <c:pt idx="11">
                  <c:v>108.73</c:v>
                </c:pt>
                <c:pt idx="12">
                  <c:v>105</c:v>
                </c:pt>
                <c:pt idx="13">
                  <c:v>91.68</c:v>
                </c:pt>
                <c:pt idx="14">
                  <c:v>95.32</c:v>
                </c:pt>
                <c:pt idx="15">
                  <c:v>102.1</c:v>
                </c:pt>
                <c:pt idx="16">
                  <c:v>108.33</c:v>
                </c:pt>
                <c:pt idx="17">
                  <c:v>164.33</c:v>
                </c:pt>
                <c:pt idx="18">
                  <c:v>175</c:v>
                </c:pt>
                <c:pt idx="19">
                  <c:v>200</c:v>
                </c:pt>
                <c:pt idx="20">
                  <c:v>190</c:v>
                </c:pt>
                <c:pt idx="21">
                  <c:v>179</c:v>
                </c:pt>
                <c:pt idx="22">
                  <c:v>170.94</c:v>
                </c:pt>
                <c:pt idx="23">
                  <c:v>126.58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611736"/>
        <c:axId val="309611344"/>
      </c:lineChart>
      <c:catAx>
        <c:axId val="309610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610952"/>
        <c:crosses val="autoZero"/>
        <c:auto val="1"/>
        <c:lblAlgn val="ctr"/>
        <c:lblOffset val="100"/>
        <c:noMultiLvlLbl val="0"/>
      </c:catAx>
      <c:valAx>
        <c:axId val="309610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610560"/>
        <c:crosses val="autoZero"/>
        <c:crossBetween val="between"/>
      </c:valAx>
      <c:valAx>
        <c:axId val="309611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611736"/>
        <c:crosses val="max"/>
        <c:crossBetween val="between"/>
      </c:valAx>
      <c:catAx>
        <c:axId val="309611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611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44465</v>
          </cell>
        </row>
        <row r="5">
          <cell r="C5" t="str">
            <v>CRIDA1</v>
          </cell>
        </row>
        <row r="26">
          <cell r="C26">
            <v>60</v>
          </cell>
        </row>
        <row r="27">
          <cell r="C27">
            <v>196.57999999999998</v>
          </cell>
        </row>
        <row r="28">
          <cell r="C28">
            <v>129</v>
          </cell>
        </row>
        <row r="29">
          <cell r="C29">
            <v>0</v>
          </cell>
        </row>
        <row r="30">
          <cell r="C30">
            <v>60.215999999999994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85.672000000000025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140.45899999999997</v>
          </cell>
        </row>
        <row r="41">
          <cell r="C41">
            <v>0</v>
          </cell>
        </row>
        <row r="42">
          <cell r="C42">
            <v>36.5</v>
          </cell>
        </row>
        <row r="43">
          <cell r="C43">
            <v>0</v>
          </cell>
        </row>
        <row r="44">
          <cell r="C44">
            <v>59</v>
          </cell>
        </row>
        <row r="45">
          <cell r="C45">
            <v>178</v>
          </cell>
        </row>
        <row r="46">
          <cell r="C46">
            <v>96</v>
          </cell>
        </row>
        <row r="47">
          <cell r="C47">
            <v>21.392000000000003</v>
          </cell>
        </row>
      </sheetData>
      <sheetData sheetId="4"/>
      <sheetData sheetId="5"/>
      <sheetData sheetId="6"/>
      <sheetData sheetId="7">
        <row r="7">
          <cell r="B7">
            <v>177.42</v>
          </cell>
          <cell r="C7">
            <v>146.93</v>
          </cell>
          <cell r="D7">
            <v>119.01</v>
          </cell>
          <cell r="E7">
            <v>113.6</v>
          </cell>
          <cell r="F7">
            <v>109.21</v>
          </cell>
          <cell r="G7">
            <v>108.15</v>
          </cell>
          <cell r="H7">
            <v>111</v>
          </cell>
          <cell r="I7">
            <v>112.43</v>
          </cell>
          <cell r="J7">
            <v>111</v>
          </cell>
          <cell r="K7">
            <v>111</v>
          </cell>
          <cell r="L7">
            <v>111</v>
          </cell>
          <cell r="M7">
            <v>108.73</v>
          </cell>
          <cell r="N7">
            <v>105</v>
          </cell>
          <cell r="O7">
            <v>91.68</v>
          </cell>
          <cell r="P7">
            <v>95.32</v>
          </cell>
          <cell r="Q7">
            <v>102.1</v>
          </cell>
          <cell r="R7">
            <v>108.33</v>
          </cell>
          <cell r="S7">
            <v>164.33</v>
          </cell>
          <cell r="T7">
            <v>175</v>
          </cell>
          <cell r="U7">
            <v>200</v>
          </cell>
          <cell r="V7">
            <v>190</v>
          </cell>
          <cell r="W7">
            <v>179</v>
          </cell>
          <cell r="X7">
            <v>170.94</v>
          </cell>
          <cell r="Y7">
            <v>126.58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177.42</v>
          </cell>
          <cell r="C7">
            <v>146.93</v>
          </cell>
          <cell r="D7">
            <v>119.01</v>
          </cell>
          <cell r="E7">
            <v>113.6</v>
          </cell>
          <cell r="F7">
            <v>109.21</v>
          </cell>
          <cell r="G7">
            <v>108.15</v>
          </cell>
          <cell r="H7">
            <v>111</v>
          </cell>
          <cell r="I7">
            <v>112.43</v>
          </cell>
          <cell r="J7">
            <v>111</v>
          </cell>
          <cell r="K7">
            <v>111</v>
          </cell>
          <cell r="L7">
            <v>111</v>
          </cell>
          <cell r="M7">
            <v>108.73</v>
          </cell>
          <cell r="N7">
            <v>105</v>
          </cell>
          <cell r="O7">
            <v>91.68</v>
          </cell>
          <cell r="P7">
            <v>95.32</v>
          </cell>
          <cell r="Q7">
            <v>102.1</v>
          </cell>
          <cell r="R7">
            <v>108.33</v>
          </cell>
          <cell r="S7">
            <v>164.33</v>
          </cell>
          <cell r="T7">
            <v>175</v>
          </cell>
          <cell r="U7">
            <v>200</v>
          </cell>
          <cell r="V7">
            <v>190</v>
          </cell>
          <cell r="W7">
            <v>179</v>
          </cell>
          <cell r="X7">
            <v>170.94</v>
          </cell>
          <cell r="Y7">
            <v>126.58</v>
          </cell>
        </row>
        <row r="10">
          <cell r="U10">
            <v>30</v>
          </cell>
        </row>
        <row r="11">
          <cell r="U11">
            <v>30</v>
          </cell>
        </row>
        <row r="24">
          <cell r="B24">
            <v>58</v>
          </cell>
          <cell r="U24">
            <v>36</v>
          </cell>
        </row>
        <row r="27">
          <cell r="T27">
            <v>46.588999999999999</v>
          </cell>
        </row>
        <row r="31">
          <cell r="D31">
            <v>6.4370000000000003</v>
          </cell>
          <cell r="E31">
            <v>6.226</v>
          </cell>
          <cell r="F31">
            <v>7.9080000000000004</v>
          </cell>
          <cell r="G31">
            <v>5.4950000000000001</v>
          </cell>
          <cell r="H31">
            <v>2.7989999999999999</v>
          </cell>
          <cell r="I31">
            <v>3.4910000000000001</v>
          </cell>
          <cell r="J31">
            <v>4.5750000000000002</v>
          </cell>
          <cell r="K31">
            <v>3.17</v>
          </cell>
          <cell r="L31">
            <v>1.2450000000000001</v>
          </cell>
          <cell r="R31">
            <v>1.31</v>
          </cell>
          <cell r="Y31">
            <v>5.2469999999999999</v>
          </cell>
        </row>
        <row r="35">
          <cell r="U35">
            <v>3.0219999999999998</v>
          </cell>
          <cell r="V35">
            <v>1.022</v>
          </cell>
        </row>
        <row r="36">
          <cell r="U36">
            <v>3.0219999999999998</v>
          </cell>
          <cell r="V36">
            <v>1.022</v>
          </cell>
        </row>
        <row r="43">
          <cell r="T43">
            <v>129</v>
          </cell>
        </row>
        <row r="57">
          <cell r="B57">
            <v>5.7369999999999992</v>
          </cell>
          <cell r="C57">
            <v>5.4530000000000003</v>
          </cell>
          <cell r="G57">
            <v>0.29299999999999998</v>
          </cell>
          <cell r="H57">
            <v>0.35699999999999998</v>
          </cell>
          <cell r="O57">
            <v>0.36199999999999999</v>
          </cell>
          <cell r="U57">
            <v>15.37</v>
          </cell>
          <cell r="V57">
            <v>10.846999999999998</v>
          </cell>
          <cell r="W57">
            <v>12.688999999999998</v>
          </cell>
          <cell r="X57">
            <v>9.1079999999999988</v>
          </cell>
        </row>
        <row r="64">
          <cell r="B64">
            <v>2.1970000000000001</v>
          </cell>
          <cell r="C64">
            <v>2.4530000000000003</v>
          </cell>
          <cell r="D64">
            <v>3.3049999999999997</v>
          </cell>
          <cell r="E64">
            <v>1.762</v>
          </cell>
          <cell r="F64">
            <v>2.3170000000000002</v>
          </cell>
          <cell r="G64">
            <v>3.1339999999999999</v>
          </cell>
          <cell r="H64">
            <v>2.9059999999999997</v>
          </cell>
          <cell r="I64">
            <v>3.98</v>
          </cell>
          <cell r="J64">
            <v>4.6190000000000007</v>
          </cell>
          <cell r="K64">
            <v>7.7709999999999999</v>
          </cell>
          <cell r="L64">
            <v>8.145999999999999</v>
          </cell>
          <cell r="M64">
            <v>8.277000000000001</v>
          </cell>
          <cell r="N64">
            <v>6.2640000000000002</v>
          </cell>
          <cell r="O64">
            <v>5.0069999999999997</v>
          </cell>
          <cell r="P64">
            <v>4.2620000000000005</v>
          </cell>
          <cell r="Q64">
            <v>4.2059999999999995</v>
          </cell>
          <cell r="R64">
            <v>2.6970000000000001</v>
          </cell>
          <cell r="S64">
            <v>3.1350000000000002</v>
          </cell>
          <cell r="T64">
            <v>5.7119999999999997</v>
          </cell>
          <cell r="U64">
            <v>0.93</v>
          </cell>
          <cell r="V64">
            <v>0.56899999999999995</v>
          </cell>
          <cell r="W64">
            <v>0.56800000000000006</v>
          </cell>
          <cell r="X64">
            <v>0.623</v>
          </cell>
          <cell r="Y64">
            <v>0.83200000000000007</v>
          </cell>
        </row>
      </sheetData>
      <sheetData sheetId="17">
        <row r="10">
          <cell r="T10">
            <v>30</v>
          </cell>
        </row>
        <row r="11">
          <cell r="T11">
            <v>29</v>
          </cell>
        </row>
        <row r="23">
          <cell r="B23">
            <v>14</v>
          </cell>
        </row>
        <row r="24">
          <cell r="T24">
            <v>120</v>
          </cell>
        </row>
        <row r="26">
          <cell r="B26">
            <v>44</v>
          </cell>
        </row>
        <row r="43">
          <cell r="U43">
            <v>96</v>
          </cell>
        </row>
        <row r="57">
          <cell r="D57">
            <v>1.0820000000000001</v>
          </cell>
          <cell r="E57">
            <v>0.76300000000000001</v>
          </cell>
          <cell r="F57">
            <v>1.9349999999999998</v>
          </cell>
          <cell r="G57">
            <v>0.76600000000000001</v>
          </cell>
          <cell r="H57">
            <v>0.97699999999999998</v>
          </cell>
          <cell r="I57">
            <v>1.2909999999999999</v>
          </cell>
          <cell r="J57">
            <v>0.157</v>
          </cell>
          <cell r="K57">
            <v>1.218</v>
          </cell>
          <cell r="L57">
            <v>1.5609999999999999</v>
          </cell>
          <cell r="M57">
            <v>2.492</v>
          </cell>
          <cell r="N57">
            <v>0.441</v>
          </cell>
          <cell r="O57">
            <v>0.32899999999999996</v>
          </cell>
          <cell r="P57">
            <v>0.66200000000000003</v>
          </cell>
          <cell r="Q57">
            <v>1.8860000000000001</v>
          </cell>
          <cell r="R57">
            <v>1.0640000000000001</v>
          </cell>
          <cell r="S57">
            <v>0.35300000000000004</v>
          </cell>
          <cell r="T57">
            <v>2.0209999999999999</v>
          </cell>
          <cell r="Y57">
            <v>2.3940000000000001</v>
          </cell>
        </row>
        <row r="64">
          <cell r="B64">
            <v>7.9340000000000002</v>
          </cell>
          <cell r="C64">
            <v>7.9060000000000006</v>
          </cell>
          <cell r="D64">
            <v>8.66</v>
          </cell>
          <cell r="E64">
            <v>7.2250000000000005</v>
          </cell>
          <cell r="F64">
            <v>8.2899999999999991</v>
          </cell>
          <cell r="G64">
            <v>8.1560000000000006</v>
          </cell>
          <cell r="H64">
            <v>5.085</v>
          </cell>
          <cell r="I64">
            <v>6.18</v>
          </cell>
          <cell r="J64">
            <v>9.0370000000000008</v>
          </cell>
          <cell r="K64">
            <v>9.722999999999999</v>
          </cell>
          <cell r="L64">
            <v>7.83</v>
          </cell>
          <cell r="M64">
            <v>5.7850000000000001</v>
          </cell>
          <cell r="N64">
            <v>5.8230000000000004</v>
          </cell>
          <cell r="O64">
            <v>5.04</v>
          </cell>
          <cell r="P64">
            <v>3.6</v>
          </cell>
          <cell r="Q64">
            <v>2.3199999999999998</v>
          </cell>
          <cell r="R64">
            <v>2.9430000000000001</v>
          </cell>
          <cell r="S64">
            <v>2.782</v>
          </cell>
          <cell r="T64">
            <v>0.28000000000000003</v>
          </cell>
          <cell r="U64">
            <v>4.41</v>
          </cell>
          <cell r="V64">
            <v>6.5110000000000001</v>
          </cell>
          <cell r="W64">
            <v>7.0440000000000005</v>
          </cell>
          <cell r="X64">
            <v>4.21</v>
          </cell>
          <cell r="Y64">
            <v>3.6850000000000001</v>
          </cell>
        </row>
        <row r="74">
          <cell r="U74">
            <v>17.899999999999999</v>
          </cell>
          <cell r="V74">
            <v>6.9</v>
          </cell>
          <cell r="W74">
            <v>6.2</v>
          </cell>
          <cell r="X74">
            <v>5.5</v>
          </cell>
        </row>
      </sheetData>
      <sheetData sheetId="18">
        <row r="7">
          <cell r="B7">
            <v>177.42</v>
          </cell>
          <cell r="C7">
            <v>146.93</v>
          </cell>
          <cell r="D7">
            <v>119.01</v>
          </cell>
          <cell r="E7">
            <v>113.6</v>
          </cell>
          <cell r="F7">
            <v>109.21</v>
          </cell>
          <cell r="G7">
            <v>108.15</v>
          </cell>
          <cell r="H7">
            <v>111</v>
          </cell>
          <cell r="I7">
            <v>112.43</v>
          </cell>
          <cell r="J7">
            <v>111</v>
          </cell>
          <cell r="K7">
            <v>111</v>
          </cell>
          <cell r="L7">
            <v>111</v>
          </cell>
          <cell r="M7">
            <v>108.73</v>
          </cell>
          <cell r="N7">
            <v>105</v>
          </cell>
          <cell r="O7">
            <v>91.68</v>
          </cell>
          <cell r="P7">
            <v>95.32</v>
          </cell>
          <cell r="Q7">
            <v>102.1</v>
          </cell>
          <cell r="R7">
            <v>108.33</v>
          </cell>
          <cell r="S7">
            <v>164.33</v>
          </cell>
          <cell r="T7">
            <v>175</v>
          </cell>
          <cell r="U7">
            <v>200</v>
          </cell>
          <cell r="V7">
            <v>190</v>
          </cell>
          <cell r="W7">
            <v>179</v>
          </cell>
          <cell r="X7">
            <v>170.94</v>
          </cell>
          <cell r="Y7">
            <v>126.58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44465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972.41</v>
          </cell>
          <cell r="J13">
            <v>972.41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65.933999999999997</v>
      </c>
      <c r="C4" s="18">
        <v>7.9060000000000006</v>
      </c>
      <c r="D4" s="18">
        <v>9.7419999999999991</v>
      </c>
      <c r="E4" s="18">
        <v>7.9879999999999995</v>
      </c>
      <c r="F4" s="18">
        <v>10.225000000000001</v>
      </c>
      <c r="G4" s="18">
        <v>8.9220000000000006</v>
      </c>
      <c r="H4" s="18">
        <v>6.0619999999999994</v>
      </c>
      <c r="I4" s="18">
        <v>7.4710000000000001</v>
      </c>
      <c r="J4" s="18">
        <v>9.1939999999999991</v>
      </c>
      <c r="K4" s="18">
        <v>10.941000000000003</v>
      </c>
      <c r="L4" s="18">
        <v>9.3910000000000018</v>
      </c>
      <c r="M4" s="18">
        <v>8.277000000000001</v>
      </c>
      <c r="N4" s="18">
        <v>6.2640000000000002</v>
      </c>
      <c r="O4" s="18">
        <v>5.3689999999999998</v>
      </c>
      <c r="P4" s="18">
        <v>4.2620000000000005</v>
      </c>
      <c r="Q4" s="18">
        <v>4.2059999999999995</v>
      </c>
      <c r="R4" s="18">
        <v>4.0070000000000006</v>
      </c>
      <c r="S4" s="18">
        <v>3.1350000000000002</v>
      </c>
      <c r="T4" s="18">
        <v>181.30100000000002</v>
      </c>
      <c r="U4" s="18">
        <v>118.34400000000001</v>
      </c>
      <c r="V4" s="18">
        <v>13.459999999999999</v>
      </c>
      <c r="W4" s="18">
        <v>13.256999999999998</v>
      </c>
      <c r="X4" s="18">
        <v>9.7309999999999999</v>
      </c>
      <c r="Y4" s="18">
        <v>6.0789999999999997</v>
      </c>
      <c r="Z4" s="19"/>
      <c r="AA4" s="20">
        <f>SUM(B4:Z4)</f>
        <v>531.46799999999985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177.42</v>
      </c>
      <c r="C7" s="28">
        <v>146.93</v>
      </c>
      <c r="D7" s="28">
        <v>119.01</v>
      </c>
      <c r="E7" s="28">
        <v>113.6</v>
      </c>
      <c r="F7" s="28">
        <v>109.21</v>
      </c>
      <c r="G7" s="28">
        <v>108.15</v>
      </c>
      <c r="H7" s="28">
        <v>111</v>
      </c>
      <c r="I7" s="28">
        <v>112.43</v>
      </c>
      <c r="J7" s="28">
        <v>111</v>
      </c>
      <c r="K7" s="28">
        <v>111</v>
      </c>
      <c r="L7" s="28">
        <v>111</v>
      </c>
      <c r="M7" s="28">
        <v>108.73</v>
      </c>
      <c r="N7" s="28">
        <v>105</v>
      </c>
      <c r="O7" s="28">
        <v>91.68</v>
      </c>
      <c r="P7" s="28">
        <v>95.32</v>
      </c>
      <c r="Q7" s="28">
        <v>102.1</v>
      </c>
      <c r="R7" s="28">
        <v>108.33</v>
      </c>
      <c r="S7" s="28">
        <v>164.33</v>
      </c>
      <c r="T7" s="28">
        <v>175</v>
      </c>
      <c r="U7" s="28">
        <v>200</v>
      </c>
      <c r="V7" s="28">
        <v>190</v>
      </c>
      <c r="W7" s="28">
        <v>179</v>
      </c>
      <c r="X7" s="28">
        <v>170.94</v>
      </c>
      <c r="Y7" s="28">
        <v>126.58</v>
      </c>
      <c r="Z7" s="29"/>
      <c r="AA7" s="30">
        <f>IF(SUM(GR_MAINLAND_MCP_SUM_SELL)&lt;&gt;0,AVERAGEIF(GR_MAINLAND_MCP_SUM_SELL,"&lt;&gt;"""),"")</f>
        <v>131.15666666666667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60</v>
      </c>
      <c r="V10" s="42"/>
      <c r="W10" s="42"/>
      <c r="X10" s="42"/>
      <c r="Y10" s="42"/>
      <c r="Z10" s="43"/>
      <c r="AA10" s="44">
        <f>SUM(B10:Z10)</f>
        <v>60</v>
      </c>
    </row>
    <row r="11" spans="1:27" ht="24.95" customHeight="1" x14ac:dyDescent="0.2">
      <c r="A11" s="45" t="s">
        <v>7</v>
      </c>
      <c r="B11" s="46">
        <v>58</v>
      </c>
      <c r="C11" s="47"/>
      <c r="D11" s="47">
        <v>6.4370000000000003</v>
      </c>
      <c r="E11" s="47">
        <v>6.226</v>
      </c>
      <c r="F11" s="47">
        <v>7.9080000000000004</v>
      </c>
      <c r="G11" s="47">
        <v>5.4950000000000001</v>
      </c>
      <c r="H11" s="47">
        <v>2.7989999999999999</v>
      </c>
      <c r="I11" s="47">
        <v>3.4910000000000001</v>
      </c>
      <c r="J11" s="47">
        <v>4.5750000000000002</v>
      </c>
      <c r="K11" s="47">
        <v>3.17</v>
      </c>
      <c r="L11" s="47">
        <v>1.2450000000000001</v>
      </c>
      <c r="M11" s="47"/>
      <c r="N11" s="47"/>
      <c r="O11" s="47"/>
      <c r="P11" s="47"/>
      <c r="Q11" s="47"/>
      <c r="R11" s="47">
        <v>1.31</v>
      </c>
      <c r="S11" s="47"/>
      <c r="T11" s="47">
        <v>46.588999999999999</v>
      </c>
      <c r="U11" s="47">
        <v>42.043999999999997</v>
      </c>
      <c r="V11" s="47">
        <v>2.044</v>
      </c>
      <c r="W11" s="47"/>
      <c r="X11" s="47"/>
      <c r="Y11" s="47">
        <v>5.2469999999999999</v>
      </c>
      <c r="Z11" s="48"/>
      <c r="AA11" s="49">
        <f>SUM(B11:Z11)</f>
        <v>196.57999999999998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129</v>
      </c>
      <c r="U12" s="47"/>
      <c r="V12" s="47"/>
      <c r="W12" s="47"/>
      <c r="X12" s="47"/>
      <c r="Y12" s="47"/>
      <c r="Z12" s="48"/>
      <c r="AA12" s="49">
        <f>SUM(B12:Z12)</f>
        <v>129</v>
      </c>
    </row>
    <row r="13" spans="1:27" ht="24.95" customHeight="1" x14ac:dyDescent="0.2">
      <c r="A13" s="50" t="s">
        <v>9</v>
      </c>
      <c r="B13" s="51">
        <v>5.7369999999999992</v>
      </c>
      <c r="C13" s="52">
        <v>5.4530000000000003</v>
      </c>
      <c r="D13" s="52"/>
      <c r="E13" s="52"/>
      <c r="F13" s="52"/>
      <c r="G13" s="52">
        <v>0.29299999999999998</v>
      </c>
      <c r="H13" s="52">
        <v>0.35699999999999998</v>
      </c>
      <c r="I13" s="52"/>
      <c r="J13" s="52"/>
      <c r="K13" s="52"/>
      <c r="L13" s="52"/>
      <c r="M13" s="52"/>
      <c r="N13" s="52"/>
      <c r="O13" s="52">
        <v>0.36199999999999999</v>
      </c>
      <c r="P13" s="52"/>
      <c r="Q13" s="52"/>
      <c r="R13" s="52"/>
      <c r="S13" s="52"/>
      <c r="T13" s="52"/>
      <c r="U13" s="52">
        <v>15.37</v>
      </c>
      <c r="V13" s="52">
        <v>10.846999999999998</v>
      </c>
      <c r="W13" s="52">
        <v>12.688999999999998</v>
      </c>
      <c r="X13" s="52">
        <v>9.1079999999999988</v>
      </c>
      <c r="Y13" s="52"/>
      <c r="Z13" s="53"/>
      <c r="AA13" s="54">
        <f>SUM(B13:Z13)</f>
        <v>60.215999999999994</v>
      </c>
    </row>
    <row r="14" spans="1:27" ht="30" customHeight="1" thickBot="1" x14ac:dyDescent="0.25">
      <c r="A14" s="55" t="s">
        <v>10</v>
      </c>
      <c r="B14" s="56">
        <f>IF(LEN(B$2)&gt;0,SUM(B10:B13),"")</f>
        <v>63.737000000000002</v>
      </c>
      <c r="C14" s="57">
        <f t="shared" ref="C14:Z14" si="0">IF(LEN(C$2)&gt;0,SUM(C10:C13),"")</f>
        <v>5.4530000000000003</v>
      </c>
      <c r="D14" s="57">
        <f t="shared" si="0"/>
        <v>6.4370000000000003</v>
      </c>
      <c r="E14" s="57">
        <f t="shared" si="0"/>
        <v>6.226</v>
      </c>
      <c r="F14" s="57">
        <f t="shared" si="0"/>
        <v>7.9080000000000004</v>
      </c>
      <c r="G14" s="57">
        <f t="shared" si="0"/>
        <v>5.7880000000000003</v>
      </c>
      <c r="H14" s="57">
        <f t="shared" si="0"/>
        <v>3.1559999999999997</v>
      </c>
      <c r="I14" s="57">
        <f t="shared" si="0"/>
        <v>3.4910000000000001</v>
      </c>
      <c r="J14" s="57">
        <f t="shared" si="0"/>
        <v>4.5750000000000002</v>
      </c>
      <c r="K14" s="57">
        <f t="shared" si="0"/>
        <v>3.17</v>
      </c>
      <c r="L14" s="57">
        <f t="shared" si="0"/>
        <v>1.2450000000000001</v>
      </c>
      <c r="M14" s="57">
        <f t="shared" si="0"/>
        <v>0</v>
      </c>
      <c r="N14" s="57">
        <f t="shared" si="0"/>
        <v>0</v>
      </c>
      <c r="O14" s="57">
        <f t="shared" si="0"/>
        <v>0.36199999999999999</v>
      </c>
      <c r="P14" s="57">
        <f t="shared" si="0"/>
        <v>0</v>
      </c>
      <c r="Q14" s="57">
        <f t="shared" si="0"/>
        <v>0</v>
      </c>
      <c r="R14" s="57">
        <f t="shared" si="0"/>
        <v>1.31</v>
      </c>
      <c r="S14" s="57">
        <f t="shared" si="0"/>
        <v>0</v>
      </c>
      <c r="T14" s="57">
        <f t="shared" si="0"/>
        <v>175.589</v>
      </c>
      <c r="U14" s="57">
        <f t="shared" si="0"/>
        <v>117.414</v>
      </c>
      <c r="V14" s="57">
        <f t="shared" si="0"/>
        <v>12.890999999999998</v>
      </c>
      <c r="W14" s="57">
        <f t="shared" si="0"/>
        <v>12.688999999999998</v>
      </c>
      <c r="X14" s="57">
        <f t="shared" si="0"/>
        <v>9.1079999999999988</v>
      </c>
      <c r="Y14" s="57">
        <f t="shared" si="0"/>
        <v>5.2469999999999999</v>
      </c>
      <c r="Z14" s="58" t="str">
        <f t="shared" si="0"/>
        <v/>
      </c>
      <c r="AA14" s="59">
        <f>SUM(AA9:AA13)</f>
        <v>445.79599999999999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2.1970000000000001</v>
      </c>
      <c r="C19" s="76">
        <v>2.4530000000000003</v>
      </c>
      <c r="D19" s="76">
        <v>3.3049999999999997</v>
      </c>
      <c r="E19" s="76">
        <v>1.762</v>
      </c>
      <c r="F19" s="76">
        <v>2.3170000000000002</v>
      </c>
      <c r="G19" s="76">
        <v>3.1339999999999999</v>
      </c>
      <c r="H19" s="76">
        <v>2.9059999999999997</v>
      </c>
      <c r="I19" s="76">
        <v>3.98</v>
      </c>
      <c r="J19" s="76">
        <v>4.6190000000000007</v>
      </c>
      <c r="K19" s="76">
        <v>7.7709999999999999</v>
      </c>
      <c r="L19" s="76">
        <v>8.145999999999999</v>
      </c>
      <c r="M19" s="76">
        <v>8.277000000000001</v>
      </c>
      <c r="N19" s="76">
        <v>6.2640000000000002</v>
      </c>
      <c r="O19" s="76">
        <v>5.0069999999999997</v>
      </c>
      <c r="P19" s="76">
        <v>4.2620000000000005</v>
      </c>
      <c r="Q19" s="76">
        <v>4.2059999999999995</v>
      </c>
      <c r="R19" s="76">
        <v>2.6970000000000001</v>
      </c>
      <c r="S19" s="76">
        <v>3.1350000000000002</v>
      </c>
      <c r="T19" s="76">
        <v>5.7119999999999997</v>
      </c>
      <c r="U19" s="76">
        <v>0.93</v>
      </c>
      <c r="V19" s="76">
        <v>0.56899999999999995</v>
      </c>
      <c r="W19" s="76">
        <v>0.56800000000000006</v>
      </c>
      <c r="X19" s="76">
        <v>0.623</v>
      </c>
      <c r="Y19" s="76">
        <v>0.83200000000000007</v>
      </c>
      <c r="Z19" s="73"/>
      <c r="AA19" s="74">
        <f>SUM(B19:Z19)</f>
        <v>85.672000000000025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2.1970000000000001</v>
      </c>
      <c r="C22" s="83">
        <f t="shared" ref="C22:Z22" si="1">IF(LEN(C$2)&gt;0,SUM(C17:C21),"")</f>
        <v>2.4530000000000003</v>
      </c>
      <c r="D22" s="83">
        <f t="shared" si="1"/>
        <v>3.3049999999999997</v>
      </c>
      <c r="E22" s="83">
        <f t="shared" si="1"/>
        <v>1.762</v>
      </c>
      <c r="F22" s="83">
        <f t="shared" si="1"/>
        <v>2.3170000000000002</v>
      </c>
      <c r="G22" s="83">
        <f t="shared" si="1"/>
        <v>3.1339999999999999</v>
      </c>
      <c r="H22" s="83">
        <f t="shared" si="1"/>
        <v>2.9059999999999997</v>
      </c>
      <c r="I22" s="83">
        <f t="shared" si="1"/>
        <v>3.98</v>
      </c>
      <c r="J22" s="83">
        <f t="shared" si="1"/>
        <v>4.6190000000000007</v>
      </c>
      <c r="K22" s="83">
        <f t="shared" si="1"/>
        <v>7.7709999999999999</v>
      </c>
      <c r="L22" s="83">
        <f t="shared" si="1"/>
        <v>8.145999999999999</v>
      </c>
      <c r="M22" s="83">
        <f t="shared" si="1"/>
        <v>8.277000000000001</v>
      </c>
      <c r="N22" s="83">
        <f t="shared" si="1"/>
        <v>6.2640000000000002</v>
      </c>
      <c r="O22" s="83">
        <f t="shared" si="1"/>
        <v>5.0069999999999997</v>
      </c>
      <c r="P22" s="83">
        <f t="shared" si="1"/>
        <v>4.2620000000000005</v>
      </c>
      <c r="Q22" s="83">
        <f t="shared" si="1"/>
        <v>4.2059999999999995</v>
      </c>
      <c r="R22" s="83">
        <f t="shared" si="1"/>
        <v>2.6970000000000001</v>
      </c>
      <c r="S22" s="83">
        <f t="shared" si="1"/>
        <v>3.1350000000000002</v>
      </c>
      <c r="T22" s="83">
        <f t="shared" si="1"/>
        <v>5.7119999999999997</v>
      </c>
      <c r="U22" s="83">
        <f t="shared" si="1"/>
        <v>0.93</v>
      </c>
      <c r="V22" s="83">
        <f t="shared" si="1"/>
        <v>0.56899999999999995</v>
      </c>
      <c r="W22" s="83">
        <f t="shared" si="1"/>
        <v>0.56800000000000006</v>
      </c>
      <c r="X22" s="83">
        <f t="shared" si="1"/>
        <v>0.623</v>
      </c>
      <c r="Y22" s="83">
        <f t="shared" si="1"/>
        <v>0.83200000000000007</v>
      </c>
      <c r="Z22" s="84" t="str">
        <f t="shared" si="1"/>
        <v/>
      </c>
      <c r="AA22" s="85">
        <f>SUM(AA17:AA21)</f>
        <v>85.672000000000025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65.933999999999997</v>
      </c>
      <c r="C26" s="72">
        <v>7.9059999999999997</v>
      </c>
      <c r="D26" s="72">
        <v>9.7420000000000009</v>
      </c>
      <c r="E26" s="72">
        <v>7.9880000000000004</v>
      </c>
      <c r="F26" s="72">
        <v>10.225</v>
      </c>
      <c r="G26" s="72">
        <v>8.9220000000000006</v>
      </c>
      <c r="H26" s="72">
        <v>6.0620000000000003</v>
      </c>
      <c r="I26" s="72">
        <v>7.4710000000000001</v>
      </c>
      <c r="J26" s="72">
        <v>9.1940000000000008</v>
      </c>
      <c r="K26" s="72">
        <v>10.941000000000001</v>
      </c>
      <c r="L26" s="72">
        <v>9.391</v>
      </c>
      <c r="M26" s="72">
        <v>8.2769999999999992</v>
      </c>
      <c r="N26" s="72">
        <v>6.2640000000000002</v>
      </c>
      <c r="O26" s="72">
        <v>5.3689999999999998</v>
      </c>
      <c r="P26" s="72">
        <v>4.2619999999999996</v>
      </c>
      <c r="Q26" s="72">
        <v>4.2060000000000004</v>
      </c>
      <c r="R26" s="72">
        <v>4.0069999999999997</v>
      </c>
      <c r="S26" s="72">
        <v>3.1349999999999998</v>
      </c>
      <c r="T26" s="72">
        <v>181.30099999999999</v>
      </c>
      <c r="U26" s="72">
        <v>118.34399999999999</v>
      </c>
      <c r="V26" s="72">
        <v>13.46</v>
      </c>
      <c r="W26" s="72">
        <v>13.257</v>
      </c>
      <c r="X26" s="72">
        <v>9.7309999999999999</v>
      </c>
      <c r="Y26" s="72">
        <v>6.0789999999999997</v>
      </c>
      <c r="Z26" s="73"/>
      <c r="AA26" s="74">
        <f>SUM(B26:Z26)</f>
        <v>531.46799999999985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65.933999999999997</v>
      </c>
      <c r="C28" s="57">
        <f t="shared" ref="C28:Z28" si="2">IF(LEN(C$2)&gt;0,SUM(C25:C27),"")</f>
        <v>7.9059999999999997</v>
      </c>
      <c r="D28" s="57">
        <f t="shared" si="2"/>
        <v>9.7420000000000009</v>
      </c>
      <c r="E28" s="57">
        <f t="shared" si="2"/>
        <v>7.9880000000000004</v>
      </c>
      <c r="F28" s="57">
        <f t="shared" si="2"/>
        <v>10.225</v>
      </c>
      <c r="G28" s="57">
        <f t="shared" si="2"/>
        <v>8.9220000000000006</v>
      </c>
      <c r="H28" s="57">
        <f t="shared" si="2"/>
        <v>6.0620000000000003</v>
      </c>
      <c r="I28" s="57">
        <f t="shared" si="2"/>
        <v>7.4710000000000001</v>
      </c>
      <c r="J28" s="57">
        <f t="shared" si="2"/>
        <v>9.1940000000000008</v>
      </c>
      <c r="K28" s="57">
        <f t="shared" si="2"/>
        <v>10.941000000000001</v>
      </c>
      <c r="L28" s="57">
        <f t="shared" si="2"/>
        <v>9.391</v>
      </c>
      <c r="M28" s="57">
        <f t="shared" si="2"/>
        <v>8.2769999999999992</v>
      </c>
      <c r="N28" s="57">
        <f t="shared" si="2"/>
        <v>6.2640000000000002</v>
      </c>
      <c r="O28" s="57">
        <f t="shared" si="2"/>
        <v>5.3689999999999998</v>
      </c>
      <c r="P28" s="57">
        <f t="shared" si="2"/>
        <v>4.2619999999999996</v>
      </c>
      <c r="Q28" s="57">
        <f t="shared" si="2"/>
        <v>4.2060000000000004</v>
      </c>
      <c r="R28" s="57">
        <f t="shared" si="2"/>
        <v>4.0069999999999997</v>
      </c>
      <c r="S28" s="57">
        <f t="shared" si="2"/>
        <v>3.1349999999999998</v>
      </c>
      <c r="T28" s="57">
        <f t="shared" si="2"/>
        <v>181.30099999999999</v>
      </c>
      <c r="U28" s="57">
        <f t="shared" si="2"/>
        <v>118.34399999999999</v>
      </c>
      <c r="V28" s="57">
        <f t="shared" si="2"/>
        <v>13.46</v>
      </c>
      <c r="W28" s="57">
        <f t="shared" si="2"/>
        <v>13.257</v>
      </c>
      <c r="X28" s="57">
        <f t="shared" si="2"/>
        <v>9.7309999999999999</v>
      </c>
      <c r="Y28" s="57">
        <f t="shared" si="2"/>
        <v>6.0789999999999997</v>
      </c>
      <c r="Z28" s="58" t="str">
        <f t="shared" si="2"/>
        <v/>
      </c>
      <c r="AA28" s="59">
        <f>SUM(AA25:AA27)</f>
        <v>531.46799999999985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65.933999999999997</v>
      </c>
      <c r="C47" s="83">
        <f t="shared" ref="C47:Z47" si="8">IF(LEN(C$2)&gt;0,C14+C22+C36,"")</f>
        <v>7.9060000000000006</v>
      </c>
      <c r="D47" s="83">
        <f t="shared" si="8"/>
        <v>9.7420000000000009</v>
      </c>
      <c r="E47" s="83">
        <f t="shared" si="8"/>
        <v>7.9879999999999995</v>
      </c>
      <c r="F47" s="83">
        <f t="shared" si="8"/>
        <v>10.225000000000001</v>
      </c>
      <c r="G47" s="83">
        <f t="shared" si="8"/>
        <v>8.9220000000000006</v>
      </c>
      <c r="H47" s="83">
        <f t="shared" si="8"/>
        <v>6.0619999999999994</v>
      </c>
      <c r="I47" s="83">
        <f t="shared" si="8"/>
        <v>7.4710000000000001</v>
      </c>
      <c r="J47" s="83">
        <f t="shared" si="8"/>
        <v>9.1940000000000008</v>
      </c>
      <c r="K47" s="83">
        <f t="shared" si="8"/>
        <v>10.940999999999999</v>
      </c>
      <c r="L47" s="83">
        <f t="shared" si="8"/>
        <v>9.3909999999999982</v>
      </c>
      <c r="M47" s="83">
        <f t="shared" si="8"/>
        <v>8.277000000000001</v>
      </c>
      <c r="N47" s="83">
        <f t="shared" si="8"/>
        <v>6.2640000000000002</v>
      </c>
      <c r="O47" s="83">
        <f t="shared" si="8"/>
        <v>5.3689999999999998</v>
      </c>
      <c r="P47" s="83">
        <f t="shared" si="8"/>
        <v>4.2620000000000005</v>
      </c>
      <c r="Q47" s="83">
        <f t="shared" si="8"/>
        <v>4.2059999999999995</v>
      </c>
      <c r="R47" s="83">
        <f t="shared" si="8"/>
        <v>4.0069999999999997</v>
      </c>
      <c r="S47" s="83">
        <f t="shared" si="8"/>
        <v>3.1350000000000002</v>
      </c>
      <c r="T47" s="83">
        <f t="shared" si="8"/>
        <v>181.30099999999999</v>
      </c>
      <c r="U47" s="83">
        <f t="shared" si="8"/>
        <v>118.34400000000001</v>
      </c>
      <c r="V47" s="83">
        <f t="shared" si="8"/>
        <v>13.459999999999997</v>
      </c>
      <c r="W47" s="83">
        <f t="shared" si="8"/>
        <v>13.256999999999998</v>
      </c>
      <c r="X47" s="83">
        <f t="shared" si="8"/>
        <v>9.7309999999999981</v>
      </c>
      <c r="Y47" s="83">
        <f t="shared" si="8"/>
        <v>6.0789999999999997</v>
      </c>
      <c r="Z47" s="84" t="str">
        <f t="shared" si="8"/>
        <v/>
      </c>
      <c r="AA47" s="100">
        <f>SUM(B47:Z47)</f>
        <v>531.46799999999985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65.933999999999997</v>
      </c>
      <c r="C4" s="18">
        <v>7.9060000000000006</v>
      </c>
      <c r="D4" s="18">
        <v>9.7420000000000009</v>
      </c>
      <c r="E4" s="18">
        <v>7.9880000000000004</v>
      </c>
      <c r="F4" s="18">
        <v>10.225</v>
      </c>
      <c r="G4" s="18">
        <v>8.9220000000000006</v>
      </c>
      <c r="H4" s="18">
        <v>6.0620000000000003</v>
      </c>
      <c r="I4" s="18">
        <v>7.4710000000000001</v>
      </c>
      <c r="J4" s="18">
        <v>9.1940000000000008</v>
      </c>
      <c r="K4" s="18">
        <v>10.941000000000001</v>
      </c>
      <c r="L4" s="18">
        <v>9.391</v>
      </c>
      <c r="M4" s="18">
        <v>8.277000000000001</v>
      </c>
      <c r="N4" s="18">
        <v>6.2640000000000011</v>
      </c>
      <c r="O4" s="18">
        <v>5.3690000000000007</v>
      </c>
      <c r="P4" s="18">
        <v>4.2620000000000005</v>
      </c>
      <c r="Q4" s="18">
        <v>4.2060000000000004</v>
      </c>
      <c r="R4" s="18">
        <v>4.0069999999999997</v>
      </c>
      <c r="S4" s="18">
        <v>3.1349999999999998</v>
      </c>
      <c r="T4" s="18">
        <v>181.30100000000002</v>
      </c>
      <c r="U4" s="18">
        <v>118.31</v>
      </c>
      <c r="V4" s="18">
        <v>13.411</v>
      </c>
      <c r="W4" s="18">
        <v>13.244</v>
      </c>
      <c r="X4" s="18">
        <v>9.7100000000000009</v>
      </c>
      <c r="Y4" s="18">
        <v>6.0790000000000006</v>
      </c>
      <c r="Z4" s="19"/>
      <c r="AA4" s="20">
        <f>SUM(B4:Z4)</f>
        <v>531.351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177.42</v>
      </c>
      <c r="C7" s="28">
        <v>146.93</v>
      </c>
      <c r="D7" s="28">
        <v>119.01</v>
      </c>
      <c r="E7" s="28">
        <v>113.6</v>
      </c>
      <c r="F7" s="28">
        <v>109.21</v>
      </c>
      <c r="G7" s="28">
        <v>108.15</v>
      </c>
      <c r="H7" s="28">
        <v>111</v>
      </c>
      <c r="I7" s="28">
        <v>112.43</v>
      </c>
      <c r="J7" s="28">
        <v>111</v>
      </c>
      <c r="K7" s="28">
        <v>111</v>
      </c>
      <c r="L7" s="28">
        <v>111</v>
      </c>
      <c r="M7" s="28">
        <v>108.73</v>
      </c>
      <c r="N7" s="28">
        <v>105</v>
      </c>
      <c r="O7" s="28">
        <v>91.68</v>
      </c>
      <c r="P7" s="28">
        <v>95.32</v>
      </c>
      <c r="Q7" s="28">
        <v>102.1</v>
      </c>
      <c r="R7" s="28">
        <v>108.33</v>
      </c>
      <c r="S7" s="28">
        <v>164.33</v>
      </c>
      <c r="T7" s="28">
        <v>175</v>
      </c>
      <c r="U7" s="28">
        <v>200</v>
      </c>
      <c r="V7" s="28">
        <v>190</v>
      </c>
      <c r="W7" s="28">
        <v>179</v>
      </c>
      <c r="X7" s="28">
        <v>170.94</v>
      </c>
      <c r="Y7" s="28">
        <v>126.58</v>
      </c>
      <c r="Z7" s="29"/>
      <c r="AA7" s="30">
        <v>131.15666666666667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59</v>
      </c>
      <c r="U10" s="42"/>
      <c r="V10" s="42"/>
      <c r="W10" s="42"/>
      <c r="X10" s="42"/>
      <c r="Y10" s="42"/>
      <c r="Z10" s="43"/>
      <c r="AA10" s="44">
        <f>SUM(B10:Z10)</f>
        <v>59</v>
      </c>
    </row>
    <row r="11" spans="1:27" ht="24.95" customHeight="1" x14ac:dyDescent="0.2">
      <c r="A11" s="45" t="s">
        <v>7</v>
      </c>
      <c r="B11" s="46">
        <v>58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120</v>
      </c>
      <c r="U11" s="47"/>
      <c r="V11" s="47"/>
      <c r="W11" s="47"/>
      <c r="X11" s="47"/>
      <c r="Y11" s="47"/>
      <c r="Z11" s="48"/>
      <c r="AA11" s="49">
        <f>SUM(B11:Z11)</f>
        <v>178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96</v>
      </c>
      <c r="V12" s="47"/>
      <c r="W12" s="47"/>
      <c r="X12" s="47"/>
      <c r="Y12" s="47"/>
      <c r="Z12" s="48"/>
      <c r="AA12" s="49">
        <f>SUM(B12:Z12)</f>
        <v>96</v>
      </c>
    </row>
    <row r="13" spans="1:27" ht="24.95" customHeight="1" x14ac:dyDescent="0.2">
      <c r="A13" s="50" t="s">
        <v>9</v>
      </c>
      <c r="B13" s="51"/>
      <c r="C13" s="52"/>
      <c r="D13" s="52">
        <v>1.0820000000000001</v>
      </c>
      <c r="E13" s="52">
        <v>0.76300000000000001</v>
      </c>
      <c r="F13" s="52">
        <v>1.9349999999999998</v>
      </c>
      <c r="G13" s="52">
        <v>0.76600000000000001</v>
      </c>
      <c r="H13" s="52">
        <v>0.97699999999999998</v>
      </c>
      <c r="I13" s="52">
        <v>1.2909999999999999</v>
      </c>
      <c r="J13" s="52">
        <v>0.157</v>
      </c>
      <c r="K13" s="52">
        <v>1.218</v>
      </c>
      <c r="L13" s="52">
        <v>1.5609999999999999</v>
      </c>
      <c r="M13" s="52">
        <v>2.492</v>
      </c>
      <c r="N13" s="52">
        <v>0.441</v>
      </c>
      <c r="O13" s="52">
        <v>0.32899999999999996</v>
      </c>
      <c r="P13" s="52">
        <v>0.66200000000000003</v>
      </c>
      <c r="Q13" s="52">
        <v>1.8860000000000001</v>
      </c>
      <c r="R13" s="52">
        <v>1.0640000000000001</v>
      </c>
      <c r="S13" s="52">
        <v>0.35300000000000004</v>
      </c>
      <c r="T13" s="52">
        <v>2.0209999999999999</v>
      </c>
      <c r="U13" s="52"/>
      <c r="V13" s="52"/>
      <c r="W13" s="52"/>
      <c r="X13" s="52"/>
      <c r="Y13" s="52">
        <v>2.3940000000000001</v>
      </c>
      <c r="Z13" s="53"/>
      <c r="AA13" s="54">
        <f>SUM(B13:Z13)</f>
        <v>21.392000000000003</v>
      </c>
    </row>
    <row r="14" spans="1:27" ht="30" customHeight="1" thickBot="1" x14ac:dyDescent="0.25">
      <c r="A14" s="55" t="s">
        <v>10</v>
      </c>
      <c r="B14" s="56">
        <f>IF(LEN(B$2)&gt;0,SUM(B10:B13),"")</f>
        <v>58</v>
      </c>
      <c r="C14" s="57">
        <f t="shared" ref="C14:Z14" si="0">IF(LEN(C$2)&gt;0,SUM(C10:C13),"")</f>
        <v>0</v>
      </c>
      <c r="D14" s="57">
        <f t="shared" si="0"/>
        <v>1.0820000000000001</v>
      </c>
      <c r="E14" s="57">
        <f t="shared" si="0"/>
        <v>0.76300000000000001</v>
      </c>
      <c r="F14" s="57">
        <f t="shared" si="0"/>
        <v>1.9349999999999998</v>
      </c>
      <c r="G14" s="57">
        <f t="shared" si="0"/>
        <v>0.76600000000000001</v>
      </c>
      <c r="H14" s="57">
        <f t="shared" si="0"/>
        <v>0.97699999999999998</v>
      </c>
      <c r="I14" s="57">
        <f t="shared" si="0"/>
        <v>1.2909999999999999</v>
      </c>
      <c r="J14" s="57">
        <f t="shared" si="0"/>
        <v>0.157</v>
      </c>
      <c r="K14" s="57">
        <f t="shared" si="0"/>
        <v>1.218</v>
      </c>
      <c r="L14" s="57">
        <f t="shared" si="0"/>
        <v>1.5609999999999999</v>
      </c>
      <c r="M14" s="57">
        <f t="shared" si="0"/>
        <v>2.492</v>
      </c>
      <c r="N14" s="57">
        <f t="shared" si="0"/>
        <v>0.441</v>
      </c>
      <c r="O14" s="57">
        <f t="shared" si="0"/>
        <v>0.32899999999999996</v>
      </c>
      <c r="P14" s="57">
        <f t="shared" si="0"/>
        <v>0.66200000000000003</v>
      </c>
      <c r="Q14" s="57">
        <f t="shared" si="0"/>
        <v>1.8860000000000001</v>
      </c>
      <c r="R14" s="57">
        <f t="shared" si="0"/>
        <v>1.0640000000000001</v>
      </c>
      <c r="S14" s="57">
        <f t="shared" si="0"/>
        <v>0.35300000000000004</v>
      </c>
      <c r="T14" s="57">
        <f t="shared" si="0"/>
        <v>181.02099999999999</v>
      </c>
      <c r="U14" s="57">
        <f t="shared" si="0"/>
        <v>96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2.3940000000000001</v>
      </c>
      <c r="Z14" s="58" t="str">
        <f t="shared" si="0"/>
        <v/>
      </c>
      <c r="AA14" s="59">
        <f>SUM(AA9:AA13)</f>
        <v>354.392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7.9340000000000002</v>
      </c>
      <c r="C19" s="76">
        <v>7.9060000000000006</v>
      </c>
      <c r="D19" s="76">
        <v>8.66</v>
      </c>
      <c r="E19" s="76">
        <v>7.2250000000000005</v>
      </c>
      <c r="F19" s="76">
        <v>8.2899999999999991</v>
      </c>
      <c r="G19" s="76">
        <v>8.1560000000000006</v>
      </c>
      <c r="H19" s="76">
        <v>5.085</v>
      </c>
      <c r="I19" s="76">
        <v>6.18</v>
      </c>
      <c r="J19" s="76">
        <v>9.0370000000000008</v>
      </c>
      <c r="K19" s="76">
        <v>9.722999999999999</v>
      </c>
      <c r="L19" s="76">
        <v>7.83</v>
      </c>
      <c r="M19" s="76">
        <v>5.7850000000000001</v>
      </c>
      <c r="N19" s="76">
        <v>5.8230000000000004</v>
      </c>
      <c r="O19" s="76">
        <v>5.04</v>
      </c>
      <c r="P19" s="76">
        <v>3.6</v>
      </c>
      <c r="Q19" s="76">
        <v>2.3199999999999998</v>
      </c>
      <c r="R19" s="76">
        <v>2.9430000000000001</v>
      </c>
      <c r="S19" s="76">
        <v>2.782</v>
      </c>
      <c r="T19" s="76">
        <v>0.28000000000000003</v>
      </c>
      <c r="U19" s="76">
        <v>4.41</v>
      </c>
      <c r="V19" s="76">
        <v>6.5110000000000001</v>
      </c>
      <c r="W19" s="76">
        <v>7.0440000000000005</v>
      </c>
      <c r="X19" s="76">
        <v>4.21</v>
      </c>
      <c r="Y19" s="76">
        <v>3.6850000000000001</v>
      </c>
      <c r="Z19" s="73"/>
      <c r="AA19" s="74">
        <f>SUM(B19:Z19)</f>
        <v>140.45899999999997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7.9340000000000002</v>
      </c>
      <c r="C22" s="83">
        <f t="shared" si="1"/>
        <v>7.9060000000000006</v>
      </c>
      <c r="D22" s="83">
        <f t="shared" si="1"/>
        <v>8.66</v>
      </c>
      <c r="E22" s="83">
        <f t="shared" si="1"/>
        <v>7.2250000000000005</v>
      </c>
      <c r="F22" s="83">
        <f t="shared" si="1"/>
        <v>8.2899999999999991</v>
      </c>
      <c r="G22" s="83">
        <f t="shared" si="1"/>
        <v>8.1560000000000006</v>
      </c>
      <c r="H22" s="83">
        <f t="shared" si="1"/>
        <v>5.085</v>
      </c>
      <c r="I22" s="83">
        <f t="shared" si="1"/>
        <v>6.18</v>
      </c>
      <c r="J22" s="83">
        <f t="shared" si="1"/>
        <v>9.0370000000000008</v>
      </c>
      <c r="K22" s="83">
        <f t="shared" si="1"/>
        <v>9.722999999999999</v>
      </c>
      <c r="L22" s="83">
        <f t="shared" si="1"/>
        <v>7.83</v>
      </c>
      <c r="M22" s="83">
        <f t="shared" si="1"/>
        <v>5.7850000000000001</v>
      </c>
      <c r="N22" s="83">
        <f t="shared" si="1"/>
        <v>5.8230000000000004</v>
      </c>
      <c r="O22" s="83">
        <f t="shared" si="1"/>
        <v>5.04</v>
      </c>
      <c r="P22" s="83">
        <f t="shared" si="1"/>
        <v>3.6</v>
      </c>
      <c r="Q22" s="83">
        <f t="shared" si="1"/>
        <v>2.3199999999999998</v>
      </c>
      <c r="R22" s="83">
        <f t="shared" si="1"/>
        <v>2.9430000000000001</v>
      </c>
      <c r="S22" s="83">
        <f t="shared" si="1"/>
        <v>2.782</v>
      </c>
      <c r="T22" s="83">
        <f t="shared" si="1"/>
        <v>0.28000000000000003</v>
      </c>
      <c r="U22" s="83">
        <f t="shared" si="1"/>
        <v>4.41</v>
      </c>
      <c r="V22" s="83">
        <f t="shared" si="1"/>
        <v>6.5110000000000001</v>
      </c>
      <c r="W22" s="83">
        <f t="shared" si="1"/>
        <v>7.0440000000000005</v>
      </c>
      <c r="X22" s="83">
        <f t="shared" si="1"/>
        <v>4.21</v>
      </c>
      <c r="Y22" s="83">
        <f t="shared" si="1"/>
        <v>3.6850000000000001</v>
      </c>
      <c r="Z22" s="84">
        <f t="shared" si="1"/>
        <v>0</v>
      </c>
      <c r="AA22" s="85">
        <f t="shared" si="1"/>
        <v>140.45899999999997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65.933999999999997</v>
      </c>
      <c r="C26" s="72">
        <v>7.9059999999999997</v>
      </c>
      <c r="D26" s="72">
        <v>9.7420000000000009</v>
      </c>
      <c r="E26" s="72">
        <v>7.9880000000000004</v>
      </c>
      <c r="F26" s="72">
        <v>10.225</v>
      </c>
      <c r="G26" s="72">
        <v>8.9220000000000006</v>
      </c>
      <c r="H26" s="72">
        <v>6.0620000000000003</v>
      </c>
      <c r="I26" s="72">
        <v>7.4710000000000001</v>
      </c>
      <c r="J26" s="72">
        <v>9.1940000000000008</v>
      </c>
      <c r="K26" s="72">
        <v>10.941000000000001</v>
      </c>
      <c r="L26" s="72">
        <v>9.391</v>
      </c>
      <c r="M26" s="72">
        <v>8.2769999999999992</v>
      </c>
      <c r="N26" s="72">
        <v>6.2640000000000002</v>
      </c>
      <c r="O26" s="72">
        <v>5.3689999999999998</v>
      </c>
      <c r="P26" s="72">
        <v>4.2619999999999996</v>
      </c>
      <c r="Q26" s="72">
        <v>4.2060000000000004</v>
      </c>
      <c r="R26" s="72">
        <v>4.0069999999999997</v>
      </c>
      <c r="S26" s="72">
        <v>3.1349999999999998</v>
      </c>
      <c r="T26" s="72">
        <v>181.30099999999999</v>
      </c>
      <c r="U26" s="72">
        <v>100.41</v>
      </c>
      <c r="V26" s="72">
        <v>6.5110000000000001</v>
      </c>
      <c r="W26" s="72">
        <v>7.0439999999999996</v>
      </c>
      <c r="X26" s="72">
        <v>4.21</v>
      </c>
      <c r="Y26" s="72">
        <v>6.0789999999999997</v>
      </c>
      <c r="Z26" s="73"/>
      <c r="AA26" s="74">
        <f>SUM(B26:Z26)</f>
        <v>494.85099999999994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65.933999999999997</v>
      </c>
      <c r="C28" s="57">
        <f t="shared" si="2"/>
        <v>7.9059999999999997</v>
      </c>
      <c r="D28" s="57">
        <f t="shared" si="2"/>
        <v>9.7420000000000009</v>
      </c>
      <c r="E28" s="57">
        <f t="shared" si="2"/>
        <v>7.9880000000000004</v>
      </c>
      <c r="F28" s="57">
        <f t="shared" si="2"/>
        <v>10.225</v>
      </c>
      <c r="G28" s="57">
        <f t="shared" si="2"/>
        <v>8.9220000000000006</v>
      </c>
      <c r="H28" s="57">
        <f t="shared" si="2"/>
        <v>6.0620000000000003</v>
      </c>
      <c r="I28" s="57">
        <f t="shared" si="2"/>
        <v>7.4710000000000001</v>
      </c>
      <c r="J28" s="57">
        <f t="shared" si="2"/>
        <v>9.1940000000000008</v>
      </c>
      <c r="K28" s="57">
        <f t="shared" si="2"/>
        <v>10.941000000000001</v>
      </c>
      <c r="L28" s="57">
        <f t="shared" si="2"/>
        <v>9.391</v>
      </c>
      <c r="M28" s="57">
        <f t="shared" si="2"/>
        <v>8.2769999999999992</v>
      </c>
      <c r="N28" s="57">
        <f t="shared" si="2"/>
        <v>6.2640000000000002</v>
      </c>
      <c r="O28" s="57">
        <f t="shared" si="2"/>
        <v>5.3689999999999998</v>
      </c>
      <c r="P28" s="57">
        <f t="shared" si="2"/>
        <v>4.2619999999999996</v>
      </c>
      <c r="Q28" s="57">
        <f t="shared" si="2"/>
        <v>4.2060000000000004</v>
      </c>
      <c r="R28" s="57">
        <f t="shared" si="2"/>
        <v>4.0069999999999997</v>
      </c>
      <c r="S28" s="57">
        <f t="shared" si="2"/>
        <v>3.1349999999999998</v>
      </c>
      <c r="T28" s="57">
        <f t="shared" si="2"/>
        <v>181.30099999999999</v>
      </c>
      <c r="U28" s="57">
        <f t="shared" si="2"/>
        <v>100.41</v>
      </c>
      <c r="V28" s="57">
        <f t="shared" si="2"/>
        <v>6.5110000000000001</v>
      </c>
      <c r="W28" s="57">
        <f t="shared" si="2"/>
        <v>7.0439999999999996</v>
      </c>
      <c r="X28" s="57">
        <f t="shared" si="2"/>
        <v>4.21</v>
      </c>
      <c r="Y28" s="57">
        <f t="shared" si="2"/>
        <v>6.0789999999999997</v>
      </c>
      <c r="Z28" s="58">
        <f t="shared" si="2"/>
        <v>0</v>
      </c>
      <c r="AA28" s="59">
        <f t="shared" si="2"/>
        <v>494.85099999999994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17.899999999999999</v>
      </c>
      <c r="V35" s="94">
        <v>6.9</v>
      </c>
      <c r="W35" s="94">
        <v>6.2</v>
      </c>
      <c r="X35" s="94">
        <v>5.5</v>
      </c>
      <c r="Y35" s="94"/>
      <c r="Z35" s="95"/>
      <c r="AA35" s="74">
        <f t="shared" si="3"/>
        <v>36.5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17.899999999999999</v>
      </c>
      <c r="V36" s="83">
        <f t="shared" si="4"/>
        <v>6.9</v>
      </c>
      <c r="W36" s="83">
        <f t="shared" si="4"/>
        <v>6.2</v>
      </c>
      <c r="X36" s="83">
        <f t="shared" si="4"/>
        <v>5.5</v>
      </c>
      <c r="Y36" s="83">
        <f t="shared" si="4"/>
        <v>0</v>
      </c>
      <c r="Z36" s="84">
        <f t="shared" si="4"/>
        <v>0</v>
      </c>
      <c r="AA36" s="85">
        <f t="shared" si="3"/>
        <v>36.5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17.899999999999999</v>
      </c>
      <c r="V43" s="94">
        <v>6.9</v>
      </c>
      <c r="W43" s="94">
        <v>6.2</v>
      </c>
      <c r="X43" s="94">
        <v>5.5</v>
      </c>
      <c r="Y43" s="94"/>
      <c r="Z43" s="95"/>
      <c r="AA43" s="74">
        <f t="shared" si="5"/>
        <v>36.5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17.899999999999999</v>
      </c>
      <c r="V44" s="83">
        <f t="shared" si="6"/>
        <v>6.9</v>
      </c>
      <c r="W44" s="83">
        <f t="shared" si="6"/>
        <v>6.2</v>
      </c>
      <c r="X44" s="83">
        <f t="shared" si="6"/>
        <v>5.5</v>
      </c>
      <c r="Y44" s="83">
        <f t="shared" si="6"/>
        <v>0</v>
      </c>
      <c r="Z44" s="84">
        <f t="shared" si="6"/>
        <v>0</v>
      </c>
      <c r="AA44" s="85">
        <f t="shared" si="5"/>
        <v>36.5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65.933999999999997</v>
      </c>
      <c r="C47" s="83">
        <f t="shared" ref="C47:Z47" si="8">SUM(C10:C13)+C22+C36</f>
        <v>7.9060000000000006</v>
      </c>
      <c r="D47" s="83">
        <f t="shared" si="8"/>
        <v>9.7420000000000009</v>
      </c>
      <c r="E47" s="83">
        <f t="shared" si="8"/>
        <v>7.9880000000000004</v>
      </c>
      <c r="F47" s="83">
        <f t="shared" si="8"/>
        <v>10.225</v>
      </c>
      <c r="G47" s="83">
        <f t="shared" si="8"/>
        <v>8.9220000000000006</v>
      </c>
      <c r="H47" s="83">
        <f t="shared" si="8"/>
        <v>6.0620000000000003</v>
      </c>
      <c r="I47" s="83">
        <f t="shared" si="8"/>
        <v>7.4710000000000001</v>
      </c>
      <c r="J47" s="83">
        <f t="shared" si="8"/>
        <v>9.1940000000000008</v>
      </c>
      <c r="K47" s="83">
        <f t="shared" si="8"/>
        <v>10.940999999999999</v>
      </c>
      <c r="L47" s="83">
        <f t="shared" si="8"/>
        <v>9.391</v>
      </c>
      <c r="M47" s="83">
        <f t="shared" si="8"/>
        <v>8.277000000000001</v>
      </c>
      <c r="N47" s="83">
        <f t="shared" si="8"/>
        <v>6.2640000000000002</v>
      </c>
      <c r="O47" s="83">
        <f t="shared" si="8"/>
        <v>5.3689999999999998</v>
      </c>
      <c r="P47" s="83">
        <f t="shared" si="8"/>
        <v>4.2620000000000005</v>
      </c>
      <c r="Q47" s="83">
        <f t="shared" si="8"/>
        <v>4.2059999999999995</v>
      </c>
      <c r="R47" s="83">
        <f t="shared" si="8"/>
        <v>4.0069999999999997</v>
      </c>
      <c r="S47" s="83">
        <f t="shared" si="8"/>
        <v>3.1350000000000002</v>
      </c>
      <c r="T47" s="83">
        <f t="shared" si="8"/>
        <v>181.30099999999999</v>
      </c>
      <c r="U47" s="83">
        <f t="shared" si="8"/>
        <v>118.31</v>
      </c>
      <c r="V47" s="83">
        <f t="shared" si="8"/>
        <v>13.411000000000001</v>
      </c>
      <c r="W47" s="83">
        <f t="shared" si="8"/>
        <v>13.244</v>
      </c>
      <c r="X47" s="83">
        <f t="shared" si="8"/>
        <v>9.7100000000000009</v>
      </c>
      <c r="Y47" s="83">
        <f t="shared" si="8"/>
        <v>6.0790000000000006</v>
      </c>
      <c r="Z47" s="84">
        <f t="shared" si="8"/>
        <v>0</v>
      </c>
      <c r="AA47" s="100">
        <f>SUM(B47:Z47)</f>
        <v>531.351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17.899999999999999</v>
      </c>
      <c r="V4" s="18">
        <v>6.9</v>
      </c>
      <c r="W4" s="18">
        <v>6.2</v>
      </c>
      <c r="X4" s="18">
        <v>5.5</v>
      </c>
      <c r="Y4" s="18"/>
      <c r="Z4" s="19"/>
      <c r="AA4" s="107">
        <f>SUM(B4:Z4)</f>
        <v>36.5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177.42</v>
      </c>
      <c r="C7" s="113">
        <v>146.93</v>
      </c>
      <c r="D7" s="113">
        <v>119.01</v>
      </c>
      <c r="E7" s="113">
        <v>113.6</v>
      </c>
      <c r="F7" s="113">
        <v>109.21</v>
      </c>
      <c r="G7" s="113">
        <v>108.15</v>
      </c>
      <c r="H7" s="113">
        <v>111</v>
      </c>
      <c r="I7" s="113">
        <v>112.43</v>
      </c>
      <c r="J7" s="113">
        <v>111</v>
      </c>
      <c r="K7" s="113">
        <v>111</v>
      </c>
      <c r="L7" s="113">
        <v>111</v>
      </c>
      <c r="M7" s="113">
        <v>108.73</v>
      </c>
      <c r="N7" s="113">
        <v>105</v>
      </c>
      <c r="O7" s="113">
        <v>91.68</v>
      </c>
      <c r="P7" s="113">
        <v>95.32</v>
      </c>
      <c r="Q7" s="113">
        <v>102.1</v>
      </c>
      <c r="R7" s="113">
        <v>108.33</v>
      </c>
      <c r="S7" s="113">
        <v>164.33</v>
      </c>
      <c r="T7" s="113">
        <v>175</v>
      </c>
      <c r="U7" s="113">
        <v>200</v>
      </c>
      <c r="V7" s="113">
        <v>190</v>
      </c>
      <c r="W7" s="113">
        <v>179</v>
      </c>
      <c r="X7" s="113">
        <v>170.94</v>
      </c>
      <c r="Y7" s="113">
        <v>126.58</v>
      </c>
      <c r="Z7" s="114"/>
      <c r="AA7" s="115">
        <v>131.15666666666667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17.899999999999999</v>
      </c>
      <c r="V23" s="125">
        <v>6.9</v>
      </c>
      <c r="W23" s="129">
        <v>6.2</v>
      </c>
      <c r="X23" s="129">
        <v>5.5</v>
      </c>
      <c r="Y23" s="129"/>
      <c r="Z23" s="127"/>
      <c r="AA23" s="128">
        <f t="shared" si="2"/>
        <v>36.5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17.899999999999999</v>
      </c>
      <c r="V24" s="131">
        <f t="shared" si="3"/>
        <v>6.9</v>
      </c>
      <c r="W24" s="131">
        <f t="shared" si="3"/>
        <v>6.2</v>
      </c>
      <c r="X24" s="131">
        <f t="shared" si="3"/>
        <v>5.5</v>
      </c>
      <c r="Y24" s="131">
        <f t="shared" si="3"/>
        <v>0</v>
      </c>
      <c r="Z24" s="132" t="str">
        <f t="shared" si="3"/>
        <v/>
      </c>
      <c r="AA24" s="85">
        <f t="shared" si="2"/>
        <v>36.5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2021-09-25T13:21:53Z</dcterms:created>
  <dcterms:modified xsi:type="dcterms:W3CDTF">2021-09-25T13:21:53Z</dcterms:modified>
</cp:coreProperties>
</file>