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<sst xmlns="http://schemas.openxmlformats.org/spreadsheetml/2006/main" count="109" uniqueCount="48">
  <si>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24/09/2021 16:28:34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</si>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</sst>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60</c:v>
                </c:pt>
                <c:pt idx="7">
                  <c:v>60</c:v>
                </c:pt>
                <c:pt idx="8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63.085000000000001</c:v>
                </c:pt>
                <c:pt idx="1">
                  <c:v>77.611999999999995</c:v>
                </c:pt>
                <c:pt idx="2">
                  <c:v>93.927999999999997</c:v>
                </c:pt>
                <c:pt idx="3">
                  <c:v>12.654</c:v>
                </c:pt>
                <c:pt idx="4">
                  <c:v>111.45500000000001</c:v>
                </c:pt>
                <c:pt idx="5">
                  <c:v>12.46</c:v>
                </c:pt>
                <c:pt idx="6">
                  <c:v>30.77</c:v>
                </c:pt>
                <c:pt idx="7">
                  <c:v>29.361000000000001</c:v>
                </c:pt>
                <c:pt idx="8">
                  <c:v>33.299999999999997</c:v>
                </c:pt>
                <c:pt idx="9">
                  <c:v>10.086</c:v>
                </c:pt>
                <c:pt idx="10">
                  <c:v>12.119</c:v>
                </c:pt>
                <c:pt idx="11">
                  <c:v>9.2430000000000003</c:v>
                </c:pt>
                <c:pt idx="12">
                  <c:v>10.917</c:v>
                </c:pt>
                <c:pt idx="13">
                  <c:v>10.566000000000001</c:v>
                </c:pt>
                <c:pt idx="14">
                  <c:v>11.43</c:v>
                </c:pt>
                <c:pt idx="15">
                  <c:v>13.868</c:v>
                </c:pt>
                <c:pt idx="17">
                  <c:v>1.27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66.3</c:v>
                </c:pt>
                <c:pt idx="22">
                  <c:v>10.664</c:v>
                </c:pt>
                <c:pt idx="23">
                  <c:v>10.693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12.7</c:v>
                </c:pt>
                <c:pt idx="17">
                  <c:v>7.6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0.67499999999999993</c:v>
                </c:pt>
                <c:pt idx="2">
                  <c:v>0.312</c:v>
                </c:pt>
                <c:pt idx="4">
                  <c:v>0.221</c:v>
                </c:pt>
                <c:pt idx="10">
                  <c:v>0.24399999999999999</c:v>
                </c:pt>
                <c:pt idx="11">
                  <c:v>0.20899999999999999</c:v>
                </c:pt>
                <c:pt idx="18">
                  <c:v>2.794</c:v>
                </c:pt>
                <c:pt idx="19">
                  <c:v>24.018999999999998</c:v>
                </c:pt>
                <c:pt idx="20">
                  <c:v>28.855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108536"/>
        <c:axId val="385108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63.085000000000008</c:v>
                </c:pt>
                <c:pt idx="1">
                  <c:v>78.286999999999992</c:v>
                </c:pt>
                <c:pt idx="2">
                  <c:v>94.239999999999981</c:v>
                </c:pt>
                <c:pt idx="3">
                  <c:v>12.654</c:v>
                </c:pt>
                <c:pt idx="4">
                  <c:v>111.676</c:v>
                </c:pt>
                <c:pt idx="5">
                  <c:v>12.46</c:v>
                </c:pt>
                <c:pt idx="6">
                  <c:v>90.77</c:v>
                </c:pt>
                <c:pt idx="7">
                  <c:v>89.361000000000004</c:v>
                </c:pt>
                <c:pt idx="8">
                  <c:v>93.3</c:v>
                </c:pt>
                <c:pt idx="9">
                  <c:v>10.086</c:v>
                </c:pt>
                <c:pt idx="10">
                  <c:v>12.363</c:v>
                </c:pt>
                <c:pt idx="11">
                  <c:v>9.452</c:v>
                </c:pt>
                <c:pt idx="12">
                  <c:v>10.917</c:v>
                </c:pt>
                <c:pt idx="13">
                  <c:v>10.565999999999999</c:v>
                </c:pt>
                <c:pt idx="14">
                  <c:v>11.430000000000001</c:v>
                </c:pt>
                <c:pt idx="15">
                  <c:v>13.868</c:v>
                </c:pt>
                <c:pt idx="16">
                  <c:v>12.692</c:v>
                </c:pt>
                <c:pt idx="17">
                  <c:v>8.8759999999999994</c:v>
                </c:pt>
                <c:pt idx="18">
                  <c:v>89.856999999999999</c:v>
                </c:pt>
                <c:pt idx="19">
                  <c:v>110.08</c:v>
                </c:pt>
                <c:pt idx="20">
                  <c:v>114.85499999999999</c:v>
                </c:pt>
                <c:pt idx="21">
                  <c:v>66.3</c:v>
                </c:pt>
                <c:pt idx="22">
                  <c:v>10.681000000000001</c:v>
                </c:pt>
                <c:pt idx="23">
                  <c:v>10.693000000000001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08536"/>
        <c:axId val="385108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109.02</c:v>
                </c:pt>
                <c:pt idx="1">
                  <c:v>112.02</c:v>
                </c:pt>
                <c:pt idx="2">
                  <c:v>112.02</c:v>
                </c:pt>
                <c:pt idx="3">
                  <c:v>109</c:v>
                </c:pt>
                <c:pt idx="4">
                  <c:v>112.02</c:v>
                </c:pt>
                <c:pt idx="5">
                  <c:v>105.86</c:v>
                </c:pt>
                <c:pt idx="6">
                  <c:v>110</c:v>
                </c:pt>
                <c:pt idx="7">
                  <c:v>115.54</c:v>
                </c:pt>
                <c:pt idx="8">
                  <c:v>118.26</c:v>
                </c:pt>
                <c:pt idx="9">
                  <c:v>113.46</c:v>
                </c:pt>
                <c:pt idx="10">
                  <c:v>107.18</c:v>
                </c:pt>
                <c:pt idx="11">
                  <c:v>109.02</c:v>
                </c:pt>
                <c:pt idx="12">
                  <c:v>108.09</c:v>
                </c:pt>
                <c:pt idx="13">
                  <c:v>105.25</c:v>
                </c:pt>
                <c:pt idx="14">
                  <c:v>105.25</c:v>
                </c:pt>
                <c:pt idx="15">
                  <c:v>111.29</c:v>
                </c:pt>
                <c:pt idx="16">
                  <c:v>143.49</c:v>
                </c:pt>
                <c:pt idx="17">
                  <c:v>157.97999999999999</c:v>
                </c:pt>
                <c:pt idx="18">
                  <c:v>182.34</c:v>
                </c:pt>
                <c:pt idx="19">
                  <c:v>220</c:v>
                </c:pt>
                <c:pt idx="20">
                  <c:v>214.88</c:v>
                </c:pt>
                <c:pt idx="21">
                  <c:v>168.14</c:v>
                </c:pt>
                <c:pt idx="22">
                  <c:v>156.94999999999999</c:v>
                </c:pt>
                <c:pt idx="23">
                  <c:v>143.71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218792"/>
        <c:axId val="385109320"/>
      </c:lineChart>
      <c:catAx>
        <c:axId val="385108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08928"/>
        <c:crosses val="autoZero"/>
        <c:auto val="1"/>
        <c:lblAlgn val="ctr"/>
        <c:lblOffset val="100"/>
        <c:noMultiLvlLbl val="0"/>
      </c:catAx>
      <c:valAx>
        <c:axId val="38510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08536"/>
        <c:crosses val="autoZero"/>
        <c:crossBetween val="between"/>
      </c:valAx>
      <c:valAx>
        <c:axId val="38510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0218792"/>
        <c:crosses val="max"/>
        <c:crossBetween val="between"/>
      </c:valAx>
      <c:catAx>
        <c:axId val="460218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10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44464</v>
          </cell>
        </row>
        <row r="5">
          <cell r="C5" t="str">
            <v>CRIDA1</v>
          </cell>
        </row>
        <row r="26">
          <cell r="C26">
            <v>180</v>
          </cell>
        </row>
        <row r="27">
          <cell r="C27">
            <v>650.78099999999972</v>
          </cell>
        </row>
        <row r="28">
          <cell r="C28">
            <v>240</v>
          </cell>
        </row>
        <row r="29">
          <cell r="C29">
            <v>20.299999999999997</v>
          </cell>
        </row>
        <row r="30">
          <cell r="C30">
            <v>57.328999999999994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7.2000000000000008E-2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102.59799999999998</v>
          </cell>
        </row>
        <row r="40">
          <cell r="C40">
            <v>93.178999999999988</v>
          </cell>
        </row>
        <row r="41">
          <cell r="C41">
            <v>265.00700000000001</v>
          </cell>
        </row>
        <row r="42">
          <cell r="C42">
            <v>221.89999999999998</v>
          </cell>
        </row>
        <row r="43">
          <cell r="C43">
            <v>0</v>
          </cell>
        </row>
        <row r="44">
          <cell r="C44">
            <v>120</v>
          </cell>
        </row>
        <row r="45">
          <cell r="C45">
            <v>52</v>
          </cell>
        </row>
        <row r="46">
          <cell r="C46">
            <v>260</v>
          </cell>
        </row>
        <row r="47">
          <cell r="C47">
            <v>33.865000000000002</v>
          </cell>
        </row>
      </sheetData>
      <sheetData sheetId="4"/>
      <sheetData sheetId="5"/>
      <sheetData sheetId="6"/>
      <sheetData sheetId="7">
        <row r="7">
          <cell r="B7">
            <v>109.02</v>
          </cell>
          <cell r="C7">
            <v>112.02</v>
          </cell>
          <cell r="D7">
            <v>112.02</v>
          </cell>
          <cell r="E7">
            <v>109</v>
          </cell>
          <cell r="F7">
            <v>112.02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143.49</v>
          </cell>
          <cell r="S7">
            <v>157.97999999999999</v>
          </cell>
          <cell r="T7">
            <v>182.34</v>
          </cell>
          <cell r="U7">
            <v>220</v>
          </cell>
          <cell r="V7">
            <v>214.88</v>
          </cell>
          <cell r="W7">
            <v>168.14</v>
          </cell>
          <cell r="X7">
            <v>156.94999999999999</v>
          </cell>
          <cell r="Y7">
            <v>143.71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109.02</v>
          </cell>
          <cell r="C7">
            <v>112.02</v>
          </cell>
          <cell r="D7">
            <v>112.02</v>
          </cell>
          <cell r="E7">
            <v>109</v>
          </cell>
          <cell r="F7">
            <v>112.02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143.49</v>
          </cell>
          <cell r="S7">
            <v>157.97999999999999</v>
          </cell>
          <cell r="T7">
            <v>182.34</v>
          </cell>
          <cell r="U7">
            <v>220</v>
          </cell>
          <cell r="V7">
            <v>214.88</v>
          </cell>
          <cell r="W7">
            <v>168.14</v>
          </cell>
          <cell r="X7">
            <v>156.94999999999999</v>
          </cell>
          <cell r="Y7">
            <v>143.71</v>
          </cell>
        </row>
        <row r="10">
          <cell r="H10">
            <v>30</v>
          </cell>
          <cell r="I10">
            <v>30</v>
          </cell>
          <cell r="J10">
            <v>30</v>
          </cell>
        </row>
        <row r="11">
          <cell r="H11">
            <v>30</v>
          </cell>
          <cell r="I11">
            <v>30</v>
          </cell>
          <cell r="J11">
            <v>30</v>
          </cell>
        </row>
        <row r="24">
          <cell r="B24">
            <v>52</v>
          </cell>
        </row>
        <row r="26">
          <cell r="C26">
            <v>30.212</v>
          </cell>
          <cell r="D26">
            <v>46.527999999999999</v>
          </cell>
          <cell r="F26">
            <v>64.055000000000007</v>
          </cell>
        </row>
        <row r="27">
          <cell r="H27">
            <v>20</v>
          </cell>
          <cell r="I27">
            <v>20</v>
          </cell>
          <cell r="J27">
            <v>20</v>
          </cell>
          <cell r="W27">
            <v>60</v>
          </cell>
        </row>
        <row r="31">
          <cell r="B31">
            <v>11.085000000000001</v>
          </cell>
          <cell r="C31">
            <v>43.716000000000001</v>
          </cell>
          <cell r="D31">
            <v>43.716000000000001</v>
          </cell>
          <cell r="E31">
            <v>12.654</v>
          </cell>
          <cell r="F31">
            <v>43.716000000000001</v>
          </cell>
          <cell r="G31">
            <v>12.46</v>
          </cell>
          <cell r="H31">
            <v>10.77</v>
          </cell>
          <cell r="I31">
            <v>3.82</v>
          </cell>
          <cell r="J31">
            <v>4.3890000000000002</v>
          </cell>
          <cell r="K31">
            <v>5.7720000000000002</v>
          </cell>
          <cell r="L31">
            <v>12.119</v>
          </cell>
          <cell r="M31">
            <v>9.2430000000000003</v>
          </cell>
          <cell r="N31">
            <v>10.917</v>
          </cell>
          <cell r="O31">
            <v>10.566000000000001</v>
          </cell>
          <cell r="P31">
            <v>11.43</v>
          </cell>
          <cell r="Q31">
            <v>6.3949999999999996</v>
          </cell>
          <cell r="W31">
            <v>2</v>
          </cell>
          <cell r="X31">
            <v>9.1829999999999998</v>
          </cell>
          <cell r="Y31">
            <v>2</v>
          </cell>
        </row>
        <row r="35">
          <cell r="I35">
            <v>3.3959999999999999</v>
          </cell>
          <cell r="J35">
            <v>6.7519999999999998</v>
          </cell>
          <cell r="K35">
            <v>2.1920000000000002</v>
          </cell>
          <cell r="Q35">
            <v>5.0090000000000003</v>
          </cell>
          <cell r="S35">
            <v>1.27</v>
          </cell>
          <cell r="T35">
            <v>4</v>
          </cell>
          <cell r="U35">
            <v>3</v>
          </cell>
          <cell r="V35">
            <v>3</v>
          </cell>
          <cell r="W35">
            <v>2.5</v>
          </cell>
          <cell r="X35">
            <v>1.4810000000000001</v>
          </cell>
          <cell r="Y35">
            <v>3.524</v>
          </cell>
        </row>
        <row r="36">
          <cell r="C36">
            <v>3.6840000000000002</v>
          </cell>
          <cell r="D36">
            <v>3.6840000000000002</v>
          </cell>
          <cell r="F36">
            <v>3.6840000000000002</v>
          </cell>
          <cell r="I36">
            <v>2.145</v>
          </cell>
          <cell r="J36">
            <v>2.1589999999999998</v>
          </cell>
          <cell r="K36">
            <v>2.1219999999999999</v>
          </cell>
          <cell r="Q36">
            <v>2.464</v>
          </cell>
          <cell r="T36">
            <v>3</v>
          </cell>
          <cell r="U36">
            <v>3</v>
          </cell>
          <cell r="V36">
            <v>3</v>
          </cell>
          <cell r="W36">
            <v>1.8</v>
          </cell>
          <cell r="Y36">
            <v>5.1689999999999996</v>
          </cell>
        </row>
        <row r="43">
          <cell r="T43">
            <v>80</v>
          </cell>
          <cell r="U43">
            <v>80</v>
          </cell>
          <cell r="V43">
            <v>80</v>
          </cell>
        </row>
        <row r="57">
          <cell r="C57">
            <v>0.67499999999999993</v>
          </cell>
          <cell r="D57">
            <v>0.312</v>
          </cell>
          <cell r="F57">
            <v>0.221</v>
          </cell>
          <cell r="L57">
            <v>0.24399999999999999</v>
          </cell>
          <cell r="M57">
            <v>0.20899999999999999</v>
          </cell>
          <cell r="T57">
            <v>2.794</v>
          </cell>
          <cell r="U57">
            <v>24.018999999999998</v>
          </cell>
          <cell r="V57">
            <v>28.855</v>
          </cell>
        </row>
        <row r="64">
          <cell r="T64">
            <v>2.7E-2</v>
          </cell>
          <cell r="U64">
            <v>2.8000000000000001E-2</v>
          </cell>
          <cell r="X64">
            <v>1.7000000000000001E-2</v>
          </cell>
        </row>
        <row r="74">
          <cell r="R74">
            <v>12.7</v>
          </cell>
          <cell r="S74">
            <v>7.6</v>
          </cell>
        </row>
      </sheetData>
      <sheetData sheetId="17">
        <row r="10">
          <cell r="T10">
            <v>30</v>
          </cell>
          <cell r="W10">
            <v>30</v>
          </cell>
        </row>
        <row r="11">
          <cell r="T11">
            <v>30</v>
          </cell>
          <cell r="W11">
            <v>30</v>
          </cell>
        </row>
        <row r="27">
          <cell r="B27">
            <v>52</v>
          </cell>
        </row>
        <row r="38">
          <cell r="T38">
            <v>20</v>
          </cell>
        </row>
        <row r="43">
          <cell r="H43">
            <v>80</v>
          </cell>
          <cell r="I43">
            <v>80</v>
          </cell>
          <cell r="J43">
            <v>80</v>
          </cell>
        </row>
        <row r="57">
          <cell r="B57">
            <v>1.833</v>
          </cell>
          <cell r="D57">
            <v>0.1</v>
          </cell>
          <cell r="E57">
            <v>2.3559999999999999</v>
          </cell>
          <cell r="F57">
            <v>0.441</v>
          </cell>
          <cell r="G57">
            <v>3.0489999999999999</v>
          </cell>
          <cell r="H57">
            <v>2.9730000000000003</v>
          </cell>
          <cell r="I57">
            <v>3.1849999999999996</v>
          </cell>
          <cell r="J57">
            <v>2.5670000000000002</v>
          </cell>
          <cell r="K57">
            <v>0.85600000000000009</v>
          </cell>
          <cell r="L57">
            <v>1.2889999999999999</v>
          </cell>
          <cell r="M57">
            <v>2.4560000000000004</v>
          </cell>
          <cell r="N57">
            <v>1.518</v>
          </cell>
          <cell r="O57">
            <v>1.3140000000000001</v>
          </cell>
          <cell r="P57">
            <v>1.496</v>
          </cell>
          <cell r="Q57">
            <v>1.3900000000000001</v>
          </cell>
          <cell r="R57">
            <v>2.4089999999999998</v>
          </cell>
          <cell r="S57">
            <v>1.9619999999999997</v>
          </cell>
          <cell r="W57">
            <v>0.13400000000000001</v>
          </cell>
          <cell r="X57">
            <v>2.222</v>
          </cell>
          <cell r="Y57">
            <v>0.315</v>
          </cell>
        </row>
        <row r="63">
          <cell r="B63">
            <v>5.3319999999999999</v>
          </cell>
          <cell r="C63">
            <v>4.2220000000000004</v>
          </cell>
          <cell r="D63">
            <v>3.5049999999999999</v>
          </cell>
          <cell r="E63">
            <v>4.3220000000000001</v>
          </cell>
          <cell r="F63">
            <v>2.778</v>
          </cell>
          <cell r="G63">
            <v>4.4550000000000001</v>
          </cell>
          <cell r="H63">
            <v>5.6420000000000003</v>
          </cell>
          <cell r="I63">
            <v>5.9710000000000001</v>
          </cell>
          <cell r="J63">
            <v>6.2169999999999996</v>
          </cell>
          <cell r="K63">
            <v>6.3369999999999997</v>
          </cell>
          <cell r="L63">
            <v>6.383</v>
          </cell>
          <cell r="M63">
            <v>5.3540000000000001</v>
          </cell>
          <cell r="N63">
            <v>5.2919999999999998</v>
          </cell>
          <cell r="O63">
            <v>5.1289999999999996</v>
          </cell>
          <cell r="P63">
            <v>4.9960000000000004</v>
          </cell>
          <cell r="Q63">
            <v>5.93</v>
          </cell>
          <cell r="R63">
            <v>4.8840000000000003</v>
          </cell>
          <cell r="S63">
            <v>4.7729999999999997</v>
          </cell>
          <cell r="T63">
            <v>2.266</v>
          </cell>
          <cell r="W63">
            <v>2.9590000000000001</v>
          </cell>
          <cell r="X63">
            <v>3.0880000000000001</v>
          </cell>
          <cell r="Y63">
            <v>2.7629999999999999</v>
          </cell>
        </row>
        <row r="64">
          <cell r="B64">
            <v>3.92</v>
          </cell>
          <cell r="C64">
            <v>3.9860000000000002</v>
          </cell>
          <cell r="D64">
            <v>4.0310000000000006</v>
          </cell>
          <cell r="E64">
            <v>4.1639999999999997</v>
          </cell>
          <cell r="F64">
            <v>1.9450000000000001</v>
          </cell>
          <cell r="G64">
            <v>4.9559999999999995</v>
          </cell>
          <cell r="H64">
            <v>2.1549999999999998</v>
          </cell>
          <cell r="I64">
            <v>0.20500000000000002</v>
          </cell>
          <cell r="J64">
            <v>4.5159999999999991</v>
          </cell>
          <cell r="K64">
            <v>2.8929999999999998</v>
          </cell>
          <cell r="L64">
            <v>4.6909999999999998</v>
          </cell>
          <cell r="M64">
            <v>1.6419999999999999</v>
          </cell>
          <cell r="N64">
            <v>4.1070000000000002</v>
          </cell>
          <cell r="O64">
            <v>4.1229999999999993</v>
          </cell>
          <cell r="P64">
            <v>4.9380000000000006</v>
          </cell>
          <cell r="Q64">
            <v>6.548</v>
          </cell>
          <cell r="R64">
            <v>5.399</v>
          </cell>
          <cell r="S64">
            <v>2.141</v>
          </cell>
          <cell r="T64">
            <v>4.391</v>
          </cell>
          <cell r="U64">
            <v>1.98</v>
          </cell>
          <cell r="V64">
            <v>4.2549999999999999</v>
          </cell>
          <cell r="W64">
            <v>3.2070000000000003</v>
          </cell>
          <cell r="X64">
            <v>5.3710000000000004</v>
          </cell>
          <cell r="Y64">
            <v>7.6150000000000011</v>
          </cell>
        </row>
        <row r="65">
          <cell r="C65">
            <v>70.078999999999994</v>
          </cell>
          <cell r="D65">
            <v>86.603999999999999</v>
          </cell>
          <cell r="E65">
            <v>1.8120000000000001</v>
          </cell>
          <cell r="F65">
            <v>106.512</v>
          </cell>
        </row>
        <row r="74">
          <cell r="T74">
            <v>3.2</v>
          </cell>
          <cell r="U74">
            <v>108.1</v>
          </cell>
          <cell r="V74">
            <v>110.6</v>
          </cell>
        </row>
      </sheetData>
      <sheetData sheetId="18">
        <row r="7">
          <cell r="B7">
            <v>109.02</v>
          </cell>
          <cell r="C7">
            <v>112.02</v>
          </cell>
          <cell r="D7">
            <v>112.02</v>
          </cell>
          <cell r="E7">
            <v>109</v>
          </cell>
          <cell r="F7">
            <v>112.02</v>
          </cell>
          <cell r="G7">
            <v>105.86</v>
          </cell>
          <cell r="H7">
            <v>110</v>
          </cell>
          <cell r="I7">
            <v>115.54</v>
          </cell>
          <cell r="J7">
            <v>118.26</v>
          </cell>
          <cell r="K7">
            <v>113.46</v>
          </cell>
          <cell r="L7">
            <v>107.18</v>
          </cell>
          <cell r="M7">
            <v>109.02</v>
          </cell>
          <cell r="N7">
            <v>108.09</v>
          </cell>
          <cell r="O7">
            <v>105.25</v>
          </cell>
          <cell r="P7">
            <v>105.25</v>
          </cell>
          <cell r="Q7">
            <v>111.29</v>
          </cell>
          <cell r="R7">
            <v>143.49</v>
          </cell>
          <cell r="S7">
            <v>157.97999999999999</v>
          </cell>
          <cell r="T7">
            <v>182.34</v>
          </cell>
          <cell r="U7">
            <v>220</v>
          </cell>
          <cell r="V7">
            <v>214.88</v>
          </cell>
          <cell r="W7">
            <v>168.14</v>
          </cell>
          <cell r="X7">
            <v>156.94999999999999</v>
          </cell>
          <cell r="Y7">
            <v>143.71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EPA_THESS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44460</v>
          </cell>
        </row>
        <row r="4">
          <cell r="B4">
            <v>44460</v>
          </cell>
        </row>
        <row r="5">
          <cell r="B5">
            <v>44460</v>
          </cell>
        </row>
        <row r="6">
          <cell r="B6">
            <v>44460</v>
          </cell>
        </row>
        <row r="7">
          <cell r="B7">
            <v>44460</v>
          </cell>
        </row>
        <row r="8">
          <cell r="B8">
            <v>44460</v>
          </cell>
        </row>
        <row r="9">
          <cell r="B9">
            <v>44460</v>
          </cell>
        </row>
        <row r="10">
          <cell r="B10">
            <v>44460</v>
          </cell>
        </row>
        <row r="11">
          <cell r="B11">
            <v>44460</v>
          </cell>
        </row>
        <row r="12">
          <cell r="B12">
            <v>44460</v>
          </cell>
        </row>
        <row r="13">
          <cell r="B13">
            <v>44460</v>
          </cell>
        </row>
        <row r="14">
          <cell r="B14">
            <v>44460</v>
          </cell>
        </row>
        <row r="15">
          <cell r="B15">
            <v>44460</v>
          </cell>
        </row>
        <row r="16">
          <cell r="B16">
            <v>44460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63.085000000000001</v>
      </c>
      <c r="C4" s="18">
        <v>78.286999999999992</v>
      </c>
      <c r="D4" s="18">
        <v>94.24</v>
      </c>
      <c r="E4" s="18">
        <v>12.654</v>
      </c>
      <c r="F4" s="18">
        <v>111.67600000000002</v>
      </c>
      <c r="G4" s="18">
        <v>12.46</v>
      </c>
      <c r="H4" s="18">
        <v>90.77</v>
      </c>
      <c r="I4" s="18">
        <v>89.361000000000004</v>
      </c>
      <c r="J4" s="18">
        <v>93.3</v>
      </c>
      <c r="K4" s="18">
        <v>10.086</v>
      </c>
      <c r="L4" s="18">
        <v>12.363</v>
      </c>
      <c r="M4" s="18">
        <v>9.452</v>
      </c>
      <c r="N4" s="18">
        <v>10.917</v>
      </c>
      <c r="O4" s="18">
        <v>10.566000000000001</v>
      </c>
      <c r="P4" s="18">
        <v>11.43</v>
      </c>
      <c r="Q4" s="18">
        <v>13.868</v>
      </c>
      <c r="R4" s="18">
        <v>12.7</v>
      </c>
      <c r="S4" s="18">
        <v>8.8699999999999992</v>
      </c>
      <c r="T4" s="18">
        <v>89.820999999999998</v>
      </c>
      <c r="U4" s="18">
        <v>110.047</v>
      </c>
      <c r="V4" s="18">
        <v>114.855</v>
      </c>
      <c r="W4" s="18">
        <v>66.3</v>
      </c>
      <c r="X4" s="18">
        <v>10.680999999999999</v>
      </c>
      <c r="Y4" s="18">
        <v>10.693</v>
      </c>
      <c r="Z4" s="19"/>
      <c r="AA4" s="20">
        <f>SUM(B4:Z4)</f>
        <v>1148.482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112.02</v>
      </c>
      <c r="D7" s="28">
        <v>112.02</v>
      </c>
      <c r="E7" s="28">
        <v>109</v>
      </c>
      <c r="F7" s="28">
        <v>112.02</v>
      </c>
      <c r="G7" s="28">
        <v>105.86</v>
      </c>
      <c r="H7" s="28">
        <v>110</v>
      </c>
      <c r="I7" s="28">
        <v>115.54</v>
      </c>
      <c r="J7" s="28">
        <v>118.26</v>
      </c>
      <c r="K7" s="28">
        <v>113.46</v>
      </c>
      <c r="L7" s="28">
        <v>107.18</v>
      </c>
      <c r="M7" s="28">
        <v>109.02</v>
      </c>
      <c r="N7" s="28">
        <v>108.09</v>
      </c>
      <c r="O7" s="28">
        <v>105.25</v>
      </c>
      <c r="P7" s="28">
        <v>105.25</v>
      </c>
      <c r="Q7" s="28">
        <v>111.29</v>
      </c>
      <c r="R7" s="28">
        <v>143.49</v>
      </c>
      <c r="S7" s="28">
        <v>157.97999999999999</v>
      </c>
      <c r="T7" s="28">
        <v>182.34</v>
      </c>
      <c r="U7" s="28">
        <v>220</v>
      </c>
      <c r="V7" s="28">
        <v>214.88</v>
      </c>
      <c r="W7" s="28">
        <v>168.14</v>
      </c>
      <c r="X7" s="28">
        <v>156.94999999999999</v>
      </c>
      <c r="Y7" s="28">
        <v>143.71</v>
      </c>
      <c r="Z7" s="29"/>
      <c r="AA7" s="30">
        <f>IF(SUM(GR_MAINLAND_MCP_SUM_SELL)&lt;&gt;0,AVERAGEIF(GR_MAINLAND_MCP_SUM_SELL,"&lt;&gt;"""),"")</f>
        <v>131.28208333333333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60</v>
      </c>
      <c r="I10" s="42">
        <v>60</v>
      </c>
      <c r="J10" s="42">
        <v>60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180</v>
      </c>
    </row>
    <row r="11" spans="1:27" ht="24.95" customHeight="1" x14ac:dyDescent="0.2">
      <c r="A11" s="45" t="s">
        <v>7</v>
      </c>
      <c r="B11" s="46">
        <v>63.085000000000001</v>
      </c>
      <c r="C11" s="47">
        <v>77.611999999999995</v>
      </c>
      <c r="D11" s="47">
        <v>93.927999999999997</v>
      </c>
      <c r="E11" s="47">
        <v>12.654</v>
      </c>
      <c r="F11" s="47">
        <v>111.45500000000001</v>
      </c>
      <c r="G11" s="47">
        <v>12.46</v>
      </c>
      <c r="H11" s="47">
        <v>30.77</v>
      </c>
      <c r="I11" s="47">
        <v>29.361000000000001</v>
      </c>
      <c r="J11" s="47">
        <v>33.299999999999997</v>
      </c>
      <c r="K11" s="47">
        <v>10.086</v>
      </c>
      <c r="L11" s="47">
        <v>12.119</v>
      </c>
      <c r="M11" s="47">
        <v>9.2430000000000003</v>
      </c>
      <c r="N11" s="47">
        <v>10.917</v>
      </c>
      <c r="O11" s="47">
        <v>10.566000000000001</v>
      </c>
      <c r="P11" s="47">
        <v>11.43</v>
      </c>
      <c r="Q11" s="47">
        <v>13.868</v>
      </c>
      <c r="R11" s="47"/>
      <c r="S11" s="47">
        <v>1.27</v>
      </c>
      <c r="T11" s="47">
        <v>7</v>
      </c>
      <c r="U11" s="47">
        <v>6</v>
      </c>
      <c r="V11" s="47">
        <v>6</v>
      </c>
      <c r="W11" s="47">
        <v>66.3</v>
      </c>
      <c r="X11" s="47">
        <v>10.664</v>
      </c>
      <c r="Y11" s="47">
        <v>10.693</v>
      </c>
      <c r="Z11" s="48"/>
      <c r="AA11" s="49">
        <f>SUM(B11:Z11)</f>
        <v>650.78099999999995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80</v>
      </c>
      <c r="U12" s="47">
        <v>80</v>
      </c>
      <c r="V12" s="47">
        <v>80</v>
      </c>
      <c r="W12" s="47"/>
      <c r="X12" s="47"/>
      <c r="Y12" s="47"/>
      <c r="Z12" s="48"/>
      <c r="AA12" s="49">
        <f>SUM(B12:Z12)</f>
        <v>240</v>
      </c>
    </row>
    <row r="13" spans="1:27" ht="24.95" customHeight="1" x14ac:dyDescent="0.2">
      <c r="A13" s="50" t="s">
        <v>9</v>
      </c>
      <c r="B13" s="51"/>
      <c r="C13" s="52">
        <v>0.67499999999999993</v>
      </c>
      <c r="D13" s="52">
        <v>0.312</v>
      </c>
      <c r="E13" s="52"/>
      <c r="F13" s="52">
        <v>0.221</v>
      </c>
      <c r="G13" s="52"/>
      <c r="H13" s="52"/>
      <c r="I13" s="52"/>
      <c r="J13" s="52"/>
      <c r="K13" s="52"/>
      <c r="L13" s="52">
        <v>0.24399999999999999</v>
      </c>
      <c r="M13" s="52">
        <v>0.20899999999999999</v>
      </c>
      <c r="N13" s="52"/>
      <c r="O13" s="52"/>
      <c r="P13" s="52"/>
      <c r="Q13" s="52"/>
      <c r="R13" s="52"/>
      <c r="S13" s="52"/>
      <c r="T13" s="52">
        <v>2.794</v>
      </c>
      <c r="U13" s="52">
        <v>24.018999999999998</v>
      </c>
      <c r="V13" s="52">
        <v>28.855</v>
      </c>
      <c r="W13" s="52"/>
      <c r="X13" s="52"/>
      <c r="Y13" s="52"/>
      <c r="Z13" s="53"/>
      <c r="AA13" s="54">
        <f>SUM(B13:Z13)</f>
        <v>57.328999999999994</v>
      </c>
    </row>
    <row r="14" spans="1:27" ht="30" customHeight="1" thickBot="1" x14ac:dyDescent="0.25">
      <c r="A14" s="55" t="s">
        <v>10</v>
      </c>
      <c r="B14" s="56">
        <f>IF(LEN(B$2)&gt;0,SUM(B10:B13),"")</f>
        <v>63.085000000000001</v>
      </c>
      <c r="C14" s="57">
        <f t="shared" ref="C14:Z14" si="0">IF(LEN(C$2)&gt;0,SUM(C10:C13),"")</f>
        <v>78.286999999999992</v>
      </c>
      <c r="D14" s="57">
        <f t="shared" si="0"/>
        <v>94.24</v>
      </c>
      <c r="E14" s="57">
        <f t="shared" si="0"/>
        <v>12.654</v>
      </c>
      <c r="F14" s="57">
        <f t="shared" si="0"/>
        <v>111.67600000000002</v>
      </c>
      <c r="G14" s="57">
        <f t="shared" si="0"/>
        <v>12.46</v>
      </c>
      <c r="H14" s="57">
        <f t="shared" si="0"/>
        <v>90.77</v>
      </c>
      <c r="I14" s="57">
        <f t="shared" si="0"/>
        <v>89.361000000000004</v>
      </c>
      <c r="J14" s="57">
        <f t="shared" si="0"/>
        <v>93.3</v>
      </c>
      <c r="K14" s="57">
        <f t="shared" si="0"/>
        <v>10.086</v>
      </c>
      <c r="L14" s="57">
        <f t="shared" si="0"/>
        <v>12.363</v>
      </c>
      <c r="M14" s="57">
        <f t="shared" si="0"/>
        <v>9.452</v>
      </c>
      <c r="N14" s="57">
        <f t="shared" si="0"/>
        <v>10.917</v>
      </c>
      <c r="O14" s="57">
        <f t="shared" si="0"/>
        <v>10.566000000000001</v>
      </c>
      <c r="P14" s="57">
        <f t="shared" si="0"/>
        <v>11.43</v>
      </c>
      <c r="Q14" s="57">
        <f t="shared" si="0"/>
        <v>13.868</v>
      </c>
      <c r="R14" s="57">
        <f t="shared" si="0"/>
        <v>0</v>
      </c>
      <c r="S14" s="57">
        <f t="shared" si="0"/>
        <v>1.27</v>
      </c>
      <c r="T14" s="57">
        <f t="shared" si="0"/>
        <v>89.793999999999997</v>
      </c>
      <c r="U14" s="57">
        <f t="shared" si="0"/>
        <v>110.01900000000001</v>
      </c>
      <c r="V14" s="57">
        <f t="shared" si="0"/>
        <v>114.855</v>
      </c>
      <c r="W14" s="57">
        <f t="shared" si="0"/>
        <v>66.3</v>
      </c>
      <c r="X14" s="57">
        <f t="shared" si="0"/>
        <v>10.664</v>
      </c>
      <c r="Y14" s="57">
        <f t="shared" si="0"/>
        <v>10.693</v>
      </c>
      <c r="Z14" s="58" t="str">
        <f t="shared" si="0"/>
        <v/>
      </c>
      <c r="AA14" s="59">
        <f>SUM(AA9:AA13)</f>
        <v>1128.1099999999999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2.7E-2</v>
      </c>
      <c r="U19" s="76">
        <v>2.8000000000000001E-2</v>
      </c>
      <c r="V19" s="76"/>
      <c r="W19" s="76"/>
      <c r="X19" s="76">
        <v>1.7000000000000001E-2</v>
      </c>
      <c r="Y19" s="76"/>
      <c r="Z19" s="73"/>
      <c r="AA19" s="74">
        <f>SUM(B19:Z19)</f>
        <v>7.2000000000000008E-2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2.7E-2</v>
      </c>
      <c r="U22" s="83">
        <f t="shared" si="1"/>
        <v>2.8000000000000001E-2</v>
      </c>
      <c r="V22" s="83">
        <f t="shared" si="1"/>
        <v>0</v>
      </c>
      <c r="W22" s="83">
        <f t="shared" si="1"/>
        <v>0</v>
      </c>
      <c r="X22" s="83">
        <f t="shared" si="1"/>
        <v>1.7000000000000001E-2</v>
      </c>
      <c r="Y22" s="83">
        <f t="shared" si="1"/>
        <v>0</v>
      </c>
      <c r="Z22" s="84" t="str">
        <f t="shared" si="1"/>
        <v/>
      </c>
      <c r="AA22" s="85">
        <f>SUM(AA17:AA21)</f>
        <v>7.2000000000000008E-2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63.085000000000001</v>
      </c>
      <c r="C26" s="72">
        <v>78.287000000000006</v>
      </c>
      <c r="D26" s="72">
        <v>94.24</v>
      </c>
      <c r="E26" s="72">
        <v>12.654</v>
      </c>
      <c r="F26" s="72">
        <v>111.676</v>
      </c>
      <c r="G26" s="72">
        <v>12.46</v>
      </c>
      <c r="H26" s="72">
        <v>90.77</v>
      </c>
      <c r="I26" s="72">
        <v>89.361000000000004</v>
      </c>
      <c r="J26" s="72">
        <v>93.3</v>
      </c>
      <c r="K26" s="72">
        <v>10.086</v>
      </c>
      <c r="L26" s="72">
        <v>12.363</v>
      </c>
      <c r="M26" s="72">
        <v>9.452</v>
      </c>
      <c r="N26" s="72">
        <v>10.917</v>
      </c>
      <c r="O26" s="72">
        <v>10.566000000000001</v>
      </c>
      <c r="P26" s="72">
        <v>11.43</v>
      </c>
      <c r="Q26" s="72">
        <v>13.868</v>
      </c>
      <c r="R26" s="72"/>
      <c r="S26" s="72">
        <v>1.27</v>
      </c>
      <c r="T26" s="72">
        <v>89.820999999999998</v>
      </c>
      <c r="U26" s="72">
        <v>110.047</v>
      </c>
      <c r="V26" s="72">
        <v>114.855</v>
      </c>
      <c r="W26" s="72">
        <v>66.3</v>
      </c>
      <c r="X26" s="72">
        <v>10.680999999999999</v>
      </c>
      <c r="Y26" s="72">
        <v>10.693</v>
      </c>
      <c r="Z26" s="73"/>
      <c r="AA26" s="74">
        <f>SUM(B26:Z26)</f>
        <v>1128.182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63.085000000000001</v>
      </c>
      <c r="C28" s="57">
        <f t="shared" ref="C28:Z28" si="2">IF(LEN(C$2)&gt;0,SUM(C25:C27),"")</f>
        <v>78.287000000000006</v>
      </c>
      <c r="D28" s="57">
        <f t="shared" si="2"/>
        <v>94.24</v>
      </c>
      <c r="E28" s="57">
        <f t="shared" si="2"/>
        <v>12.654</v>
      </c>
      <c r="F28" s="57">
        <f t="shared" si="2"/>
        <v>111.676</v>
      </c>
      <c r="G28" s="57">
        <f t="shared" si="2"/>
        <v>12.46</v>
      </c>
      <c r="H28" s="57">
        <f t="shared" si="2"/>
        <v>90.77</v>
      </c>
      <c r="I28" s="57">
        <f t="shared" si="2"/>
        <v>89.361000000000004</v>
      </c>
      <c r="J28" s="57">
        <f t="shared" si="2"/>
        <v>93.3</v>
      </c>
      <c r="K28" s="57">
        <f t="shared" si="2"/>
        <v>10.086</v>
      </c>
      <c r="L28" s="57">
        <f t="shared" si="2"/>
        <v>12.363</v>
      </c>
      <c r="M28" s="57">
        <f t="shared" si="2"/>
        <v>9.452</v>
      </c>
      <c r="N28" s="57">
        <f t="shared" si="2"/>
        <v>10.917</v>
      </c>
      <c r="O28" s="57">
        <f t="shared" si="2"/>
        <v>10.566000000000001</v>
      </c>
      <c r="P28" s="57">
        <f t="shared" si="2"/>
        <v>11.43</v>
      </c>
      <c r="Q28" s="57">
        <f t="shared" si="2"/>
        <v>13.868</v>
      </c>
      <c r="R28" s="57">
        <f t="shared" si="2"/>
        <v>0</v>
      </c>
      <c r="S28" s="57">
        <f t="shared" si="2"/>
        <v>1.27</v>
      </c>
      <c r="T28" s="57">
        <f t="shared" si="2"/>
        <v>89.820999999999998</v>
      </c>
      <c r="U28" s="57">
        <f t="shared" si="2"/>
        <v>110.047</v>
      </c>
      <c r="V28" s="57">
        <f t="shared" si="2"/>
        <v>114.855</v>
      </c>
      <c r="W28" s="57">
        <f t="shared" si="2"/>
        <v>66.3</v>
      </c>
      <c r="X28" s="57">
        <f t="shared" si="2"/>
        <v>10.680999999999999</v>
      </c>
      <c r="Y28" s="57">
        <f t="shared" si="2"/>
        <v>10.693</v>
      </c>
      <c r="Z28" s="58" t="str">
        <f t="shared" si="2"/>
        <v/>
      </c>
      <c r="AA28" s="59">
        <f>SUM(AA25:AA27)</f>
        <v>1128.182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12.7</v>
      </c>
      <c r="S35" s="94">
        <v>7.6</v>
      </c>
      <c r="T35" s="94"/>
      <c r="U35" s="94"/>
      <c r="V35" s="94"/>
      <c r="W35" s="94"/>
      <c r="X35" s="94"/>
      <c r="Y35" s="94"/>
      <c r="Z35" s="95"/>
      <c r="AA35" s="74">
        <f t="shared" si="3"/>
        <v>20.299999999999997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12.7</v>
      </c>
      <c r="S36" s="83">
        <f t="shared" si="4"/>
        <v>7.6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20.299999999999997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12.7</v>
      </c>
      <c r="S43" s="94">
        <v>7.6</v>
      </c>
      <c r="T43" s="94"/>
      <c r="U43" s="94"/>
      <c r="V43" s="94"/>
      <c r="W43" s="94"/>
      <c r="X43" s="94"/>
      <c r="Y43" s="94"/>
      <c r="Z43" s="95"/>
      <c r="AA43" s="74">
        <f t="shared" si="5"/>
        <v>20.299999999999997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12.7</v>
      </c>
      <c r="S44" s="83">
        <f t="shared" si="6"/>
        <v>7.6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20.299999999999997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63.085000000000001</v>
      </c>
      <c r="C47" s="83">
        <f t="shared" ref="C47:Z47" si="8">IF(LEN(C$2)&gt;0,C14+C22+C36,"")</f>
        <v>78.286999999999992</v>
      </c>
      <c r="D47" s="83">
        <f t="shared" si="8"/>
        <v>94.24</v>
      </c>
      <c r="E47" s="83">
        <f t="shared" si="8"/>
        <v>12.654</v>
      </c>
      <c r="F47" s="83">
        <f t="shared" si="8"/>
        <v>111.67600000000002</v>
      </c>
      <c r="G47" s="83">
        <f t="shared" si="8"/>
        <v>12.46</v>
      </c>
      <c r="H47" s="83">
        <f t="shared" si="8"/>
        <v>90.77</v>
      </c>
      <c r="I47" s="83">
        <f t="shared" si="8"/>
        <v>89.361000000000004</v>
      </c>
      <c r="J47" s="83">
        <f t="shared" si="8"/>
        <v>93.3</v>
      </c>
      <c r="K47" s="83">
        <f t="shared" si="8"/>
        <v>10.086</v>
      </c>
      <c r="L47" s="83">
        <f t="shared" si="8"/>
        <v>12.363</v>
      </c>
      <c r="M47" s="83">
        <f t="shared" si="8"/>
        <v>9.452</v>
      </c>
      <c r="N47" s="83">
        <f t="shared" si="8"/>
        <v>10.917</v>
      </c>
      <c r="O47" s="83">
        <f t="shared" si="8"/>
        <v>10.566000000000001</v>
      </c>
      <c r="P47" s="83">
        <f t="shared" si="8"/>
        <v>11.43</v>
      </c>
      <c r="Q47" s="83">
        <f t="shared" si="8"/>
        <v>13.868</v>
      </c>
      <c r="R47" s="83">
        <f t="shared" si="8"/>
        <v>12.7</v>
      </c>
      <c r="S47" s="83">
        <f t="shared" si="8"/>
        <v>8.8699999999999992</v>
      </c>
      <c r="T47" s="83">
        <f t="shared" si="8"/>
        <v>89.820999999999998</v>
      </c>
      <c r="U47" s="83">
        <f t="shared" si="8"/>
        <v>110.04700000000001</v>
      </c>
      <c r="V47" s="83">
        <f t="shared" si="8"/>
        <v>114.855</v>
      </c>
      <c r="W47" s="83">
        <f t="shared" si="8"/>
        <v>66.3</v>
      </c>
      <c r="X47" s="83">
        <f t="shared" si="8"/>
        <v>10.680999999999999</v>
      </c>
      <c r="Y47" s="83">
        <f t="shared" si="8"/>
        <v>10.693</v>
      </c>
      <c r="Z47" s="84" t="str">
        <f t="shared" si="8"/>
        <v/>
      </c>
      <c r="AA47" s="100">
        <f>SUM(B47:Z47)</f>
        <v>1148.482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63.085000000000008</v>
      </c>
      <c r="C4" s="18">
        <v>78.286999999999992</v>
      </c>
      <c r="D4" s="18">
        <v>94.239999999999981</v>
      </c>
      <c r="E4" s="18">
        <v>12.654</v>
      </c>
      <c r="F4" s="18">
        <v>111.676</v>
      </c>
      <c r="G4" s="18">
        <v>12.46</v>
      </c>
      <c r="H4" s="18">
        <v>90.77</v>
      </c>
      <c r="I4" s="18">
        <v>89.361000000000004</v>
      </c>
      <c r="J4" s="18">
        <v>93.3</v>
      </c>
      <c r="K4" s="18">
        <v>10.086</v>
      </c>
      <c r="L4" s="18">
        <v>12.363</v>
      </c>
      <c r="M4" s="18">
        <v>9.452</v>
      </c>
      <c r="N4" s="18">
        <v>10.917</v>
      </c>
      <c r="O4" s="18">
        <v>10.565999999999999</v>
      </c>
      <c r="P4" s="18">
        <v>11.430000000000001</v>
      </c>
      <c r="Q4" s="18">
        <v>13.868</v>
      </c>
      <c r="R4" s="18">
        <v>12.692</v>
      </c>
      <c r="S4" s="18">
        <v>8.8759999999999994</v>
      </c>
      <c r="T4" s="18">
        <v>89.856999999999999</v>
      </c>
      <c r="U4" s="18">
        <v>110.08</v>
      </c>
      <c r="V4" s="18">
        <v>114.85499999999999</v>
      </c>
      <c r="W4" s="18">
        <v>66.3</v>
      </c>
      <c r="X4" s="18">
        <v>10.681000000000001</v>
      </c>
      <c r="Y4" s="18">
        <v>10.693000000000001</v>
      </c>
      <c r="Z4" s="19"/>
      <c r="AA4" s="20">
        <f>SUM(B4:Z4)</f>
        <v>1148.549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109.02</v>
      </c>
      <c r="C7" s="28">
        <v>112.02</v>
      </c>
      <c r="D7" s="28">
        <v>112.02</v>
      </c>
      <c r="E7" s="28">
        <v>109</v>
      </c>
      <c r="F7" s="28">
        <v>112.02</v>
      </c>
      <c r="G7" s="28">
        <v>105.86</v>
      </c>
      <c r="H7" s="28">
        <v>110</v>
      </c>
      <c r="I7" s="28">
        <v>115.54</v>
      </c>
      <c r="J7" s="28">
        <v>118.26</v>
      </c>
      <c r="K7" s="28">
        <v>113.46</v>
      </c>
      <c r="L7" s="28">
        <v>107.18</v>
      </c>
      <c r="M7" s="28">
        <v>109.02</v>
      </c>
      <c r="N7" s="28">
        <v>108.09</v>
      </c>
      <c r="O7" s="28">
        <v>105.25</v>
      </c>
      <c r="P7" s="28">
        <v>105.25</v>
      </c>
      <c r="Q7" s="28">
        <v>111.29</v>
      </c>
      <c r="R7" s="28">
        <v>143.49</v>
      </c>
      <c r="S7" s="28">
        <v>157.97999999999999</v>
      </c>
      <c r="T7" s="28">
        <v>182.34</v>
      </c>
      <c r="U7" s="28">
        <v>220</v>
      </c>
      <c r="V7" s="28">
        <v>214.88</v>
      </c>
      <c r="W7" s="28">
        <v>168.14</v>
      </c>
      <c r="X7" s="28">
        <v>156.94999999999999</v>
      </c>
      <c r="Y7" s="28">
        <v>143.71</v>
      </c>
      <c r="Z7" s="29"/>
      <c r="AA7" s="30">
        <v>131.28208333333333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60</v>
      </c>
      <c r="U10" s="42"/>
      <c r="V10" s="42"/>
      <c r="W10" s="42">
        <v>60</v>
      </c>
      <c r="X10" s="42"/>
      <c r="Y10" s="42"/>
      <c r="Z10" s="43"/>
      <c r="AA10" s="44">
        <f>SUM(B10:Z10)</f>
        <v>120</v>
      </c>
    </row>
    <row r="11" spans="1:27" ht="24.95" customHeight="1" x14ac:dyDescent="0.2">
      <c r="A11" s="45" t="s">
        <v>7</v>
      </c>
      <c r="B11" s="46">
        <v>52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80</v>
      </c>
      <c r="I12" s="47">
        <v>80</v>
      </c>
      <c r="J12" s="47">
        <v>80</v>
      </c>
      <c r="K12" s="47"/>
      <c r="L12" s="47"/>
      <c r="M12" s="47"/>
      <c r="N12" s="47"/>
      <c r="O12" s="47"/>
      <c r="P12" s="47"/>
      <c r="Q12" s="47"/>
      <c r="R12" s="47"/>
      <c r="S12" s="47"/>
      <c r="T12" s="47">
        <v>20</v>
      </c>
      <c r="U12" s="47"/>
      <c r="V12" s="47"/>
      <c r="W12" s="47"/>
      <c r="X12" s="47"/>
      <c r="Y12" s="47"/>
      <c r="Z12" s="48"/>
      <c r="AA12" s="49">
        <f>SUM(B12:Z12)</f>
        <v>260</v>
      </c>
    </row>
    <row r="13" spans="1:27" ht="24.95" customHeight="1" x14ac:dyDescent="0.2">
      <c r="A13" s="50" t="s">
        <v>9</v>
      </c>
      <c r="B13" s="51">
        <v>1.833</v>
      </c>
      <c r="C13" s="52"/>
      <c r="D13" s="52">
        <v>0.1</v>
      </c>
      <c r="E13" s="52">
        <v>2.3559999999999999</v>
      </c>
      <c r="F13" s="52">
        <v>0.441</v>
      </c>
      <c r="G13" s="52">
        <v>3.0489999999999999</v>
      </c>
      <c r="H13" s="52">
        <v>2.9730000000000003</v>
      </c>
      <c r="I13" s="52">
        <v>3.1849999999999996</v>
      </c>
      <c r="J13" s="52">
        <v>2.5670000000000002</v>
      </c>
      <c r="K13" s="52">
        <v>0.85600000000000009</v>
      </c>
      <c r="L13" s="52">
        <v>1.2889999999999999</v>
      </c>
      <c r="M13" s="52">
        <v>2.4560000000000004</v>
      </c>
      <c r="N13" s="52">
        <v>1.518</v>
      </c>
      <c r="O13" s="52">
        <v>1.3140000000000001</v>
      </c>
      <c r="P13" s="52">
        <v>1.496</v>
      </c>
      <c r="Q13" s="52">
        <v>1.3900000000000001</v>
      </c>
      <c r="R13" s="52">
        <v>2.4089999999999998</v>
      </c>
      <c r="S13" s="52">
        <v>1.9619999999999997</v>
      </c>
      <c r="T13" s="52"/>
      <c r="U13" s="52"/>
      <c r="V13" s="52"/>
      <c r="W13" s="52">
        <v>0.13400000000000001</v>
      </c>
      <c r="X13" s="52">
        <v>2.222</v>
      </c>
      <c r="Y13" s="52">
        <v>0.315</v>
      </c>
      <c r="Z13" s="53"/>
      <c r="AA13" s="54">
        <f>SUM(B13:Z13)</f>
        <v>33.865000000000002</v>
      </c>
    </row>
    <row r="14" spans="1:27" ht="30" customHeight="1" thickBot="1" x14ac:dyDescent="0.25">
      <c r="A14" s="55" t="s">
        <v>10</v>
      </c>
      <c r="B14" s="56">
        <f>IF(LEN(B$2)&gt;0,SUM(B10:B13),"")</f>
        <v>53.832999999999998</v>
      </c>
      <c r="C14" s="57">
        <f t="shared" ref="C14:Z14" si="0">IF(LEN(C$2)&gt;0,SUM(C10:C13),"")</f>
        <v>0</v>
      </c>
      <c r="D14" s="57">
        <f t="shared" si="0"/>
        <v>0.1</v>
      </c>
      <c r="E14" s="57">
        <f t="shared" si="0"/>
        <v>2.3559999999999999</v>
      </c>
      <c r="F14" s="57">
        <f t="shared" si="0"/>
        <v>0.441</v>
      </c>
      <c r="G14" s="57">
        <f t="shared" si="0"/>
        <v>3.0489999999999999</v>
      </c>
      <c r="H14" s="57">
        <f t="shared" si="0"/>
        <v>82.972999999999999</v>
      </c>
      <c r="I14" s="57">
        <f t="shared" si="0"/>
        <v>83.185000000000002</v>
      </c>
      <c r="J14" s="57">
        <f t="shared" si="0"/>
        <v>82.567000000000007</v>
      </c>
      <c r="K14" s="57">
        <f t="shared" si="0"/>
        <v>0.85600000000000009</v>
      </c>
      <c r="L14" s="57">
        <f t="shared" si="0"/>
        <v>1.2889999999999999</v>
      </c>
      <c r="M14" s="57">
        <f t="shared" si="0"/>
        <v>2.4560000000000004</v>
      </c>
      <c r="N14" s="57">
        <f t="shared" si="0"/>
        <v>1.518</v>
      </c>
      <c r="O14" s="57">
        <f t="shared" si="0"/>
        <v>1.3140000000000001</v>
      </c>
      <c r="P14" s="57">
        <f t="shared" si="0"/>
        <v>1.496</v>
      </c>
      <c r="Q14" s="57">
        <f t="shared" si="0"/>
        <v>1.3900000000000001</v>
      </c>
      <c r="R14" s="57">
        <f t="shared" si="0"/>
        <v>2.4089999999999998</v>
      </c>
      <c r="S14" s="57">
        <f t="shared" si="0"/>
        <v>1.9619999999999997</v>
      </c>
      <c r="T14" s="57">
        <f t="shared" si="0"/>
        <v>80</v>
      </c>
      <c r="U14" s="57">
        <f t="shared" si="0"/>
        <v>0</v>
      </c>
      <c r="V14" s="57">
        <f t="shared" si="0"/>
        <v>0</v>
      </c>
      <c r="W14" s="57">
        <f t="shared" si="0"/>
        <v>60.134</v>
      </c>
      <c r="X14" s="57">
        <f t="shared" si="0"/>
        <v>2.222</v>
      </c>
      <c r="Y14" s="57">
        <f t="shared" si="0"/>
        <v>0.315</v>
      </c>
      <c r="Z14" s="58" t="str">
        <f t="shared" si="0"/>
        <v/>
      </c>
      <c r="AA14" s="59">
        <f>SUM(AA9:AA13)</f>
        <v>465.86500000000001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5.3319999999999999</v>
      </c>
      <c r="C18" s="72">
        <v>4.2220000000000004</v>
      </c>
      <c r="D18" s="72">
        <v>3.5049999999999999</v>
      </c>
      <c r="E18" s="72">
        <v>4.3220000000000001</v>
      </c>
      <c r="F18" s="72">
        <v>2.778</v>
      </c>
      <c r="G18" s="72">
        <v>4.4550000000000001</v>
      </c>
      <c r="H18" s="72">
        <v>5.6420000000000003</v>
      </c>
      <c r="I18" s="72">
        <v>5.9710000000000001</v>
      </c>
      <c r="J18" s="72">
        <v>6.2169999999999996</v>
      </c>
      <c r="K18" s="72">
        <v>6.3369999999999997</v>
      </c>
      <c r="L18" s="72">
        <v>6.383</v>
      </c>
      <c r="M18" s="72">
        <v>5.3540000000000001</v>
      </c>
      <c r="N18" s="72">
        <v>5.2919999999999998</v>
      </c>
      <c r="O18" s="72">
        <v>5.1289999999999996</v>
      </c>
      <c r="P18" s="72">
        <v>4.9960000000000004</v>
      </c>
      <c r="Q18" s="72">
        <v>5.93</v>
      </c>
      <c r="R18" s="72">
        <v>4.8840000000000003</v>
      </c>
      <c r="S18" s="72">
        <v>4.7729999999999997</v>
      </c>
      <c r="T18" s="72">
        <v>2.266</v>
      </c>
      <c r="U18" s="72"/>
      <c r="V18" s="72"/>
      <c r="W18" s="72">
        <v>2.9590000000000001</v>
      </c>
      <c r="X18" s="72">
        <v>3.0880000000000001</v>
      </c>
      <c r="Y18" s="72">
        <v>2.7629999999999999</v>
      </c>
      <c r="Z18" s="73"/>
      <c r="AA18" s="74">
        <f>SUM(B18:Z18)</f>
        <v>102.59799999999998</v>
      </c>
    </row>
    <row r="19" spans="1:27" ht="24.95" customHeight="1" x14ac:dyDescent="0.2">
      <c r="A19" s="70" t="s">
        <v>14</v>
      </c>
      <c r="B19" s="75">
        <v>3.92</v>
      </c>
      <c r="C19" s="76">
        <v>3.9860000000000002</v>
      </c>
      <c r="D19" s="76">
        <v>4.0310000000000006</v>
      </c>
      <c r="E19" s="76">
        <v>4.1639999999999997</v>
      </c>
      <c r="F19" s="76">
        <v>1.9450000000000001</v>
      </c>
      <c r="G19" s="76">
        <v>4.9559999999999995</v>
      </c>
      <c r="H19" s="76">
        <v>2.1549999999999998</v>
      </c>
      <c r="I19" s="76">
        <v>0.20500000000000002</v>
      </c>
      <c r="J19" s="76">
        <v>4.5159999999999991</v>
      </c>
      <c r="K19" s="76">
        <v>2.8929999999999998</v>
      </c>
      <c r="L19" s="76">
        <v>4.6909999999999998</v>
      </c>
      <c r="M19" s="76">
        <v>1.6419999999999999</v>
      </c>
      <c r="N19" s="76">
        <v>4.1070000000000002</v>
      </c>
      <c r="O19" s="76">
        <v>4.1229999999999993</v>
      </c>
      <c r="P19" s="76">
        <v>4.9380000000000006</v>
      </c>
      <c r="Q19" s="76">
        <v>6.548</v>
      </c>
      <c r="R19" s="76">
        <v>5.399</v>
      </c>
      <c r="S19" s="76">
        <v>2.141</v>
      </c>
      <c r="T19" s="76">
        <v>4.391</v>
      </c>
      <c r="U19" s="76">
        <v>1.98</v>
      </c>
      <c r="V19" s="76">
        <v>4.2549999999999999</v>
      </c>
      <c r="W19" s="76">
        <v>3.2070000000000003</v>
      </c>
      <c r="X19" s="76">
        <v>5.3710000000000004</v>
      </c>
      <c r="Y19" s="76">
        <v>7.6150000000000011</v>
      </c>
      <c r="Z19" s="73"/>
      <c r="AA19" s="74">
        <f>SUM(B19:Z19)</f>
        <v>93.178999999999988</v>
      </c>
    </row>
    <row r="20" spans="1:27" ht="24.95" customHeight="1" x14ac:dyDescent="0.2">
      <c r="A20" s="77" t="s">
        <v>15</v>
      </c>
      <c r="B20" s="76"/>
      <c r="C20" s="76">
        <v>70.078999999999994</v>
      </c>
      <c r="D20" s="76">
        <v>86.603999999999999</v>
      </c>
      <c r="E20" s="76">
        <v>1.8120000000000001</v>
      </c>
      <c r="F20" s="76">
        <v>106.512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265.00700000000001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9.2519999999999989</v>
      </c>
      <c r="C22" s="83">
        <f t="shared" si="1"/>
        <v>78.286999999999992</v>
      </c>
      <c r="D22" s="83">
        <f t="shared" si="1"/>
        <v>94.14</v>
      </c>
      <c r="E22" s="83">
        <f t="shared" si="1"/>
        <v>10.298</v>
      </c>
      <c r="F22" s="83">
        <f t="shared" si="1"/>
        <v>111.235</v>
      </c>
      <c r="G22" s="83">
        <f t="shared" si="1"/>
        <v>9.4109999999999996</v>
      </c>
      <c r="H22" s="83">
        <f t="shared" si="1"/>
        <v>7.7970000000000006</v>
      </c>
      <c r="I22" s="83">
        <f t="shared" si="1"/>
        <v>6.1760000000000002</v>
      </c>
      <c r="J22" s="83">
        <f t="shared" si="1"/>
        <v>10.732999999999999</v>
      </c>
      <c r="K22" s="83">
        <f t="shared" si="1"/>
        <v>9.23</v>
      </c>
      <c r="L22" s="83">
        <f t="shared" si="1"/>
        <v>11.074</v>
      </c>
      <c r="M22" s="83">
        <f t="shared" si="1"/>
        <v>6.9960000000000004</v>
      </c>
      <c r="N22" s="83">
        <f t="shared" si="1"/>
        <v>9.3990000000000009</v>
      </c>
      <c r="O22" s="83">
        <f t="shared" si="1"/>
        <v>9.2519999999999989</v>
      </c>
      <c r="P22" s="83">
        <f t="shared" si="1"/>
        <v>9.9340000000000011</v>
      </c>
      <c r="Q22" s="83">
        <f t="shared" si="1"/>
        <v>12.478</v>
      </c>
      <c r="R22" s="83">
        <f t="shared" si="1"/>
        <v>10.283000000000001</v>
      </c>
      <c r="S22" s="83">
        <f t="shared" si="1"/>
        <v>6.9139999999999997</v>
      </c>
      <c r="T22" s="83">
        <f t="shared" si="1"/>
        <v>6.657</v>
      </c>
      <c r="U22" s="83">
        <f t="shared" si="1"/>
        <v>1.98</v>
      </c>
      <c r="V22" s="83">
        <f t="shared" si="1"/>
        <v>4.2549999999999999</v>
      </c>
      <c r="W22" s="83">
        <f t="shared" si="1"/>
        <v>6.1660000000000004</v>
      </c>
      <c r="X22" s="83">
        <f t="shared" si="1"/>
        <v>8.4589999999999996</v>
      </c>
      <c r="Y22" s="83">
        <f t="shared" si="1"/>
        <v>10.378</v>
      </c>
      <c r="Z22" s="84">
        <f t="shared" si="1"/>
        <v>0</v>
      </c>
      <c r="AA22" s="85">
        <f t="shared" si="1"/>
        <v>460.78399999999999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63.085000000000001</v>
      </c>
      <c r="C26" s="72">
        <v>78.287000000000006</v>
      </c>
      <c r="D26" s="72">
        <v>94.24</v>
      </c>
      <c r="E26" s="72">
        <v>12.654</v>
      </c>
      <c r="F26" s="72">
        <v>111.676</v>
      </c>
      <c r="G26" s="72">
        <v>12.46</v>
      </c>
      <c r="H26" s="72">
        <v>90.77</v>
      </c>
      <c r="I26" s="72">
        <v>89.361000000000004</v>
      </c>
      <c r="J26" s="72">
        <v>93.3</v>
      </c>
      <c r="K26" s="72">
        <v>10.086</v>
      </c>
      <c r="L26" s="72">
        <v>12.363</v>
      </c>
      <c r="M26" s="72">
        <v>9.452</v>
      </c>
      <c r="N26" s="72">
        <v>10.917</v>
      </c>
      <c r="O26" s="72">
        <v>10.566000000000001</v>
      </c>
      <c r="P26" s="72">
        <v>11.43</v>
      </c>
      <c r="Q26" s="72">
        <v>13.868</v>
      </c>
      <c r="R26" s="72">
        <v>12.692</v>
      </c>
      <c r="S26" s="72">
        <v>8.8759999999999994</v>
      </c>
      <c r="T26" s="72">
        <v>86.656999999999996</v>
      </c>
      <c r="U26" s="72">
        <v>1.98</v>
      </c>
      <c r="V26" s="72">
        <v>4.2549999999999999</v>
      </c>
      <c r="W26" s="72">
        <v>66.3</v>
      </c>
      <c r="X26" s="72">
        <v>10.680999999999999</v>
      </c>
      <c r="Y26" s="72">
        <v>10.693</v>
      </c>
      <c r="Z26" s="73"/>
      <c r="AA26" s="74">
        <f>SUM(B26:Z26)</f>
        <v>926.649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63.085000000000001</v>
      </c>
      <c r="C28" s="57">
        <f t="shared" si="2"/>
        <v>78.287000000000006</v>
      </c>
      <c r="D28" s="57">
        <f t="shared" si="2"/>
        <v>94.24</v>
      </c>
      <c r="E28" s="57">
        <f t="shared" si="2"/>
        <v>12.654</v>
      </c>
      <c r="F28" s="57">
        <f t="shared" si="2"/>
        <v>111.676</v>
      </c>
      <c r="G28" s="57">
        <f t="shared" si="2"/>
        <v>12.46</v>
      </c>
      <c r="H28" s="57">
        <f t="shared" si="2"/>
        <v>90.77</v>
      </c>
      <c r="I28" s="57">
        <f t="shared" si="2"/>
        <v>89.361000000000004</v>
      </c>
      <c r="J28" s="57">
        <f t="shared" si="2"/>
        <v>93.3</v>
      </c>
      <c r="K28" s="57">
        <f t="shared" si="2"/>
        <v>10.086</v>
      </c>
      <c r="L28" s="57">
        <f t="shared" si="2"/>
        <v>12.363</v>
      </c>
      <c r="M28" s="57">
        <f t="shared" si="2"/>
        <v>9.452</v>
      </c>
      <c r="N28" s="57">
        <f t="shared" si="2"/>
        <v>10.917</v>
      </c>
      <c r="O28" s="57">
        <f t="shared" si="2"/>
        <v>10.566000000000001</v>
      </c>
      <c r="P28" s="57">
        <f t="shared" si="2"/>
        <v>11.43</v>
      </c>
      <c r="Q28" s="57">
        <f t="shared" si="2"/>
        <v>13.868</v>
      </c>
      <c r="R28" s="57">
        <f t="shared" si="2"/>
        <v>12.692</v>
      </c>
      <c r="S28" s="57">
        <f t="shared" si="2"/>
        <v>8.8759999999999994</v>
      </c>
      <c r="T28" s="57">
        <f t="shared" si="2"/>
        <v>86.656999999999996</v>
      </c>
      <c r="U28" s="57">
        <f t="shared" si="2"/>
        <v>1.98</v>
      </c>
      <c r="V28" s="57">
        <f t="shared" si="2"/>
        <v>4.2549999999999999</v>
      </c>
      <c r="W28" s="57">
        <f t="shared" si="2"/>
        <v>66.3</v>
      </c>
      <c r="X28" s="57">
        <f t="shared" si="2"/>
        <v>10.680999999999999</v>
      </c>
      <c r="Y28" s="57">
        <f t="shared" si="2"/>
        <v>10.693</v>
      </c>
      <c r="Z28" s="58">
        <f t="shared" si="2"/>
        <v>0</v>
      </c>
      <c r="AA28" s="59">
        <f t="shared" si="2"/>
        <v>926.649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3.2</v>
      </c>
      <c r="U35" s="94">
        <v>108.1</v>
      </c>
      <c r="V35" s="94">
        <v>110.6</v>
      </c>
      <c r="W35" s="94"/>
      <c r="X35" s="94"/>
      <c r="Y35" s="94"/>
      <c r="Z35" s="95"/>
      <c r="AA35" s="74">
        <f t="shared" si="3"/>
        <v>221.89999999999998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3.2</v>
      </c>
      <c r="U36" s="83">
        <f t="shared" si="4"/>
        <v>108.1</v>
      </c>
      <c r="V36" s="83">
        <f t="shared" si="4"/>
        <v>110.6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221.89999999999998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3.2</v>
      </c>
      <c r="U43" s="94">
        <v>108.1</v>
      </c>
      <c r="V43" s="94">
        <v>110.6</v>
      </c>
      <c r="W43" s="94"/>
      <c r="X43" s="94"/>
      <c r="Y43" s="94"/>
      <c r="Z43" s="95"/>
      <c r="AA43" s="74">
        <f t="shared" si="5"/>
        <v>221.89999999999998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3.2</v>
      </c>
      <c r="U44" s="83">
        <f t="shared" si="6"/>
        <v>108.1</v>
      </c>
      <c r="V44" s="83">
        <f t="shared" si="6"/>
        <v>110.6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221.89999999999998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63.084999999999994</v>
      </c>
      <c r="C47" s="83">
        <f t="shared" ref="C47:Z47" si="8">SUM(C10:C13)+C22+C36</f>
        <v>78.286999999999992</v>
      </c>
      <c r="D47" s="83">
        <f t="shared" si="8"/>
        <v>94.24</v>
      </c>
      <c r="E47" s="83">
        <f t="shared" si="8"/>
        <v>12.654</v>
      </c>
      <c r="F47" s="83">
        <f t="shared" si="8"/>
        <v>111.676</v>
      </c>
      <c r="G47" s="83">
        <f t="shared" si="8"/>
        <v>12.459999999999999</v>
      </c>
      <c r="H47" s="83">
        <f t="shared" si="8"/>
        <v>90.77</v>
      </c>
      <c r="I47" s="83">
        <f t="shared" si="8"/>
        <v>89.361000000000004</v>
      </c>
      <c r="J47" s="83">
        <f t="shared" si="8"/>
        <v>93.300000000000011</v>
      </c>
      <c r="K47" s="83">
        <f t="shared" si="8"/>
        <v>10.086</v>
      </c>
      <c r="L47" s="83">
        <f t="shared" si="8"/>
        <v>12.363</v>
      </c>
      <c r="M47" s="83">
        <f t="shared" si="8"/>
        <v>9.4520000000000017</v>
      </c>
      <c r="N47" s="83">
        <f t="shared" si="8"/>
        <v>10.917000000000002</v>
      </c>
      <c r="O47" s="83">
        <f t="shared" si="8"/>
        <v>10.565999999999999</v>
      </c>
      <c r="P47" s="83">
        <f t="shared" si="8"/>
        <v>11.430000000000001</v>
      </c>
      <c r="Q47" s="83">
        <f t="shared" si="8"/>
        <v>13.868</v>
      </c>
      <c r="R47" s="83">
        <f t="shared" si="8"/>
        <v>12.692</v>
      </c>
      <c r="S47" s="83">
        <f t="shared" si="8"/>
        <v>8.8759999999999994</v>
      </c>
      <c r="T47" s="83">
        <f t="shared" si="8"/>
        <v>89.856999999999999</v>
      </c>
      <c r="U47" s="83">
        <f t="shared" si="8"/>
        <v>110.08</v>
      </c>
      <c r="V47" s="83">
        <f t="shared" si="8"/>
        <v>114.85499999999999</v>
      </c>
      <c r="W47" s="83">
        <f t="shared" si="8"/>
        <v>66.3</v>
      </c>
      <c r="X47" s="83">
        <f t="shared" si="8"/>
        <v>10.680999999999999</v>
      </c>
      <c r="Y47" s="83">
        <f t="shared" si="8"/>
        <v>10.693</v>
      </c>
      <c r="Z47" s="84">
        <f t="shared" si="8"/>
        <v>0</v>
      </c>
      <c r="AA47" s="100">
        <f>SUM(B47:Z47)</f>
        <v>1148.549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-12.7</v>
      </c>
      <c r="S4" s="18">
        <v>-7.6</v>
      </c>
      <c r="T4" s="18">
        <v>3.2</v>
      </c>
      <c r="U4" s="18">
        <v>108.1</v>
      </c>
      <c r="V4" s="18">
        <v>110.6</v>
      </c>
      <c r="W4" s="18"/>
      <c r="X4" s="18"/>
      <c r="Y4" s="18"/>
      <c r="Z4" s="19"/>
      <c r="AA4" s="107">
        <f>SUM(B4:Z4)</f>
        <v>201.6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109.02</v>
      </c>
      <c r="C7" s="113">
        <v>112.02</v>
      </c>
      <c r="D7" s="113">
        <v>112.02</v>
      </c>
      <c r="E7" s="113">
        <v>109</v>
      </c>
      <c r="F7" s="113">
        <v>112.02</v>
      </c>
      <c r="G7" s="113">
        <v>105.86</v>
      </c>
      <c r="H7" s="113">
        <v>110</v>
      </c>
      <c r="I7" s="113">
        <v>115.54</v>
      </c>
      <c r="J7" s="113">
        <v>118.26</v>
      </c>
      <c r="K7" s="113">
        <v>113.46</v>
      </c>
      <c r="L7" s="113">
        <v>107.18</v>
      </c>
      <c r="M7" s="113">
        <v>109.02</v>
      </c>
      <c r="N7" s="113">
        <v>108.09</v>
      </c>
      <c r="O7" s="113">
        <v>105.25</v>
      </c>
      <c r="P7" s="113">
        <v>105.25</v>
      </c>
      <c r="Q7" s="113">
        <v>111.29</v>
      </c>
      <c r="R7" s="113">
        <v>143.49</v>
      </c>
      <c r="S7" s="113">
        <v>157.97999999999999</v>
      </c>
      <c r="T7" s="113">
        <v>182.34</v>
      </c>
      <c r="U7" s="113">
        <v>220</v>
      </c>
      <c r="V7" s="113">
        <v>214.88</v>
      </c>
      <c r="W7" s="113">
        <v>168.14</v>
      </c>
      <c r="X7" s="113">
        <v>156.94999999999999</v>
      </c>
      <c r="Y7" s="113">
        <v>143.71</v>
      </c>
      <c r="Z7" s="114"/>
      <c r="AA7" s="115">
        <v>131.28208333333333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>
        <v>12.7</v>
      </c>
      <c r="S15" s="129">
        <v>7.6</v>
      </c>
      <c r="T15" s="129"/>
      <c r="U15" s="129"/>
      <c r="V15" s="125"/>
      <c r="W15" s="129"/>
      <c r="X15" s="129"/>
      <c r="Y15" s="129"/>
      <c r="Z15" s="127"/>
      <c r="AA15" s="128">
        <f t="shared" si="0"/>
        <v>20.299999999999997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12.7</v>
      </c>
      <c r="S16" s="131">
        <f t="shared" si="1"/>
        <v>7.6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20.299999999999997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3.2</v>
      </c>
      <c r="U23" s="129">
        <v>108.1</v>
      </c>
      <c r="V23" s="125">
        <v>110.6</v>
      </c>
      <c r="W23" s="129"/>
      <c r="X23" s="129"/>
      <c r="Y23" s="129"/>
      <c r="Z23" s="127"/>
      <c r="AA23" s="128">
        <f t="shared" si="2"/>
        <v>221.89999999999998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3.2</v>
      </c>
      <c r="U24" s="131">
        <f t="shared" si="3"/>
        <v>108.1</v>
      </c>
      <c r="V24" s="131">
        <f t="shared" si="3"/>
        <v>110.6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221.89999999999998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2021-09-24T13:28:34Z</dcterms:created>
  <dcterms:modified xsi:type="dcterms:W3CDTF">2021-09-24T13:28:35Z</dcterms:modified>
</cp:coreProperties>
</file>