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<sst xmlns="http://schemas.openxmlformats.org/spreadsheetml/2006/main" count="109" uniqueCount="48">
  <si>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23/09/2021 16:23:55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</si>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</sst>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30</c:v>
                </c:pt>
                <c:pt idx="7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1.143</c:v>
                </c:pt>
                <c:pt idx="2">
                  <c:v>6.0999999999999999E-2</c:v>
                </c:pt>
                <c:pt idx="3">
                  <c:v>0.22</c:v>
                </c:pt>
                <c:pt idx="4">
                  <c:v>0.82699999999999996</c:v>
                </c:pt>
                <c:pt idx="5">
                  <c:v>9.5630000000000006</c:v>
                </c:pt>
                <c:pt idx="6">
                  <c:v>50</c:v>
                </c:pt>
                <c:pt idx="7">
                  <c:v>50</c:v>
                </c:pt>
                <c:pt idx="23">
                  <c:v>0.24299999999999999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0.313</c:v>
                </c:pt>
                <c:pt idx="2">
                  <c:v>0.38200000000000001</c:v>
                </c:pt>
                <c:pt idx="16">
                  <c:v>1.242</c:v>
                </c:pt>
                <c:pt idx="17">
                  <c:v>0.20200000000000001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6812200"/>
        <c:axId val="3268145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3.573</c:v>
                </c:pt>
                <c:pt idx="1">
                  <c:v>3.7600000000000002</c:v>
                </c:pt>
                <c:pt idx="2">
                  <c:v>1.7250000000000001</c:v>
                </c:pt>
                <c:pt idx="3">
                  <c:v>3.819</c:v>
                </c:pt>
                <c:pt idx="4">
                  <c:v>4.2620000000000005</c:v>
                </c:pt>
                <c:pt idx="5">
                  <c:v>10.998000000000001</c:v>
                </c:pt>
                <c:pt idx="6">
                  <c:v>86.019000000000005</c:v>
                </c:pt>
                <c:pt idx="7">
                  <c:v>87.748999999999995</c:v>
                </c:pt>
                <c:pt idx="8">
                  <c:v>7.5030000000000001</c:v>
                </c:pt>
                <c:pt idx="9">
                  <c:v>6.516</c:v>
                </c:pt>
                <c:pt idx="10">
                  <c:v>11.192</c:v>
                </c:pt>
                <c:pt idx="11">
                  <c:v>9.4290000000000003</c:v>
                </c:pt>
                <c:pt idx="12">
                  <c:v>7.3150000000000004</c:v>
                </c:pt>
                <c:pt idx="13">
                  <c:v>5.5249999999999995</c:v>
                </c:pt>
                <c:pt idx="14">
                  <c:v>3.9649999999999999</c:v>
                </c:pt>
                <c:pt idx="15">
                  <c:v>3.8639999999999999</c:v>
                </c:pt>
                <c:pt idx="16">
                  <c:v>2.1719999999999997</c:v>
                </c:pt>
                <c:pt idx="17">
                  <c:v>4.7729999999999997</c:v>
                </c:pt>
                <c:pt idx="18">
                  <c:v>8.7649999999999988</c:v>
                </c:pt>
                <c:pt idx="19">
                  <c:v>12.796999999999999</c:v>
                </c:pt>
                <c:pt idx="20">
                  <c:v>13.309999999999999</c:v>
                </c:pt>
                <c:pt idx="21">
                  <c:v>10.687999999999999</c:v>
                </c:pt>
                <c:pt idx="22">
                  <c:v>7.5180000000000007</c:v>
                </c:pt>
                <c:pt idx="23">
                  <c:v>3.4329999999999998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812200"/>
        <c:axId val="3268145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107.64</c:v>
                </c:pt>
                <c:pt idx="1">
                  <c:v>103.26</c:v>
                </c:pt>
                <c:pt idx="2">
                  <c:v>107.64</c:v>
                </c:pt>
                <c:pt idx="3">
                  <c:v>106.25</c:v>
                </c:pt>
                <c:pt idx="4">
                  <c:v>107.64</c:v>
                </c:pt>
                <c:pt idx="5">
                  <c:v>108.43</c:v>
                </c:pt>
                <c:pt idx="6">
                  <c:v>155.21</c:v>
                </c:pt>
                <c:pt idx="7">
                  <c:v>172.06</c:v>
                </c:pt>
                <c:pt idx="8">
                  <c:v>180.63</c:v>
                </c:pt>
                <c:pt idx="9">
                  <c:v>142.78</c:v>
                </c:pt>
                <c:pt idx="10">
                  <c:v>111.51</c:v>
                </c:pt>
                <c:pt idx="11">
                  <c:v>115.16</c:v>
                </c:pt>
                <c:pt idx="12">
                  <c:v>110.44</c:v>
                </c:pt>
                <c:pt idx="13">
                  <c:v>106.14</c:v>
                </c:pt>
                <c:pt idx="14">
                  <c:v>108.89</c:v>
                </c:pt>
                <c:pt idx="15">
                  <c:v>112.67</c:v>
                </c:pt>
                <c:pt idx="16">
                  <c:v>139.99</c:v>
                </c:pt>
                <c:pt idx="17">
                  <c:v>174.88</c:v>
                </c:pt>
                <c:pt idx="18">
                  <c:v>183.56</c:v>
                </c:pt>
                <c:pt idx="19">
                  <c:v>204.67</c:v>
                </c:pt>
                <c:pt idx="20">
                  <c:v>186.93</c:v>
                </c:pt>
                <c:pt idx="21">
                  <c:v>148.81</c:v>
                </c:pt>
                <c:pt idx="22">
                  <c:v>150.91999999999999</c:v>
                </c:pt>
                <c:pt idx="23">
                  <c:v>111.78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810632"/>
        <c:axId val="326810240"/>
      </c:lineChart>
      <c:catAx>
        <c:axId val="326812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14552"/>
        <c:crosses val="autoZero"/>
        <c:auto val="1"/>
        <c:lblAlgn val="ctr"/>
        <c:lblOffset val="100"/>
        <c:noMultiLvlLbl val="0"/>
      </c:catAx>
      <c:valAx>
        <c:axId val="326814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12200"/>
        <c:crosses val="autoZero"/>
        <c:crossBetween val="between"/>
      </c:valAx>
      <c:valAx>
        <c:axId val="326810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10632"/>
        <c:crosses val="max"/>
        <c:crossBetween val="between"/>
      </c:valAx>
      <c:catAx>
        <c:axId val="326810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810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44463</v>
          </cell>
        </row>
        <row r="5">
          <cell r="C5" t="str">
            <v>CRIDA1</v>
          </cell>
        </row>
        <row r="26">
          <cell r="C26">
            <v>60</v>
          </cell>
        </row>
        <row r="27">
          <cell r="C27">
            <v>112.057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2.1390000000000002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146.47400000000002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36.838000000000001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160</v>
          </cell>
        </row>
        <row r="47">
          <cell r="C47">
            <v>123.83199999999999</v>
          </cell>
        </row>
      </sheetData>
      <sheetData sheetId="4"/>
      <sheetData sheetId="5"/>
      <sheetData sheetId="6"/>
      <sheetData sheetId="7">
        <row r="7">
          <cell r="B7">
            <v>107.64</v>
          </cell>
          <cell r="C7">
            <v>103.26</v>
          </cell>
          <cell r="D7">
            <v>107.64</v>
          </cell>
          <cell r="E7">
            <v>106.25</v>
          </cell>
          <cell r="F7">
            <v>107.64</v>
          </cell>
          <cell r="G7">
            <v>108.43</v>
          </cell>
          <cell r="H7">
            <v>155.21</v>
          </cell>
          <cell r="I7">
            <v>172.06</v>
          </cell>
          <cell r="J7">
            <v>180.63</v>
          </cell>
          <cell r="K7">
            <v>142.78</v>
          </cell>
          <cell r="L7">
            <v>111.51</v>
          </cell>
          <cell r="M7">
            <v>115.16</v>
          </cell>
          <cell r="N7">
            <v>110.44</v>
          </cell>
          <cell r="O7">
            <v>106.14</v>
          </cell>
          <cell r="P7">
            <v>108.89</v>
          </cell>
          <cell r="Q7">
            <v>112.67</v>
          </cell>
          <cell r="R7">
            <v>139.99</v>
          </cell>
          <cell r="S7">
            <v>174.88</v>
          </cell>
          <cell r="T7">
            <v>183.56</v>
          </cell>
          <cell r="U7">
            <v>204.67</v>
          </cell>
          <cell r="V7">
            <v>186.93</v>
          </cell>
          <cell r="W7">
            <v>148.81</v>
          </cell>
          <cell r="X7">
            <v>150.91999999999999</v>
          </cell>
          <cell r="Y7">
            <v>111.78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107.64</v>
          </cell>
          <cell r="C7">
            <v>103.26</v>
          </cell>
          <cell r="D7">
            <v>107.64</v>
          </cell>
          <cell r="E7">
            <v>106.25</v>
          </cell>
          <cell r="F7">
            <v>107.64</v>
          </cell>
          <cell r="G7">
            <v>108.43</v>
          </cell>
          <cell r="H7">
            <v>155.21</v>
          </cell>
          <cell r="I7">
            <v>172.06</v>
          </cell>
          <cell r="J7">
            <v>180.63</v>
          </cell>
          <cell r="K7">
            <v>142.78</v>
          </cell>
          <cell r="L7">
            <v>111.51</v>
          </cell>
          <cell r="M7">
            <v>115.16</v>
          </cell>
          <cell r="N7">
            <v>110.44</v>
          </cell>
          <cell r="O7">
            <v>106.14</v>
          </cell>
          <cell r="P7">
            <v>108.89</v>
          </cell>
          <cell r="Q7">
            <v>112.67</v>
          </cell>
          <cell r="R7">
            <v>139.99</v>
          </cell>
          <cell r="S7">
            <v>174.88</v>
          </cell>
          <cell r="T7">
            <v>183.56</v>
          </cell>
          <cell r="U7">
            <v>204.67</v>
          </cell>
          <cell r="V7">
            <v>186.93</v>
          </cell>
          <cell r="W7">
            <v>148.81</v>
          </cell>
          <cell r="X7">
            <v>150.91999999999999</v>
          </cell>
          <cell r="Y7">
            <v>111.78</v>
          </cell>
        </row>
        <row r="10">
          <cell r="H10">
            <v>15</v>
          </cell>
          <cell r="I10">
            <v>15</v>
          </cell>
        </row>
        <row r="11">
          <cell r="H11">
            <v>15</v>
          </cell>
          <cell r="I11">
            <v>15</v>
          </cell>
        </row>
        <row r="27">
          <cell r="H27">
            <v>50</v>
          </cell>
          <cell r="I27">
            <v>50</v>
          </cell>
        </row>
        <row r="31">
          <cell r="B31">
            <v>1.143</v>
          </cell>
          <cell r="D31">
            <v>6.0999999999999999E-2</v>
          </cell>
          <cell r="E31">
            <v>0.22</v>
          </cell>
          <cell r="F31">
            <v>0.82699999999999996</v>
          </cell>
          <cell r="Y31">
            <v>0.24299999999999999</v>
          </cell>
        </row>
        <row r="36">
          <cell r="G36">
            <v>9.5630000000000006</v>
          </cell>
        </row>
        <row r="57">
          <cell r="C57">
            <v>0.313</v>
          </cell>
          <cell r="D57">
            <v>0.38200000000000001</v>
          </cell>
          <cell r="R57">
            <v>1.242</v>
          </cell>
          <cell r="S57">
            <v>0.20200000000000001</v>
          </cell>
        </row>
        <row r="64">
          <cell r="B64">
            <v>2.4300000000000002</v>
          </cell>
          <cell r="C64">
            <v>3.4470000000000001</v>
          </cell>
          <cell r="D64">
            <v>1.282</v>
          </cell>
          <cell r="E64">
            <v>3.5990000000000002</v>
          </cell>
          <cell r="F64">
            <v>3.4350000000000001</v>
          </cell>
          <cell r="G64">
            <v>1.4350000000000001</v>
          </cell>
          <cell r="H64">
            <v>6.0190000000000001</v>
          </cell>
          <cell r="I64">
            <v>7.7489999999999997</v>
          </cell>
          <cell r="J64">
            <v>7.5030000000000001</v>
          </cell>
          <cell r="K64">
            <v>6.516</v>
          </cell>
          <cell r="L64">
            <v>11.192</v>
          </cell>
          <cell r="M64">
            <v>9.4290000000000003</v>
          </cell>
          <cell r="N64">
            <v>7.3150000000000004</v>
          </cell>
          <cell r="O64">
            <v>5.5250000000000004</v>
          </cell>
          <cell r="P64">
            <v>3.9649999999999999</v>
          </cell>
          <cell r="Q64">
            <v>3.8639999999999999</v>
          </cell>
          <cell r="R64">
            <v>0.93</v>
          </cell>
          <cell r="S64">
            <v>4.5709999999999997</v>
          </cell>
          <cell r="T64">
            <v>8.7650000000000006</v>
          </cell>
          <cell r="U64">
            <v>12.797000000000001</v>
          </cell>
          <cell r="V64">
            <v>13.31</v>
          </cell>
          <cell r="W64">
            <v>10.688000000000001</v>
          </cell>
          <cell r="X64">
            <v>7.5179999999999998</v>
          </cell>
          <cell r="Y64">
            <v>3.19</v>
          </cell>
        </row>
      </sheetData>
      <sheetData sheetId="17">
        <row r="43">
          <cell r="H43">
            <v>80</v>
          </cell>
          <cell r="I43">
            <v>80</v>
          </cell>
        </row>
        <row r="57">
          <cell r="B57">
            <v>2.37</v>
          </cell>
          <cell r="C57">
            <v>2.6509999999999998</v>
          </cell>
          <cell r="D57">
            <v>1.008</v>
          </cell>
          <cell r="E57">
            <v>2.5049999999999999</v>
          </cell>
          <cell r="F57">
            <v>2.5350000000000001</v>
          </cell>
          <cell r="G57">
            <v>10.031000000000001</v>
          </cell>
          <cell r="H57">
            <v>4.8189999999999991</v>
          </cell>
          <cell r="I57">
            <v>6.8159999999999989</v>
          </cell>
          <cell r="J57">
            <v>6.6370000000000005</v>
          </cell>
          <cell r="K57">
            <v>3.5739999999999998</v>
          </cell>
          <cell r="L57">
            <v>8.32</v>
          </cell>
          <cell r="M57">
            <v>7.5540000000000003</v>
          </cell>
          <cell r="N57">
            <v>6.5289999999999999</v>
          </cell>
          <cell r="O57">
            <v>4.6649999999999991</v>
          </cell>
          <cell r="P57">
            <v>1.883</v>
          </cell>
          <cell r="Q57">
            <v>1.8279999999999998</v>
          </cell>
          <cell r="R57">
            <v>2.4E-2</v>
          </cell>
          <cell r="S57">
            <v>3.0380000000000003</v>
          </cell>
          <cell r="T57">
            <v>6.5890000000000004</v>
          </cell>
          <cell r="U57">
            <v>11.439</v>
          </cell>
          <cell r="V57">
            <v>11.485999999999999</v>
          </cell>
          <cell r="W57">
            <v>9.1</v>
          </cell>
          <cell r="X57">
            <v>6.4169999999999998</v>
          </cell>
          <cell r="Y57">
            <v>2.0140000000000002</v>
          </cell>
        </row>
        <row r="64">
          <cell r="B64">
            <v>1.2030000000000001</v>
          </cell>
          <cell r="C64">
            <v>1.109</v>
          </cell>
          <cell r="D64">
            <v>0.71699999999999997</v>
          </cell>
          <cell r="E64">
            <v>1.3139999999999998</v>
          </cell>
          <cell r="F64">
            <v>1.7269999999999999</v>
          </cell>
          <cell r="G64">
            <v>0.96699999999999997</v>
          </cell>
          <cell r="H64">
            <v>1.2000000000000002</v>
          </cell>
          <cell r="I64">
            <v>0.93300000000000005</v>
          </cell>
          <cell r="J64">
            <v>0.86599999999999999</v>
          </cell>
          <cell r="K64">
            <v>2.9420000000000002</v>
          </cell>
          <cell r="L64">
            <v>2.8719999999999999</v>
          </cell>
          <cell r="M64">
            <v>1.875</v>
          </cell>
          <cell r="N64">
            <v>0.78600000000000003</v>
          </cell>
          <cell r="O64">
            <v>0.8600000000000001</v>
          </cell>
          <cell r="P64">
            <v>2.0819999999999999</v>
          </cell>
          <cell r="Q64">
            <v>2.036</v>
          </cell>
          <cell r="R64">
            <v>2.1479999999999997</v>
          </cell>
          <cell r="S64">
            <v>1.7350000000000003</v>
          </cell>
          <cell r="T64">
            <v>2.1760000000000002</v>
          </cell>
          <cell r="U64">
            <v>1.3580000000000001</v>
          </cell>
          <cell r="V64">
            <v>1.8240000000000001</v>
          </cell>
          <cell r="W64">
            <v>1.5880000000000001</v>
          </cell>
          <cell r="X64">
            <v>1.101</v>
          </cell>
          <cell r="Y64">
            <v>1.419</v>
          </cell>
        </row>
      </sheetData>
      <sheetData sheetId="18">
        <row r="7">
          <cell r="B7">
            <v>107.64</v>
          </cell>
          <cell r="C7">
            <v>103.26</v>
          </cell>
          <cell r="D7">
            <v>107.64</v>
          </cell>
          <cell r="E7">
            <v>106.25</v>
          </cell>
          <cell r="F7">
            <v>107.64</v>
          </cell>
          <cell r="G7">
            <v>108.43</v>
          </cell>
          <cell r="H7">
            <v>155.21</v>
          </cell>
          <cell r="I7">
            <v>172.06</v>
          </cell>
          <cell r="J7">
            <v>180.63</v>
          </cell>
          <cell r="K7">
            <v>142.78</v>
          </cell>
          <cell r="L7">
            <v>111.51</v>
          </cell>
          <cell r="M7">
            <v>115.16</v>
          </cell>
          <cell r="N7">
            <v>110.44</v>
          </cell>
          <cell r="O7">
            <v>106.14</v>
          </cell>
          <cell r="P7">
            <v>108.89</v>
          </cell>
          <cell r="Q7">
            <v>112.67</v>
          </cell>
          <cell r="R7">
            <v>139.99</v>
          </cell>
          <cell r="S7">
            <v>174.88</v>
          </cell>
          <cell r="T7">
            <v>183.56</v>
          </cell>
          <cell r="U7">
            <v>204.67</v>
          </cell>
          <cell r="V7">
            <v>186.93</v>
          </cell>
          <cell r="W7">
            <v>148.81</v>
          </cell>
          <cell r="X7">
            <v>150.91999999999999</v>
          </cell>
          <cell r="Y7">
            <v>111.78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44461</v>
          </cell>
        </row>
        <row r="4">
          <cell r="B4">
            <v>44461</v>
          </cell>
        </row>
        <row r="5">
          <cell r="B5">
            <v>44461</v>
          </cell>
        </row>
        <row r="6">
          <cell r="B6">
            <v>44461</v>
          </cell>
        </row>
        <row r="7">
          <cell r="B7">
            <v>44461</v>
          </cell>
        </row>
        <row r="8">
          <cell r="B8">
            <v>44461</v>
          </cell>
        </row>
        <row r="9">
          <cell r="B9">
            <v>44461</v>
          </cell>
        </row>
        <row r="10">
          <cell r="B10">
            <v>44461</v>
          </cell>
        </row>
        <row r="11">
          <cell r="B11">
            <v>44461</v>
          </cell>
        </row>
        <row r="12">
          <cell r="B12">
            <v>44461</v>
          </cell>
        </row>
        <row r="13">
          <cell r="B13">
            <v>44461</v>
          </cell>
        </row>
        <row r="14">
          <cell r="B14">
            <v>44461</v>
          </cell>
        </row>
        <row r="15">
          <cell r="B15">
            <v>44461</v>
          </cell>
        </row>
        <row r="16">
          <cell r="B16">
            <v>44461</v>
          </cell>
        </row>
      </sheetData>
      <sheetData sheetId="41">
        <row r="2">
          <cell r="C2">
            <v>44464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970.41020000000003</v>
          </cell>
          <cell r="J13">
            <v>970.41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3.5730000000000004</v>
      </c>
      <c r="C4" s="18">
        <v>3.7600000000000002</v>
      </c>
      <c r="D4" s="18">
        <v>1.7250000000000001</v>
      </c>
      <c r="E4" s="18">
        <v>3.8190000000000004</v>
      </c>
      <c r="F4" s="18">
        <v>4.2620000000000005</v>
      </c>
      <c r="G4" s="18">
        <v>10.998000000000001</v>
      </c>
      <c r="H4" s="18">
        <v>86.019000000000005</v>
      </c>
      <c r="I4" s="18">
        <v>87.748999999999995</v>
      </c>
      <c r="J4" s="18">
        <v>7.5030000000000001</v>
      </c>
      <c r="K4" s="18">
        <v>6.516</v>
      </c>
      <c r="L4" s="18">
        <v>11.192</v>
      </c>
      <c r="M4" s="18">
        <v>9.4290000000000003</v>
      </c>
      <c r="N4" s="18">
        <v>7.3150000000000004</v>
      </c>
      <c r="O4" s="18">
        <v>5.5250000000000004</v>
      </c>
      <c r="P4" s="18">
        <v>3.9649999999999999</v>
      </c>
      <c r="Q4" s="18">
        <v>3.8639999999999999</v>
      </c>
      <c r="R4" s="18">
        <v>2.1720000000000002</v>
      </c>
      <c r="S4" s="18">
        <v>4.7729999999999997</v>
      </c>
      <c r="T4" s="18">
        <v>8.7650000000000006</v>
      </c>
      <c r="U4" s="18">
        <v>12.797000000000001</v>
      </c>
      <c r="V4" s="18">
        <v>13.31</v>
      </c>
      <c r="W4" s="18">
        <v>10.688000000000001</v>
      </c>
      <c r="X4" s="18">
        <v>7.5179999999999998</v>
      </c>
      <c r="Y4" s="18">
        <v>3.4329999999999998</v>
      </c>
      <c r="Z4" s="19"/>
      <c r="AA4" s="20">
        <f>SUM(B4:Z4)</f>
        <v>320.67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107.64</v>
      </c>
      <c r="C7" s="28">
        <v>103.26</v>
      </c>
      <c r="D7" s="28">
        <v>107.64</v>
      </c>
      <c r="E7" s="28">
        <v>106.25</v>
      </c>
      <c r="F7" s="28">
        <v>107.64</v>
      </c>
      <c r="G7" s="28">
        <v>108.43</v>
      </c>
      <c r="H7" s="28">
        <v>155.21</v>
      </c>
      <c r="I7" s="28">
        <v>172.06</v>
      </c>
      <c r="J7" s="28">
        <v>180.63</v>
      </c>
      <c r="K7" s="28">
        <v>142.78</v>
      </c>
      <c r="L7" s="28">
        <v>111.51</v>
      </c>
      <c r="M7" s="28">
        <v>115.16</v>
      </c>
      <c r="N7" s="28">
        <v>110.44</v>
      </c>
      <c r="O7" s="28">
        <v>106.14</v>
      </c>
      <c r="P7" s="28">
        <v>108.89</v>
      </c>
      <c r="Q7" s="28">
        <v>112.67</v>
      </c>
      <c r="R7" s="28">
        <v>139.99</v>
      </c>
      <c r="S7" s="28">
        <v>174.88</v>
      </c>
      <c r="T7" s="28">
        <v>183.56</v>
      </c>
      <c r="U7" s="28">
        <v>204.67</v>
      </c>
      <c r="V7" s="28">
        <v>186.93</v>
      </c>
      <c r="W7" s="28">
        <v>148.81</v>
      </c>
      <c r="X7" s="28">
        <v>150.91999999999999</v>
      </c>
      <c r="Y7" s="28">
        <v>111.78</v>
      </c>
      <c r="Z7" s="29"/>
      <c r="AA7" s="30">
        <f>IF(SUM(GR_MAINLAND_MCP_SUM_SELL)&lt;&gt;0,AVERAGEIF(GR_MAINLAND_MCP_SUM_SELL,"&lt;&gt;"""),"")</f>
        <v>135.7454166666667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30</v>
      </c>
      <c r="I10" s="42">
        <v>30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60</v>
      </c>
    </row>
    <row r="11" spans="1:27" ht="24.95" customHeight="1" x14ac:dyDescent="0.2">
      <c r="A11" s="45" t="s">
        <v>7</v>
      </c>
      <c r="B11" s="46">
        <v>1.143</v>
      </c>
      <c r="C11" s="47"/>
      <c r="D11" s="47">
        <v>6.0999999999999999E-2</v>
      </c>
      <c r="E11" s="47">
        <v>0.22</v>
      </c>
      <c r="F11" s="47">
        <v>0.82699999999999996</v>
      </c>
      <c r="G11" s="47">
        <v>9.5630000000000006</v>
      </c>
      <c r="H11" s="47">
        <v>50</v>
      </c>
      <c r="I11" s="47">
        <v>50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0.24299999999999999</v>
      </c>
      <c r="Z11" s="48"/>
      <c r="AA11" s="49">
        <f>SUM(B11:Z11)</f>
        <v>112.05699999999999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0.313</v>
      </c>
      <c r="D13" s="52">
        <v>0.38200000000000001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1.242</v>
      </c>
      <c r="S13" s="52">
        <v>0.20200000000000001</v>
      </c>
      <c r="T13" s="52"/>
      <c r="U13" s="52"/>
      <c r="V13" s="52"/>
      <c r="W13" s="52"/>
      <c r="X13" s="52"/>
      <c r="Y13" s="52"/>
      <c r="Z13" s="53"/>
      <c r="AA13" s="54">
        <f>SUM(B13:Z13)</f>
        <v>2.1390000000000002</v>
      </c>
    </row>
    <row r="14" spans="1:27" ht="30" customHeight="1" thickBot="1" x14ac:dyDescent="0.25">
      <c r="A14" s="55" t="s">
        <v>10</v>
      </c>
      <c r="B14" s="56">
        <f>IF(LEN(B$2)&gt;0,SUM(B10:B13),"")</f>
        <v>1.143</v>
      </c>
      <c r="C14" s="57">
        <f t="shared" ref="C14:Z14" si="0">IF(LEN(C$2)&gt;0,SUM(C10:C13),"")</f>
        <v>0.313</v>
      </c>
      <c r="D14" s="57">
        <f t="shared" si="0"/>
        <v>0.443</v>
      </c>
      <c r="E14" s="57">
        <f t="shared" si="0"/>
        <v>0.22</v>
      </c>
      <c r="F14" s="57">
        <f t="shared" si="0"/>
        <v>0.82699999999999996</v>
      </c>
      <c r="G14" s="57">
        <f t="shared" si="0"/>
        <v>9.5630000000000006</v>
      </c>
      <c r="H14" s="57">
        <f t="shared" si="0"/>
        <v>80</v>
      </c>
      <c r="I14" s="57">
        <f t="shared" si="0"/>
        <v>80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1.242</v>
      </c>
      <c r="S14" s="57">
        <f t="shared" si="0"/>
        <v>0.20200000000000001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0.24299999999999999</v>
      </c>
      <c r="Z14" s="58" t="str">
        <f t="shared" si="0"/>
        <v/>
      </c>
      <c r="AA14" s="59">
        <f>SUM(AA9:AA13)</f>
        <v>174.196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2.4300000000000002</v>
      </c>
      <c r="C19" s="76">
        <v>3.4470000000000001</v>
      </c>
      <c r="D19" s="76">
        <v>1.282</v>
      </c>
      <c r="E19" s="76">
        <v>3.5990000000000002</v>
      </c>
      <c r="F19" s="76">
        <v>3.4350000000000001</v>
      </c>
      <c r="G19" s="76">
        <v>1.4350000000000001</v>
      </c>
      <c r="H19" s="76">
        <v>6.0190000000000001</v>
      </c>
      <c r="I19" s="76">
        <v>7.7489999999999997</v>
      </c>
      <c r="J19" s="76">
        <v>7.5030000000000001</v>
      </c>
      <c r="K19" s="76">
        <v>6.516</v>
      </c>
      <c r="L19" s="76">
        <v>11.192</v>
      </c>
      <c r="M19" s="76">
        <v>9.4290000000000003</v>
      </c>
      <c r="N19" s="76">
        <v>7.3150000000000004</v>
      </c>
      <c r="O19" s="76">
        <v>5.5250000000000004</v>
      </c>
      <c r="P19" s="76">
        <v>3.9649999999999999</v>
      </c>
      <c r="Q19" s="76">
        <v>3.8639999999999999</v>
      </c>
      <c r="R19" s="76">
        <v>0.93</v>
      </c>
      <c r="S19" s="76">
        <v>4.5709999999999997</v>
      </c>
      <c r="T19" s="76">
        <v>8.7650000000000006</v>
      </c>
      <c r="U19" s="76">
        <v>12.797000000000001</v>
      </c>
      <c r="V19" s="76">
        <v>13.31</v>
      </c>
      <c r="W19" s="76">
        <v>10.688000000000001</v>
      </c>
      <c r="X19" s="76">
        <v>7.5179999999999998</v>
      </c>
      <c r="Y19" s="76">
        <v>3.19</v>
      </c>
      <c r="Z19" s="73"/>
      <c r="AA19" s="74">
        <f>SUM(B19:Z19)</f>
        <v>146.47400000000002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2.4300000000000002</v>
      </c>
      <c r="C22" s="83">
        <f t="shared" ref="C22:Z22" si="1">IF(LEN(C$2)&gt;0,SUM(C17:C21),"")</f>
        <v>3.4470000000000001</v>
      </c>
      <c r="D22" s="83">
        <f t="shared" si="1"/>
        <v>1.282</v>
      </c>
      <c r="E22" s="83">
        <f t="shared" si="1"/>
        <v>3.5990000000000002</v>
      </c>
      <c r="F22" s="83">
        <f t="shared" si="1"/>
        <v>3.4350000000000001</v>
      </c>
      <c r="G22" s="83">
        <f t="shared" si="1"/>
        <v>1.4350000000000001</v>
      </c>
      <c r="H22" s="83">
        <f t="shared" si="1"/>
        <v>6.0190000000000001</v>
      </c>
      <c r="I22" s="83">
        <f t="shared" si="1"/>
        <v>7.7489999999999997</v>
      </c>
      <c r="J22" s="83">
        <f t="shared" si="1"/>
        <v>7.5030000000000001</v>
      </c>
      <c r="K22" s="83">
        <f t="shared" si="1"/>
        <v>6.516</v>
      </c>
      <c r="L22" s="83">
        <f t="shared" si="1"/>
        <v>11.192</v>
      </c>
      <c r="M22" s="83">
        <f t="shared" si="1"/>
        <v>9.4290000000000003</v>
      </c>
      <c r="N22" s="83">
        <f t="shared" si="1"/>
        <v>7.3150000000000004</v>
      </c>
      <c r="O22" s="83">
        <f t="shared" si="1"/>
        <v>5.5250000000000004</v>
      </c>
      <c r="P22" s="83">
        <f t="shared" si="1"/>
        <v>3.9649999999999999</v>
      </c>
      <c r="Q22" s="83">
        <f t="shared" si="1"/>
        <v>3.8639999999999999</v>
      </c>
      <c r="R22" s="83">
        <f t="shared" si="1"/>
        <v>0.93</v>
      </c>
      <c r="S22" s="83">
        <f t="shared" si="1"/>
        <v>4.5709999999999997</v>
      </c>
      <c r="T22" s="83">
        <f t="shared" si="1"/>
        <v>8.7650000000000006</v>
      </c>
      <c r="U22" s="83">
        <f t="shared" si="1"/>
        <v>12.797000000000001</v>
      </c>
      <c r="V22" s="83">
        <f t="shared" si="1"/>
        <v>13.31</v>
      </c>
      <c r="W22" s="83">
        <f t="shared" si="1"/>
        <v>10.688000000000001</v>
      </c>
      <c r="X22" s="83">
        <f t="shared" si="1"/>
        <v>7.5179999999999998</v>
      </c>
      <c r="Y22" s="83">
        <f t="shared" si="1"/>
        <v>3.19</v>
      </c>
      <c r="Z22" s="84" t="str">
        <f t="shared" si="1"/>
        <v/>
      </c>
      <c r="AA22" s="85">
        <f>SUM(AA17:AA21)</f>
        <v>146.47400000000002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3.573</v>
      </c>
      <c r="C26" s="72">
        <v>3.76</v>
      </c>
      <c r="D26" s="72">
        <v>1.7250000000000001</v>
      </c>
      <c r="E26" s="72">
        <v>3.819</v>
      </c>
      <c r="F26" s="72">
        <v>4.2619999999999996</v>
      </c>
      <c r="G26" s="72">
        <v>10.997999999999999</v>
      </c>
      <c r="H26" s="72">
        <v>86.019000000000005</v>
      </c>
      <c r="I26" s="72">
        <v>87.748999999999995</v>
      </c>
      <c r="J26" s="72">
        <v>7.5030000000000001</v>
      </c>
      <c r="K26" s="72">
        <v>6.516</v>
      </c>
      <c r="L26" s="72">
        <v>11.192</v>
      </c>
      <c r="M26" s="72">
        <v>9.4290000000000003</v>
      </c>
      <c r="N26" s="72">
        <v>7.3150000000000004</v>
      </c>
      <c r="O26" s="72">
        <v>5.5250000000000004</v>
      </c>
      <c r="P26" s="72">
        <v>3.9649999999999999</v>
      </c>
      <c r="Q26" s="72">
        <v>3.8639999999999999</v>
      </c>
      <c r="R26" s="72">
        <v>2.1720000000000002</v>
      </c>
      <c r="S26" s="72">
        <v>4.7729999999999997</v>
      </c>
      <c r="T26" s="72">
        <v>8.7650000000000006</v>
      </c>
      <c r="U26" s="72">
        <v>12.797000000000001</v>
      </c>
      <c r="V26" s="72">
        <v>13.31</v>
      </c>
      <c r="W26" s="72">
        <v>10.688000000000001</v>
      </c>
      <c r="X26" s="72">
        <v>7.5179999999999998</v>
      </c>
      <c r="Y26" s="72">
        <v>3.4329999999999998</v>
      </c>
      <c r="Z26" s="73"/>
      <c r="AA26" s="74">
        <f>SUM(B26:Z26)</f>
        <v>320.67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3.573</v>
      </c>
      <c r="C28" s="57">
        <f t="shared" ref="C28:Z28" si="2">IF(LEN(C$2)&gt;0,SUM(C25:C27),"")</f>
        <v>3.76</v>
      </c>
      <c r="D28" s="57">
        <f t="shared" si="2"/>
        <v>1.7250000000000001</v>
      </c>
      <c r="E28" s="57">
        <f t="shared" si="2"/>
        <v>3.819</v>
      </c>
      <c r="F28" s="57">
        <f t="shared" si="2"/>
        <v>4.2619999999999996</v>
      </c>
      <c r="G28" s="57">
        <f t="shared" si="2"/>
        <v>10.997999999999999</v>
      </c>
      <c r="H28" s="57">
        <f t="shared" si="2"/>
        <v>86.019000000000005</v>
      </c>
      <c r="I28" s="57">
        <f t="shared" si="2"/>
        <v>87.748999999999995</v>
      </c>
      <c r="J28" s="57">
        <f t="shared" si="2"/>
        <v>7.5030000000000001</v>
      </c>
      <c r="K28" s="57">
        <f t="shared" si="2"/>
        <v>6.516</v>
      </c>
      <c r="L28" s="57">
        <f t="shared" si="2"/>
        <v>11.192</v>
      </c>
      <c r="M28" s="57">
        <f t="shared" si="2"/>
        <v>9.4290000000000003</v>
      </c>
      <c r="N28" s="57">
        <f t="shared" si="2"/>
        <v>7.3150000000000004</v>
      </c>
      <c r="O28" s="57">
        <f t="shared" si="2"/>
        <v>5.5250000000000004</v>
      </c>
      <c r="P28" s="57">
        <f t="shared" si="2"/>
        <v>3.9649999999999999</v>
      </c>
      <c r="Q28" s="57">
        <f t="shared" si="2"/>
        <v>3.8639999999999999</v>
      </c>
      <c r="R28" s="57">
        <f t="shared" si="2"/>
        <v>2.1720000000000002</v>
      </c>
      <c r="S28" s="57">
        <f t="shared" si="2"/>
        <v>4.7729999999999997</v>
      </c>
      <c r="T28" s="57">
        <f t="shared" si="2"/>
        <v>8.7650000000000006</v>
      </c>
      <c r="U28" s="57">
        <f t="shared" si="2"/>
        <v>12.797000000000001</v>
      </c>
      <c r="V28" s="57">
        <f t="shared" si="2"/>
        <v>13.31</v>
      </c>
      <c r="W28" s="57">
        <f t="shared" si="2"/>
        <v>10.688000000000001</v>
      </c>
      <c r="X28" s="57">
        <f t="shared" si="2"/>
        <v>7.5179999999999998</v>
      </c>
      <c r="Y28" s="57">
        <f t="shared" si="2"/>
        <v>3.4329999999999998</v>
      </c>
      <c r="Z28" s="58" t="str">
        <f t="shared" si="2"/>
        <v/>
      </c>
      <c r="AA28" s="59">
        <f>SUM(AA25:AA27)</f>
        <v>320.67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3.5730000000000004</v>
      </c>
      <c r="C47" s="83">
        <f t="shared" ref="C47:Z47" si="8">IF(LEN(C$2)&gt;0,C14+C22+C36,"")</f>
        <v>3.7600000000000002</v>
      </c>
      <c r="D47" s="83">
        <f t="shared" si="8"/>
        <v>1.7250000000000001</v>
      </c>
      <c r="E47" s="83">
        <f t="shared" si="8"/>
        <v>3.8190000000000004</v>
      </c>
      <c r="F47" s="83">
        <f t="shared" si="8"/>
        <v>4.2620000000000005</v>
      </c>
      <c r="G47" s="83">
        <f t="shared" si="8"/>
        <v>10.998000000000001</v>
      </c>
      <c r="H47" s="83">
        <f t="shared" si="8"/>
        <v>86.019000000000005</v>
      </c>
      <c r="I47" s="83">
        <f t="shared" si="8"/>
        <v>87.748999999999995</v>
      </c>
      <c r="J47" s="83">
        <f t="shared" si="8"/>
        <v>7.5030000000000001</v>
      </c>
      <c r="K47" s="83">
        <f t="shared" si="8"/>
        <v>6.516</v>
      </c>
      <c r="L47" s="83">
        <f t="shared" si="8"/>
        <v>11.192</v>
      </c>
      <c r="M47" s="83">
        <f t="shared" si="8"/>
        <v>9.4290000000000003</v>
      </c>
      <c r="N47" s="83">
        <f t="shared" si="8"/>
        <v>7.3150000000000004</v>
      </c>
      <c r="O47" s="83">
        <f t="shared" si="8"/>
        <v>5.5250000000000004</v>
      </c>
      <c r="P47" s="83">
        <f t="shared" si="8"/>
        <v>3.9649999999999999</v>
      </c>
      <c r="Q47" s="83">
        <f t="shared" si="8"/>
        <v>3.8639999999999999</v>
      </c>
      <c r="R47" s="83">
        <f t="shared" si="8"/>
        <v>2.1720000000000002</v>
      </c>
      <c r="S47" s="83">
        <f t="shared" si="8"/>
        <v>4.7729999999999997</v>
      </c>
      <c r="T47" s="83">
        <f t="shared" si="8"/>
        <v>8.7650000000000006</v>
      </c>
      <c r="U47" s="83">
        <f t="shared" si="8"/>
        <v>12.797000000000001</v>
      </c>
      <c r="V47" s="83">
        <f t="shared" si="8"/>
        <v>13.31</v>
      </c>
      <c r="W47" s="83">
        <f t="shared" si="8"/>
        <v>10.688000000000001</v>
      </c>
      <c r="X47" s="83">
        <f t="shared" si="8"/>
        <v>7.5179999999999998</v>
      </c>
      <c r="Y47" s="83">
        <f t="shared" si="8"/>
        <v>3.4329999999999998</v>
      </c>
      <c r="Z47" s="84" t="str">
        <f t="shared" si="8"/>
        <v/>
      </c>
      <c r="AA47" s="100">
        <f>SUM(B47:Z47)</f>
        <v>320.67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3.573</v>
      </c>
      <c r="C4" s="18">
        <v>3.7600000000000002</v>
      </c>
      <c r="D4" s="18">
        <v>1.7250000000000001</v>
      </c>
      <c r="E4" s="18">
        <v>3.819</v>
      </c>
      <c r="F4" s="18">
        <v>4.2620000000000005</v>
      </c>
      <c r="G4" s="18">
        <v>10.998000000000001</v>
      </c>
      <c r="H4" s="18">
        <v>86.019000000000005</v>
      </c>
      <c r="I4" s="18">
        <v>87.748999999999995</v>
      </c>
      <c r="J4" s="18">
        <v>7.5030000000000001</v>
      </c>
      <c r="K4" s="18">
        <v>6.516</v>
      </c>
      <c r="L4" s="18">
        <v>11.192</v>
      </c>
      <c r="M4" s="18">
        <v>9.4290000000000003</v>
      </c>
      <c r="N4" s="18">
        <v>7.3150000000000004</v>
      </c>
      <c r="O4" s="18">
        <v>5.5249999999999995</v>
      </c>
      <c r="P4" s="18">
        <v>3.9649999999999999</v>
      </c>
      <c r="Q4" s="18">
        <v>3.8639999999999999</v>
      </c>
      <c r="R4" s="18">
        <v>2.1719999999999997</v>
      </c>
      <c r="S4" s="18">
        <v>4.7729999999999997</v>
      </c>
      <c r="T4" s="18">
        <v>8.7649999999999988</v>
      </c>
      <c r="U4" s="18">
        <v>12.796999999999999</v>
      </c>
      <c r="V4" s="18">
        <v>13.309999999999999</v>
      </c>
      <c r="W4" s="18">
        <v>10.687999999999999</v>
      </c>
      <c r="X4" s="18">
        <v>7.5180000000000007</v>
      </c>
      <c r="Y4" s="18">
        <v>3.4329999999999998</v>
      </c>
      <c r="Z4" s="19"/>
      <c r="AA4" s="20">
        <f>SUM(B4:Z4)</f>
        <v>320.67000000000007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107.64</v>
      </c>
      <c r="C7" s="28">
        <v>103.26</v>
      </c>
      <c r="D7" s="28">
        <v>107.64</v>
      </c>
      <c r="E7" s="28">
        <v>106.25</v>
      </c>
      <c r="F7" s="28">
        <v>107.64</v>
      </c>
      <c r="G7" s="28">
        <v>108.43</v>
      </c>
      <c r="H7" s="28">
        <v>155.21</v>
      </c>
      <c r="I7" s="28">
        <v>172.06</v>
      </c>
      <c r="J7" s="28">
        <v>180.63</v>
      </c>
      <c r="K7" s="28">
        <v>142.78</v>
      </c>
      <c r="L7" s="28">
        <v>111.51</v>
      </c>
      <c r="M7" s="28">
        <v>115.16</v>
      </c>
      <c r="N7" s="28">
        <v>110.44</v>
      </c>
      <c r="O7" s="28">
        <v>106.14</v>
      </c>
      <c r="P7" s="28">
        <v>108.89</v>
      </c>
      <c r="Q7" s="28">
        <v>112.67</v>
      </c>
      <c r="R7" s="28">
        <v>139.99</v>
      </c>
      <c r="S7" s="28">
        <v>174.88</v>
      </c>
      <c r="T7" s="28">
        <v>183.56</v>
      </c>
      <c r="U7" s="28">
        <v>204.67</v>
      </c>
      <c r="V7" s="28">
        <v>186.93</v>
      </c>
      <c r="W7" s="28">
        <v>148.81</v>
      </c>
      <c r="X7" s="28">
        <v>150.91999999999999</v>
      </c>
      <c r="Y7" s="28">
        <v>111.78</v>
      </c>
      <c r="Z7" s="29"/>
      <c r="AA7" s="30">
        <v>135.7454166666667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80</v>
      </c>
      <c r="I12" s="47">
        <v>80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160</v>
      </c>
    </row>
    <row r="13" spans="1:27" ht="24.95" customHeight="1" x14ac:dyDescent="0.2">
      <c r="A13" s="50" t="s">
        <v>9</v>
      </c>
      <c r="B13" s="51">
        <v>2.37</v>
      </c>
      <c r="C13" s="52">
        <v>2.6509999999999998</v>
      </c>
      <c r="D13" s="52">
        <v>1.008</v>
      </c>
      <c r="E13" s="52">
        <v>2.5049999999999999</v>
      </c>
      <c r="F13" s="52">
        <v>2.5350000000000001</v>
      </c>
      <c r="G13" s="52">
        <v>10.031000000000001</v>
      </c>
      <c r="H13" s="52">
        <v>4.8189999999999991</v>
      </c>
      <c r="I13" s="52">
        <v>6.8159999999999989</v>
      </c>
      <c r="J13" s="52">
        <v>6.6370000000000005</v>
      </c>
      <c r="K13" s="52">
        <v>3.5739999999999998</v>
      </c>
      <c r="L13" s="52">
        <v>8.32</v>
      </c>
      <c r="M13" s="52">
        <v>7.5540000000000003</v>
      </c>
      <c r="N13" s="52">
        <v>6.5289999999999999</v>
      </c>
      <c r="O13" s="52">
        <v>4.6649999999999991</v>
      </c>
      <c r="P13" s="52">
        <v>1.883</v>
      </c>
      <c r="Q13" s="52">
        <v>1.8279999999999998</v>
      </c>
      <c r="R13" s="52">
        <v>2.4E-2</v>
      </c>
      <c r="S13" s="52">
        <v>3.0380000000000003</v>
      </c>
      <c r="T13" s="52">
        <v>6.5890000000000004</v>
      </c>
      <c r="U13" s="52">
        <v>11.439</v>
      </c>
      <c r="V13" s="52">
        <v>11.485999999999999</v>
      </c>
      <c r="W13" s="52">
        <v>9.1</v>
      </c>
      <c r="X13" s="52">
        <v>6.4169999999999998</v>
      </c>
      <c r="Y13" s="52">
        <v>2.0140000000000002</v>
      </c>
      <c r="Z13" s="53"/>
      <c r="AA13" s="54">
        <f>SUM(B13:Z13)</f>
        <v>123.83199999999999</v>
      </c>
    </row>
    <row r="14" spans="1:27" ht="30" customHeight="1" thickBot="1" x14ac:dyDescent="0.25">
      <c r="A14" s="55" t="s">
        <v>10</v>
      </c>
      <c r="B14" s="56">
        <f>IF(LEN(B$2)&gt;0,SUM(B10:B13),"")</f>
        <v>2.37</v>
      </c>
      <c r="C14" s="57">
        <f t="shared" ref="C14:Z14" si="0">IF(LEN(C$2)&gt;0,SUM(C10:C13),"")</f>
        <v>2.6509999999999998</v>
      </c>
      <c r="D14" s="57">
        <f t="shared" si="0"/>
        <v>1.008</v>
      </c>
      <c r="E14" s="57">
        <f t="shared" si="0"/>
        <v>2.5049999999999999</v>
      </c>
      <c r="F14" s="57">
        <f t="shared" si="0"/>
        <v>2.5350000000000001</v>
      </c>
      <c r="G14" s="57">
        <f t="shared" si="0"/>
        <v>10.031000000000001</v>
      </c>
      <c r="H14" s="57">
        <f t="shared" si="0"/>
        <v>84.819000000000003</v>
      </c>
      <c r="I14" s="57">
        <f t="shared" si="0"/>
        <v>86.816000000000003</v>
      </c>
      <c r="J14" s="57">
        <f t="shared" si="0"/>
        <v>6.6370000000000005</v>
      </c>
      <c r="K14" s="57">
        <f t="shared" si="0"/>
        <v>3.5739999999999998</v>
      </c>
      <c r="L14" s="57">
        <f t="shared" si="0"/>
        <v>8.32</v>
      </c>
      <c r="M14" s="57">
        <f t="shared" si="0"/>
        <v>7.5540000000000003</v>
      </c>
      <c r="N14" s="57">
        <f t="shared" si="0"/>
        <v>6.5289999999999999</v>
      </c>
      <c r="O14" s="57">
        <f t="shared" si="0"/>
        <v>4.6649999999999991</v>
      </c>
      <c r="P14" s="57">
        <f t="shared" si="0"/>
        <v>1.883</v>
      </c>
      <c r="Q14" s="57">
        <f t="shared" si="0"/>
        <v>1.8279999999999998</v>
      </c>
      <c r="R14" s="57">
        <f t="shared" si="0"/>
        <v>2.4E-2</v>
      </c>
      <c r="S14" s="57">
        <f t="shared" si="0"/>
        <v>3.0380000000000003</v>
      </c>
      <c r="T14" s="57">
        <f t="shared" si="0"/>
        <v>6.5890000000000004</v>
      </c>
      <c r="U14" s="57">
        <f t="shared" si="0"/>
        <v>11.439</v>
      </c>
      <c r="V14" s="57">
        <f t="shared" si="0"/>
        <v>11.485999999999999</v>
      </c>
      <c r="W14" s="57">
        <f t="shared" si="0"/>
        <v>9.1</v>
      </c>
      <c r="X14" s="57">
        <f t="shared" si="0"/>
        <v>6.4169999999999998</v>
      </c>
      <c r="Y14" s="57">
        <f t="shared" si="0"/>
        <v>2.0140000000000002</v>
      </c>
      <c r="Z14" s="58" t="str">
        <f t="shared" si="0"/>
        <v/>
      </c>
      <c r="AA14" s="59">
        <f>SUM(AA9:AA13)</f>
        <v>283.83199999999999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1.2030000000000001</v>
      </c>
      <c r="C19" s="76">
        <v>1.109</v>
      </c>
      <c r="D19" s="76">
        <v>0.71699999999999997</v>
      </c>
      <c r="E19" s="76">
        <v>1.3139999999999998</v>
      </c>
      <c r="F19" s="76">
        <v>1.7269999999999999</v>
      </c>
      <c r="G19" s="76">
        <v>0.96699999999999997</v>
      </c>
      <c r="H19" s="76">
        <v>1.2000000000000002</v>
      </c>
      <c r="I19" s="76">
        <v>0.93300000000000005</v>
      </c>
      <c r="J19" s="76">
        <v>0.86599999999999999</v>
      </c>
      <c r="K19" s="76">
        <v>2.9420000000000002</v>
      </c>
      <c r="L19" s="76">
        <v>2.8719999999999999</v>
      </c>
      <c r="M19" s="76">
        <v>1.875</v>
      </c>
      <c r="N19" s="76">
        <v>0.78600000000000003</v>
      </c>
      <c r="O19" s="76">
        <v>0.8600000000000001</v>
      </c>
      <c r="P19" s="76">
        <v>2.0819999999999999</v>
      </c>
      <c r="Q19" s="76">
        <v>2.036</v>
      </c>
      <c r="R19" s="76">
        <v>2.1479999999999997</v>
      </c>
      <c r="S19" s="76">
        <v>1.7350000000000003</v>
      </c>
      <c r="T19" s="76">
        <v>2.1760000000000002</v>
      </c>
      <c r="U19" s="76">
        <v>1.3580000000000001</v>
      </c>
      <c r="V19" s="76">
        <v>1.8240000000000001</v>
      </c>
      <c r="W19" s="76">
        <v>1.5880000000000001</v>
      </c>
      <c r="X19" s="76">
        <v>1.101</v>
      </c>
      <c r="Y19" s="76">
        <v>1.419</v>
      </c>
      <c r="Z19" s="73"/>
      <c r="AA19" s="74">
        <f>SUM(B19:Z19)</f>
        <v>36.838000000000001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1.2030000000000001</v>
      </c>
      <c r="C22" s="83">
        <f t="shared" si="1"/>
        <v>1.109</v>
      </c>
      <c r="D22" s="83">
        <f t="shared" si="1"/>
        <v>0.71699999999999997</v>
      </c>
      <c r="E22" s="83">
        <f t="shared" si="1"/>
        <v>1.3139999999999998</v>
      </c>
      <c r="F22" s="83">
        <f t="shared" si="1"/>
        <v>1.7269999999999999</v>
      </c>
      <c r="G22" s="83">
        <f t="shared" si="1"/>
        <v>0.96699999999999997</v>
      </c>
      <c r="H22" s="83">
        <f t="shared" si="1"/>
        <v>1.2000000000000002</v>
      </c>
      <c r="I22" s="83">
        <f t="shared" si="1"/>
        <v>0.93300000000000005</v>
      </c>
      <c r="J22" s="83">
        <f t="shared" si="1"/>
        <v>0.86599999999999999</v>
      </c>
      <c r="K22" s="83">
        <f t="shared" si="1"/>
        <v>2.9420000000000002</v>
      </c>
      <c r="L22" s="83">
        <f t="shared" si="1"/>
        <v>2.8719999999999999</v>
      </c>
      <c r="M22" s="83">
        <f t="shared" si="1"/>
        <v>1.875</v>
      </c>
      <c r="N22" s="83">
        <f t="shared" si="1"/>
        <v>0.78600000000000003</v>
      </c>
      <c r="O22" s="83">
        <f t="shared" si="1"/>
        <v>0.8600000000000001</v>
      </c>
      <c r="P22" s="83">
        <f t="shared" si="1"/>
        <v>2.0819999999999999</v>
      </c>
      <c r="Q22" s="83">
        <f t="shared" si="1"/>
        <v>2.036</v>
      </c>
      <c r="R22" s="83">
        <f t="shared" si="1"/>
        <v>2.1479999999999997</v>
      </c>
      <c r="S22" s="83">
        <f t="shared" si="1"/>
        <v>1.7350000000000003</v>
      </c>
      <c r="T22" s="83">
        <f t="shared" si="1"/>
        <v>2.1760000000000002</v>
      </c>
      <c r="U22" s="83">
        <f t="shared" si="1"/>
        <v>1.3580000000000001</v>
      </c>
      <c r="V22" s="83">
        <f t="shared" si="1"/>
        <v>1.8240000000000001</v>
      </c>
      <c r="W22" s="83">
        <f t="shared" si="1"/>
        <v>1.5880000000000001</v>
      </c>
      <c r="X22" s="83">
        <f t="shared" si="1"/>
        <v>1.101</v>
      </c>
      <c r="Y22" s="83">
        <f t="shared" si="1"/>
        <v>1.419</v>
      </c>
      <c r="Z22" s="84">
        <f t="shared" si="1"/>
        <v>0</v>
      </c>
      <c r="AA22" s="85">
        <f t="shared" si="1"/>
        <v>36.838000000000001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3.573</v>
      </c>
      <c r="C26" s="72">
        <v>3.76</v>
      </c>
      <c r="D26" s="72">
        <v>1.7250000000000001</v>
      </c>
      <c r="E26" s="72">
        <v>3.819</v>
      </c>
      <c r="F26" s="72">
        <v>4.2619999999999996</v>
      </c>
      <c r="G26" s="72">
        <v>10.997999999999999</v>
      </c>
      <c r="H26" s="72">
        <v>86.019000000000005</v>
      </c>
      <c r="I26" s="72">
        <v>87.748999999999995</v>
      </c>
      <c r="J26" s="72">
        <v>7.5030000000000001</v>
      </c>
      <c r="K26" s="72">
        <v>6.516</v>
      </c>
      <c r="L26" s="72">
        <v>11.192</v>
      </c>
      <c r="M26" s="72">
        <v>9.4290000000000003</v>
      </c>
      <c r="N26" s="72">
        <v>7.3150000000000004</v>
      </c>
      <c r="O26" s="72">
        <v>5.5250000000000004</v>
      </c>
      <c r="P26" s="72">
        <v>3.9649999999999999</v>
      </c>
      <c r="Q26" s="72">
        <v>3.8639999999999999</v>
      </c>
      <c r="R26" s="72">
        <v>2.1720000000000002</v>
      </c>
      <c r="S26" s="72">
        <v>4.7729999999999997</v>
      </c>
      <c r="T26" s="72">
        <v>8.7650000000000006</v>
      </c>
      <c r="U26" s="72">
        <v>12.797000000000001</v>
      </c>
      <c r="V26" s="72">
        <v>13.31</v>
      </c>
      <c r="W26" s="72">
        <v>10.688000000000001</v>
      </c>
      <c r="X26" s="72">
        <v>7.5179999999999998</v>
      </c>
      <c r="Y26" s="72">
        <v>3.4329999999999998</v>
      </c>
      <c r="Z26" s="73"/>
      <c r="AA26" s="74">
        <f>SUM(B26:Z26)</f>
        <v>320.67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3.573</v>
      </c>
      <c r="C28" s="57">
        <f t="shared" si="2"/>
        <v>3.76</v>
      </c>
      <c r="D28" s="57">
        <f t="shared" si="2"/>
        <v>1.7250000000000001</v>
      </c>
      <c r="E28" s="57">
        <f t="shared" si="2"/>
        <v>3.819</v>
      </c>
      <c r="F28" s="57">
        <f t="shared" si="2"/>
        <v>4.2619999999999996</v>
      </c>
      <c r="G28" s="57">
        <f t="shared" si="2"/>
        <v>10.997999999999999</v>
      </c>
      <c r="H28" s="57">
        <f t="shared" si="2"/>
        <v>86.019000000000005</v>
      </c>
      <c r="I28" s="57">
        <f t="shared" si="2"/>
        <v>87.748999999999995</v>
      </c>
      <c r="J28" s="57">
        <f t="shared" si="2"/>
        <v>7.5030000000000001</v>
      </c>
      <c r="K28" s="57">
        <f t="shared" si="2"/>
        <v>6.516</v>
      </c>
      <c r="L28" s="57">
        <f t="shared" si="2"/>
        <v>11.192</v>
      </c>
      <c r="M28" s="57">
        <f t="shared" si="2"/>
        <v>9.4290000000000003</v>
      </c>
      <c r="N28" s="57">
        <f t="shared" si="2"/>
        <v>7.3150000000000004</v>
      </c>
      <c r="O28" s="57">
        <f t="shared" si="2"/>
        <v>5.5250000000000004</v>
      </c>
      <c r="P28" s="57">
        <f t="shared" si="2"/>
        <v>3.9649999999999999</v>
      </c>
      <c r="Q28" s="57">
        <f t="shared" si="2"/>
        <v>3.8639999999999999</v>
      </c>
      <c r="R28" s="57">
        <f t="shared" si="2"/>
        <v>2.1720000000000002</v>
      </c>
      <c r="S28" s="57">
        <f t="shared" si="2"/>
        <v>4.7729999999999997</v>
      </c>
      <c r="T28" s="57">
        <f t="shared" si="2"/>
        <v>8.7650000000000006</v>
      </c>
      <c r="U28" s="57">
        <f t="shared" si="2"/>
        <v>12.797000000000001</v>
      </c>
      <c r="V28" s="57">
        <f t="shared" si="2"/>
        <v>13.31</v>
      </c>
      <c r="W28" s="57">
        <f t="shared" si="2"/>
        <v>10.688000000000001</v>
      </c>
      <c r="X28" s="57">
        <f t="shared" si="2"/>
        <v>7.5179999999999998</v>
      </c>
      <c r="Y28" s="57">
        <f t="shared" si="2"/>
        <v>3.4329999999999998</v>
      </c>
      <c r="Z28" s="58">
        <f t="shared" si="2"/>
        <v>0</v>
      </c>
      <c r="AA28" s="59">
        <f t="shared" si="2"/>
        <v>320.67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3.5730000000000004</v>
      </c>
      <c r="C47" s="83">
        <f t="shared" ref="C47:Z47" si="8">SUM(C10:C13)+C22+C36</f>
        <v>3.76</v>
      </c>
      <c r="D47" s="83">
        <f t="shared" si="8"/>
        <v>1.7250000000000001</v>
      </c>
      <c r="E47" s="83">
        <f t="shared" si="8"/>
        <v>3.819</v>
      </c>
      <c r="F47" s="83">
        <f t="shared" si="8"/>
        <v>4.2620000000000005</v>
      </c>
      <c r="G47" s="83">
        <f t="shared" si="8"/>
        <v>10.998000000000001</v>
      </c>
      <c r="H47" s="83">
        <f t="shared" si="8"/>
        <v>86.019000000000005</v>
      </c>
      <c r="I47" s="83">
        <f t="shared" si="8"/>
        <v>87.749000000000009</v>
      </c>
      <c r="J47" s="83">
        <f t="shared" si="8"/>
        <v>7.5030000000000001</v>
      </c>
      <c r="K47" s="83">
        <f t="shared" si="8"/>
        <v>6.516</v>
      </c>
      <c r="L47" s="83">
        <f t="shared" si="8"/>
        <v>11.192</v>
      </c>
      <c r="M47" s="83">
        <f t="shared" si="8"/>
        <v>9.4290000000000003</v>
      </c>
      <c r="N47" s="83">
        <f t="shared" si="8"/>
        <v>7.3149999999999995</v>
      </c>
      <c r="O47" s="83">
        <f t="shared" si="8"/>
        <v>5.5249999999999995</v>
      </c>
      <c r="P47" s="83">
        <f t="shared" si="8"/>
        <v>3.9649999999999999</v>
      </c>
      <c r="Q47" s="83">
        <f t="shared" si="8"/>
        <v>3.8639999999999999</v>
      </c>
      <c r="R47" s="83">
        <f t="shared" si="8"/>
        <v>2.1719999999999997</v>
      </c>
      <c r="S47" s="83">
        <f t="shared" si="8"/>
        <v>4.7730000000000006</v>
      </c>
      <c r="T47" s="83">
        <f t="shared" si="8"/>
        <v>8.7650000000000006</v>
      </c>
      <c r="U47" s="83">
        <f t="shared" si="8"/>
        <v>12.797000000000001</v>
      </c>
      <c r="V47" s="83">
        <f t="shared" si="8"/>
        <v>13.309999999999999</v>
      </c>
      <c r="W47" s="83">
        <f t="shared" si="8"/>
        <v>10.687999999999999</v>
      </c>
      <c r="X47" s="83">
        <f t="shared" si="8"/>
        <v>7.5179999999999998</v>
      </c>
      <c r="Y47" s="83">
        <f t="shared" si="8"/>
        <v>3.4330000000000003</v>
      </c>
      <c r="Z47" s="84">
        <f t="shared" si="8"/>
        <v>0</v>
      </c>
      <c r="AA47" s="100">
        <f>SUM(B47:Z47)</f>
        <v>320.67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107.64</v>
      </c>
      <c r="C7" s="113">
        <v>103.26</v>
      </c>
      <c r="D7" s="113">
        <v>107.64</v>
      </c>
      <c r="E7" s="113">
        <v>106.25</v>
      </c>
      <c r="F7" s="113">
        <v>107.64</v>
      </c>
      <c r="G7" s="113">
        <v>108.43</v>
      </c>
      <c r="H7" s="113">
        <v>155.21</v>
      </c>
      <c r="I7" s="113">
        <v>172.06</v>
      </c>
      <c r="J7" s="113">
        <v>180.63</v>
      </c>
      <c r="K7" s="113">
        <v>142.78</v>
      </c>
      <c r="L7" s="113">
        <v>111.51</v>
      </c>
      <c r="M7" s="113">
        <v>115.16</v>
      </c>
      <c r="N7" s="113">
        <v>110.44</v>
      </c>
      <c r="O7" s="113">
        <v>106.14</v>
      </c>
      <c r="P7" s="113">
        <v>108.89</v>
      </c>
      <c r="Q7" s="113">
        <v>112.67</v>
      </c>
      <c r="R7" s="113">
        <v>139.99</v>
      </c>
      <c r="S7" s="113">
        <v>174.88</v>
      </c>
      <c r="T7" s="113">
        <v>183.56</v>
      </c>
      <c r="U7" s="113">
        <v>204.67</v>
      </c>
      <c r="V7" s="113">
        <v>186.93</v>
      </c>
      <c r="W7" s="113">
        <v>148.81</v>
      </c>
      <c r="X7" s="113">
        <v>150.91999999999999</v>
      </c>
      <c r="Y7" s="113">
        <v>111.78</v>
      </c>
      <c r="Z7" s="114"/>
      <c r="AA7" s="115">
        <v>135.7454166666667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2021-09-23T13:23:55Z</dcterms:created>
  <dcterms:modified xsi:type="dcterms:W3CDTF">2021-09-23T13:23:55Z</dcterms:modified>
</cp:coreProperties>
</file>