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<sst xmlns="http://schemas.openxmlformats.org/spreadsheetml/2006/main" count="109" uniqueCount="48">
  <si>
    <t>Publication on: 22/09/2021 16:21:20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</si>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</sst>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17.920999999999999</c:v>
                </c:pt>
                <c:pt idx="1">
                  <c:v>16.559999999999999</c:v>
                </c:pt>
                <c:pt idx="6">
                  <c:v>11.052</c:v>
                </c:pt>
                <c:pt idx="7">
                  <c:v>15.423999999999999</c:v>
                </c:pt>
                <c:pt idx="8">
                  <c:v>22.347999999999999</c:v>
                </c:pt>
                <c:pt idx="9">
                  <c:v>20.584</c:v>
                </c:pt>
                <c:pt idx="10">
                  <c:v>19.122</c:v>
                </c:pt>
                <c:pt idx="11">
                  <c:v>17.052</c:v>
                </c:pt>
                <c:pt idx="12">
                  <c:v>13.788</c:v>
                </c:pt>
                <c:pt idx="15">
                  <c:v>18.651</c:v>
                </c:pt>
                <c:pt idx="16">
                  <c:v>19.553000000000001</c:v>
                </c:pt>
                <c:pt idx="17">
                  <c:v>16.018999999999998</c:v>
                </c:pt>
                <c:pt idx="20">
                  <c:v>0.71</c:v>
                </c:pt>
                <c:pt idx="21">
                  <c:v>22.489000000000001</c:v>
                </c:pt>
                <c:pt idx="22">
                  <c:v>22.378</c:v>
                </c:pt>
                <c:pt idx="23">
                  <c:v>24.920999999999999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31.2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0.67800000000000005</c:v>
                </c:pt>
                <c:pt idx="1">
                  <c:v>0.67</c:v>
                </c:pt>
                <c:pt idx="2">
                  <c:v>14.336</c:v>
                </c:pt>
                <c:pt idx="3">
                  <c:v>12.984</c:v>
                </c:pt>
                <c:pt idx="4">
                  <c:v>11.946</c:v>
                </c:pt>
                <c:pt idx="5">
                  <c:v>9.6289999999999996</c:v>
                </c:pt>
                <c:pt idx="6">
                  <c:v>0.61399999999999999</c:v>
                </c:pt>
                <c:pt idx="7">
                  <c:v>0.42299999999999999</c:v>
                </c:pt>
                <c:pt idx="8">
                  <c:v>0.71499999999999997</c:v>
                </c:pt>
                <c:pt idx="9">
                  <c:v>0.53</c:v>
                </c:pt>
                <c:pt idx="10">
                  <c:v>0.20499999999999999</c:v>
                </c:pt>
                <c:pt idx="14">
                  <c:v>17.47</c:v>
                </c:pt>
                <c:pt idx="15">
                  <c:v>0.21199999999999999</c:v>
                </c:pt>
                <c:pt idx="17">
                  <c:v>3.79</c:v>
                </c:pt>
                <c:pt idx="18">
                  <c:v>23.91</c:v>
                </c:pt>
                <c:pt idx="19">
                  <c:v>30.071999999999999</c:v>
                </c:pt>
                <c:pt idx="20">
                  <c:v>20.444000000000003</c:v>
                </c:pt>
                <c:pt idx="21">
                  <c:v>0.59599999999999997</c:v>
                </c:pt>
                <c:pt idx="22">
                  <c:v>0.32200000000000001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3739800"/>
        <c:axId val="3637401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19.492000000000001</c:v>
                </c:pt>
                <c:pt idx="1">
                  <c:v>18.204000000000001</c:v>
                </c:pt>
                <c:pt idx="2">
                  <c:v>15.836</c:v>
                </c:pt>
                <c:pt idx="3">
                  <c:v>13.971000000000002</c:v>
                </c:pt>
                <c:pt idx="4">
                  <c:v>13.842999999999998</c:v>
                </c:pt>
                <c:pt idx="5">
                  <c:v>12.706000000000001</c:v>
                </c:pt>
                <c:pt idx="6">
                  <c:v>13.459000000000001</c:v>
                </c:pt>
                <c:pt idx="7">
                  <c:v>16.643000000000001</c:v>
                </c:pt>
                <c:pt idx="8">
                  <c:v>24.12</c:v>
                </c:pt>
                <c:pt idx="9">
                  <c:v>21.901</c:v>
                </c:pt>
                <c:pt idx="10">
                  <c:v>25.104999999999997</c:v>
                </c:pt>
                <c:pt idx="11">
                  <c:v>22.622999999999998</c:v>
                </c:pt>
                <c:pt idx="12">
                  <c:v>18.305999999999997</c:v>
                </c:pt>
                <c:pt idx="13">
                  <c:v>32.087000000000003</c:v>
                </c:pt>
                <c:pt idx="14">
                  <c:v>17.876000000000001</c:v>
                </c:pt>
                <c:pt idx="15">
                  <c:v>19.8</c:v>
                </c:pt>
                <c:pt idx="16">
                  <c:v>20.152000000000001</c:v>
                </c:pt>
                <c:pt idx="17">
                  <c:v>20.591000000000001</c:v>
                </c:pt>
                <c:pt idx="18">
                  <c:v>25.202000000000002</c:v>
                </c:pt>
                <c:pt idx="19">
                  <c:v>30.814999999999998</c:v>
                </c:pt>
                <c:pt idx="20">
                  <c:v>21.154</c:v>
                </c:pt>
                <c:pt idx="21">
                  <c:v>23.085000000000001</c:v>
                </c:pt>
                <c:pt idx="22">
                  <c:v>22.699999999999996</c:v>
                </c:pt>
                <c:pt idx="23">
                  <c:v>24.921000000000003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739800"/>
        <c:axId val="3637401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107.6</c:v>
                </c:pt>
                <c:pt idx="1">
                  <c:v>105</c:v>
                </c:pt>
                <c:pt idx="2">
                  <c:v>82.52</c:v>
                </c:pt>
                <c:pt idx="3">
                  <c:v>59.08</c:v>
                </c:pt>
                <c:pt idx="4">
                  <c:v>58.53</c:v>
                </c:pt>
                <c:pt idx="5">
                  <c:v>74.81</c:v>
                </c:pt>
                <c:pt idx="6">
                  <c:v>105</c:v>
                </c:pt>
                <c:pt idx="7">
                  <c:v>109</c:v>
                </c:pt>
                <c:pt idx="8">
                  <c:v>110.1</c:v>
                </c:pt>
                <c:pt idx="9">
                  <c:v>107.6</c:v>
                </c:pt>
                <c:pt idx="10">
                  <c:v>107.29</c:v>
                </c:pt>
                <c:pt idx="11">
                  <c:v>107.27</c:v>
                </c:pt>
                <c:pt idx="12">
                  <c:v>107.29</c:v>
                </c:pt>
                <c:pt idx="13">
                  <c:v>100</c:v>
                </c:pt>
                <c:pt idx="14">
                  <c:v>101.31</c:v>
                </c:pt>
                <c:pt idx="15">
                  <c:v>105</c:v>
                </c:pt>
                <c:pt idx="16">
                  <c:v>107.6</c:v>
                </c:pt>
                <c:pt idx="17">
                  <c:v>120.92</c:v>
                </c:pt>
                <c:pt idx="18">
                  <c:v>146.19</c:v>
                </c:pt>
                <c:pt idx="19">
                  <c:v>176</c:v>
                </c:pt>
                <c:pt idx="20">
                  <c:v>141</c:v>
                </c:pt>
                <c:pt idx="21">
                  <c:v>113.39</c:v>
                </c:pt>
                <c:pt idx="22">
                  <c:v>112.03</c:v>
                </c:pt>
                <c:pt idx="23">
                  <c:v>107.6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979016"/>
        <c:axId val="401978624"/>
      </c:lineChart>
      <c:catAx>
        <c:axId val="363739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740192"/>
        <c:crosses val="autoZero"/>
        <c:auto val="1"/>
        <c:lblAlgn val="ctr"/>
        <c:lblOffset val="100"/>
        <c:noMultiLvlLbl val="0"/>
      </c:catAx>
      <c:valAx>
        <c:axId val="363740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739800"/>
        <c:crosses val="autoZero"/>
        <c:crossBetween val="between"/>
      </c:valAx>
      <c:valAx>
        <c:axId val="401978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979016"/>
        <c:crosses val="max"/>
        <c:crossBetween val="between"/>
      </c:valAx>
      <c:catAx>
        <c:axId val="401979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197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44462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278.572</v>
          </cell>
        </row>
        <row r="28">
          <cell r="C28">
            <v>0</v>
          </cell>
        </row>
        <row r="29">
          <cell r="C29">
            <v>31.2</v>
          </cell>
        </row>
        <row r="30">
          <cell r="C30">
            <v>149.54599999999999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35.247999999999998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</v>
          </cell>
        </row>
        <row r="39">
          <cell r="C39">
            <v>0</v>
          </cell>
        </row>
        <row r="40">
          <cell r="C40">
            <v>407.80799999999999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77.784000000000006</v>
          </cell>
        </row>
      </sheetData>
      <sheetData sheetId="4"/>
      <sheetData sheetId="5"/>
      <sheetData sheetId="6"/>
      <sheetData sheetId="7">
        <row r="7">
          <cell r="B7">
            <v>107.6</v>
          </cell>
          <cell r="C7">
            <v>105</v>
          </cell>
          <cell r="D7">
            <v>82.52</v>
          </cell>
          <cell r="E7">
            <v>59.08</v>
          </cell>
          <cell r="F7">
            <v>58.53</v>
          </cell>
          <cell r="G7">
            <v>74.81</v>
          </cell>
          <cell r="H7">
            <v>105</v>
          </cell>
          <cell r="I7">
            <v>109</v>
          </cell>
          <cell r="J7">
            <v>110.1</v>
          </cell>
          <cell r="K7">
            <v>107.6</v>
          </cell>
          <cell r="L7">
            <v>107.29</v>
          </cell>
          <cell r="M7">
            <v>107.27</v>
          </cell>
          <cell r="N7">
            <v>107.29</v>
          </cell>
          <cell r="O7">
            <v>100</v>
          </cell>
          <cell r="P7">
            <v>101.31</v>
          </cell>
          <cell r="Q7">
            <v>105</v>
          </cell>
          <cell r="R7">
            <v>107.6</v>
          </cell>
          <cell r="S7">
            <v>120.92</v>
          </cell>
          <cell r="T7">
            <v>146.19</v>
          </cell>
          <cell r="U7">
            <v>176</v>
          </cell>
          <cell r="V7">
            <v>141</v>
          </cell>
          <cell r="W7">
            <v>113.39</v>
          </cell>
          <cell r="X7">
            <v>112.03</v>
          </cell>
          <cell r="Y7">
            <v>107.6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107.6</v>
          </cell>
          <cell r="C7">
            <v>105</v>
          </cell>
          <cell r="D7">
            <v>82.52</v>
          </cell>
          <cell r="E7">
            <v>59.08</v>
          </cell>
          <cell r="F7">
            <v>58.53</v>
          </cell>
          <cell r="G7">
            <v>74.81</v>
          </cell>
          <cell r="H7">
            <v>105</v>
          </cell>
          <cell r="I7">
            <v>109</v>
          </cell>
          <cell r="J7">
            <v>110.1</v>
          </cell>
          <cell r="K7">
            <v>107.6</v>
          </cell>
          <cell r="L7">
            <v>107.29</v>
          </cell>
          <cell r="M7">
            <v>107.27</v>
          </cell>
          <cell r="N7">
            <v>107.29</v>
          </cell>
          <cell r="O7">
            <v>100</v>
          </cell>
          <cell r="P7">
            <v>101.31</v>
          </cell>
          <cell r="Q7">
            <v>105</v>
          </cell>
          <cell r="R7">
            <v>107.6</v>
          </cell>
          <cell r="S7">
            <v>120.92</v>
          </cell>
          <cell r="T7">
            <v>146.19</v>
          </cell>
          <cell r="U7">
            <v>176</v>
          </cell>
          <cell r="V7">
            <v>141</v>
          </cell>
          <cell r="W7">
            <v>113.39</v>
          </cell>
          <cell r="X7">
            <v>112.03</v>
          </cell>
          <cell r="Y7">
            <v>107.6</v>
          </cell>
        </row>
        <row r="31">
          <cell r="B31">
            <v>17.920999999999999</v>
          </cell>
          <cell r="C31">
            <v>16.559999999999999</v>
          </cell>
          <cell r="H31">
            <v>11.052</v>
          </cell>
          <cell r="I31">
            <v>15.423999999999999</v>
          </cell>
          <cell r="J31">
            <v>22.347999999999999</v>
          </cell>
          <cell r="K31">
            <v>20.584</v>
          </cell>
          <cell r="L31">
            <v>19.122</v>
          </cell>
          <cell r="M31">
            <v>17.052</v>
          </cell>
          <cell r="N31">
            <v>13.788</v>
          </cell>
          <cell r="Q31">
            <v>18.651</v>
          </cell>
          <cell r="R31">
            <v>19.553000000000001</v>
          </cell>
          <cell r="S31">
            <v>16.018999999999998</v>
          </cell>
          <cell r="V31">
            <v>0.71</v>
          </cell>
          <cell r="W31">
            <v>22.489000000000001</v>
          </cell>
          <cell r="X31">
            <v>22.378</v>
          </cell>
          <cell r="Y31">
            <v>24.920999999999999</v>
          </cell>
        </row>
        <row r="57">
          <cell r="B57">
            <v>0.67800000000000005</v>
          </cell>
          <cell r="C57">
            <v>0.67</v>
          </cell>
          <cell r="D57">
            <v>14.336</v>
          </cell>
          <cell r="E57">
            <v>12.984</v>
          </cell>
          <cell r="F57">
            <v>11.946</v>
          </cell>
          <cell r="G57">
            <v>9.6289999999999996</v>
          </cell>
          <cell r="H57">
            <v>0.61399999999999999</v>
          </cell>
          <cell r="I57">
            <v>0.42299999999999999</v>
          </cell>
          <cell r="J57">
            <v>0.71499999999999997</v>
          </cell>
          <cell r="K57">
            <v>0.53</v>
          </cell>
          <cell r="L57">
            <v>0.20499999999999999</v>
          </cell>
          <cell r="P57">
            <v>17.47</v>
          </cell>
          <cell r="Q57">
            <v>0.21199999999999999</v>
          </cell>
          <cell r="S57">
            <v>3.79</v>
          </cell>
          <cell r="T57">
            <v>23.91</v>
          </cell>
          <cell r="U57">
            <v>30.071999999999999</v>
          </cell>
          <cell r="V57">
            <v>20.444000000000003</v>
          </cell>
          <cell r="W57">
            <v>0.59599999999999997</v>
          </cell>
          <cell r="X57">
            <v>0.32200000000000001</v>
          </cell>
        </row>
        <row r="64">
          <cell r="B64">
            <v>0.89300000000000002</v>
          </cell>
          <cell r="C64">
            <v>0.97399999999999998</v>
          </cell>
          <cell r="D64">
            <v>1.5</v>
          </cell>
          <cell r="E64">
            <v>0.98699999999999999</v>
          </cell>
          <cell r="F64">
            <v>1.8969999999999998</v>
          </cell>
          <cell r="G64">
            <v>3.077</v>
          </cell>
          <cell r="H64">
            <v>1.7929999999999999</v>
          </cell>
          <cell r="I64">
            <v>0.79600000000000004</v>
          </cell>
          <cell r="J64">
            <v>1.0569999999999999</v>
          </cell>
          <cell r="K64">
            <v>0.78700000000000003</v>
          </cell>
          <cell r="L64">
            <v>5.7779999999999996</v>
          </cell>
          <cell r="M64">
            <v>5.5709999999999997</v>
          </cell>
          <cell r="N64">
            <v>4.5180000000000007</v>
          </cell>
          <cell r="O64">
            <v>0.86099999999999999</v>
          </cell>
          <cell r="P64">
            <v>0.40600000000000003</v>
          </cell>
          <cell r="Q64">
            <v>0.93700000000000006</v>
          </cell>
          <cell r="R64">
            <v>0.59899999999999998</v>
          </cell>
          <cell r="S64">
            <v>0.78200000000000003</v>
          </cell>
          <cell r="T64">
            <v>1.2919999999999998</v>
          </cell>
          <cell r="U64">
            <v>0.74299999999999999</v>
          </cell>
        </row>
        <row r="74">
          <cell r="O74">
            <v>31.2</v>
          </cell>
        </row>
      </sheetData>
      <sheetData sheetId="17">
        <row r="57">
          <cell r="B57">
            <v>2.7600000000000002</v>
          </cell>
          <cell r="C57">
            <v>0.75700000000000001</v>
          </cell>
          <cell r="D57">
            <v>0.77300000000000002</v>
          </cell>
          <cell r="E57">
            <v>8.299999999999999E-2</v>
          </cell>
          <cell r="F57">
            <v>0.32700000000000001</v>
          </cell>
          <cell r="G57">
            <v>0.84199999999999997</v>
          </cell>
          <cell r="H57">
            <v>1.607</v>
          </cell>
          <cell r="I57">
            <v>2.4939999999999998</v>
          </cell>
          <cell r="J57">
            <v>2.8529999999999998</v>
          </cell>
          <cell r="K57">
            <v>2.66</v>
          </cell>
          <cell r="L57">
            <v>1.419</v>
          </cell>
          <cell r="M57">
            <v>1.7189999999999999</v>
          </cell>
          <cell r="N57">
            <v>2.617</v>
          </cell>
          <cell r="O57">
            <v>18.375</v>
          </cell>
          <cell r="Q57">
            <v>1.274</v>
          </cell>
          <cell r="R57">
            <v>1.27</v>
          </cell>
          <cell r="S57">
            <v>1.28</v>
          </cell>
          <cell r="T57">
            <v>10.833</v>
          </cell>
          <cell r="U57">
            <v>13.709999999999999</v>
          </cell>
          <cell r="V57">
            <v>2.613</v>
          </cell>
          <cell r="W57">
            <v>1.7989999999999999</v>
          </cell>
          <cell r="X57">
            <v>2.8380000000000001</v>
          </cell>
          <cell r="Y57">
            <v>2.8809999999999998</v>
          </cell>
        </row>
        <row r="62">
          <cell r="Q62">
            <v>1</v>
          </cell>
          <cell r="R62">
            <v>1</v>
          </cell>
          <cell r="S62">
            <v>1</v>
          </cell>
          <cell r="T62">
            <v>1</v>
          </cell>
          <cell r="U62">
            <v>1</v>
          </cell>
          <cell r="V62">
            <v>1</v>
          </cell>
          <cell r="W62">
            <v>1</v>
          </cell>
          <cell r="X62">
            <v>1</v>
          </cell>
          <cell r="Y62">
            <v>1</v>
          </cell>
        </row>
        <row r="64">
          <cell r="B64">
            <v>16.731999999999999</v>
          </cell>
          <cell r="C64">
            <v>17.446999999999999</v>
          </cell>
          <cell r="D64">
            <v>15.063000000000001</v>
          </cell>
          <cell r="E64">
            <v>13.888000000000002</v>
          </cell>
          <cell r="F64">
            <v>13.515999999999998</v>
          </cell>
          <cell r="G64">
            <v>11.864000000000001</v>
          </cell>
          <cell r="H64">
            <v>11.852000000000002</v>
          </cell>
          <cell r="I64">
            <v>14.148999999999999</v>
          </cell>
          <cell r="J64">
            <v>21.266999999999999</v>
          </cell>
          <cell r="K64">
            <v>19.241</v>
          </cell>
          <cell r="L64">
            <v>23.685999999999996</v>
          </cell>
          <cell r="M64">
            <v>20.904</v>
          </cell>
          <cell r="N64">
            <v>15.689000000000002</v>
          </cell>
          <cell r="O64">
            <v>13.712000000000002</v>
          </cell>
          <cell r="P64">
            <v>17.876000000000001</v>
          </cell>
          <cell r="Q64">
            <v>17.526</v>
          </cell>
          <cell r="R64">
            <v>17.881999999999998</v>
          </cell>
          <cell r="S64">
            <v>18.311</v>
          </cell>
          <cell r="T64">
            <v>13.369</v>
          </cell>
          <cell r="U64">
            <v>16.105</v>
          </cell>
          <cell r="V64">
            <v>17.541</v>
          </cell>
          <cell r="W64">
            <v>20.286000000000001</v>
          </cell>
          <cell r="X64">
            <v>18.861999999999998</v>
          </cell>
          <cell r="Y64">
            <v>21.040000000000003</v>
          </cell>
        </row>
      </sheetData>
      <sheetData sheetId="18">
        <row r="7">
          <cell r="B7">
            <v>107.6</v>
          </cell>
          <cell r="C7">
            <v>105</v>
          </cell>
          <cell r="D7">
            <v>82.52</v>
          </cell>
          <cell r="E7">
            <v>59.08</v>
          </cell>
          <cell r="F7">
            <v>58.53</v>
          </cell>
          <cell r="G7">
            <v>74.81</v>
          </cell>
          <cell r="H7">
            <v>105</v>
          </cell>
          <cell r="I7">
            <v>109</v>
          </cell>
          <cell r="J7">
            <v>110.1</v>
          </cell>
          <cell r="K7">
            <v>107.6</v>
          </cell>
          <cell r="L7">
            <v>107.29</v>
          </cell>
          <cell r="M7">
            <v>107.27</v>
          </cell>
          <cell r="N7">
            <v>107.29</v>
          </cell>
          <cell r="O7">
            <v>100</v>
          </cell>
          <cell r="P7">
            <v>101.31</v>
          </cell>
          <cell r="Q7">
            <v>105</v>
          </cell>
          <cell r="R7">
            <v>107.6</v>
          </cell>
          <cell r="S7">
            <v>120.92</v>
          </cell>
          <cell r="T7">
            <v>146.19</v>
          </cell>
          <cell r="U7">
            <v>176</v>
          </cell>
          <cell r="V7">
            <v>141</v>
          </cell>
          <cell r="W7">
            <v>113.39</v>
          </cell>
          <cell r="X7">
            <v>112.03</v>
          </cell>
          <cell r="Y7">
            <v>107.6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44460</v>
          </cell>
        </row>
        <row r="4">
          <cell r="B4">
            <v>44460</v>
          </cell>
        </row>
        <row r="5">
          <cell r="B5">
            <v>44460</v>
          </cell>
        </row>
        <row r="6">
          <cell r="B6">
            <v>44460</v>
          </cell>
        </row>
        <row r="7">
          <cell r="B7">
            <v>44460</v>
          </cell>
        </row>
        <row r="8">
          <cell r="B8">
            <v>44460</v>
          </cell>
        </row>
        <row r="9">
          <cell r="B9">
            <v>44460</v>
          </cell>
        </row>
        <row r="10">
          <cell r="B10">
            <v>44460</v>
          </cell>
        </row>
        <row r="11">
          <cell r="B11">
            <v>44460</v>
          </cell>
        </row>
        <row r="12">
          <cell r="B12">
            <v>44460</v>
          </cell>
        </row>
        <row r="13">
          <cell r="B13">
            <v>44460</v>
          </cell>
        </row>
        <row r="14">
          <cell r="B14">
            <v>44460</v>
          </cell>
        </row>
        <row r="15">
          <cell r="B15">
            <v>44460</v>
          </cell>
        </row>
        <row r="16">
          <cell r="B16">
            <v>44460</v>
          </cell>
        </row>
      </sheetData>
      <sheetData sheetId="41">
        <row r="2">
          <cell r="C2">
            <v>44463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19.492000000000001</v>
      </c>
      <c r="C4" s="18">
        <v>18.204000000000001</v>
      </c>
      <c r="D4" s="18">
        <v>15.836</v>
      </c>
      <c r="E4" s="18">
        <v>13.971</v>
      </c>
      <c r="F4" s="18">
        <v>13.843</v>
      </c>
      <c r="G4" s="18">
        <v>12.706</v>
      </c>
      <c r="H4" s="18">
        <v>13.459</v>
      </c>
      <c r="I4" s="18">
        <v>16.643000000000001</v>
      </c>
      <c r="J4" s="18">
        <v>24.119999999999997</v>
      </c>
      <c r="K4" s="18">
        <v>21.901</v>
      </c>
      <c r="L4" s="18">
        <v>25.105</v>
      </c>
      <c r="M4" s="18">
        <v>22.622999999999998</v>
      </c>
      <c r="N4" s="18">
        <v>18.306000000000001</v>
      </c>
      <c r="O4" s="18">
        <v>32.061</v>
      </c>
      <c r="P4" s="18">
        <v>17.876000000000001</v>
      </c>
      <c r="Q4" s="18">
        <v>19.8</v>
      </c>
      <c r="R4" s="18">
        <v>20.152000000000001</v>
      </c>
      <c r="S4" s="18">
        <v>20.590999999999998</v>
      </c>
      <c r="T4" s="18">
        <v>25.201999999999998</v>
      </c>
      <c r="U4" s="18">
        <v>30.815000000000001</v>
      </c>
      <c r="V4" s="18">
        <v>21.154</v>
      </c>
      <c r="W4" s="18">
        <v>23.085000000000001</v>
      </c>
      <c r="X4" s="18">
        <v>22.7</v>
      </c>
      <c r="Y4" s="18">
        <v>24.920999999999999</v>
      </c>
      <c r="Z4" s="19"/>
      <c r="AA4" s="20">
        <f>SUM(B4:Z4)</f>
        <v>494.56599999999992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</v>
      </c>
      <c r="C7" s="28">
        <v>105</v>
      </c>
      <c r="D7" s="28">
        <v>82.52</v>
      </c>
      <c r="E7" s="28">
        <v>59.08</v>
      </c>
      <c r="F7" s="28">
        <v>58.53</v>
      </c>
      <c r="G7" s="28">
        <v>74.81</v>
      </c>
      <c r="H7" s="28">
        <v>105</v>
      </c>
      <c r="I7" s="28">
        <v>109</v>
      </c>
      <c r="J7" s="28">
        <v>110.1</v>
      </c>
      <c r="K7" s="28">
        <v>107.6</v>
      </c>
      <c r="L7" s="28">
        <v>107.29</v>
      </c>
      <c r="M7" s="28">
        <v>107.27</v>
      </c>
      <c r="N7" s="28">
        <v>107.29</v>
      </c>
      <c r="O7" s="28">
        <v>100</v>
      </c>
      <c r="P7" s="28">
        <v>101.31</v>
      </c>
      <c r="Q7" s="28">
        <v>105</v>
      </c>
      <c r="R7" s="28">
        <v>107.6</v>
      </c>
      <c r="S7" s="28">
        <v>120.92</v>
      </c>
      <c r="T7" s="28">
        <v>146.19</v>
      </c>
      <c r="U7" s="28">
        <v>176</v>
      </c>
      <c r="V7" s="28">
        <v>141</v>
      </c>
      <c r="W7" s="28">
        <v>113.39</v>
      </c>
      <c r="X7" s="28">
        <v>112.03</v>
      </c>
      <c r="Y7" s="28">
        <v>107.6</v>
      </c>
      <c r="Z7" s="29"/>
      <c r="AA7" s="30">
        <f>IF(SUM(GR_MAINLAND_MCP_SUM_SELL)&lt;&gt;0,AVERAGEIF(GR_MAINLAND_MCP_SUM_SELL,"&lt;&gt;"""),"")</f>
        <v>107.17208333333332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17.920999999999999</v>
      </c>
      <c r="C11" s="47">
        <v>16.559999999999999</v>
      </c>
      <c r="D11" s="47"/>
      <c r="E11" s="47"/>
      <c r="F11" s="47"/>
      <c r="G11" s="47"/>
      <c r="H11" s="47">
        <v>11.052</v>
      </c>
      <c r="I11" s="47">
        <v>15.423999999999999</v>
      </c>
      <c r="J11" s="47">
        <v>22.347999999999999</v>
      </c>
      <c r="K11" s="47">
        <v>20.584</v>
      </c>
      <c r="L11" s="47">
        <v>19.122</v>
      </c>
      <c r="M11" s="47">
        <v>17.052</v>
      </c>
      <c r="N11" s="47">
        <v>13.788</v>
      </c>
      <c r="O11" s="47"/>
      <c r="P11" s="47"/>
      <c r="Q11" s="47">
        <v>18.651</v>
      </c>
      <c r="R11" s="47">
        <v>19.553000000000001</v>
      </c>
      <c r="S11" s="47">
        <v>16.018999999999998</v>
      </c>
      <c r="T11" s="47"/>
      <c r="U11" s="47"/>
      <c r="V11" s="47">
        <v>0.71</v>
      </c>
      <c r="W11" s="47">
        <v>22.489000000000001</v>
      </c>
      <c r="X11" s="47">
        <v>22.378</v>
      </c>
      <c r="Y11" s="47">
        <v>24.920999999999999</v>
      </c>
      <c r="Z11" s="48"/>
      <c r="AA11" s="49">
        <f>SUM(B11:Z11)</f>
        <v>278.572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0.67800000000000005</v>
      </c>
      <c r="C13" s="52">
        <v>0.67</v>
      </c>
      <c r="D13" s="52">
        <v>14.336</v>
      </c>
      <c r="E13" s="52">
        <v>12.984</v>
      </c>
      <c r="F13" s="52">
        <v>11.946</v>
      </c>
      <c r="G13" s="52">
        <v>9.6289999999999996</v>
      </c>
      <c r="H13" s="52">
        <v>0.61399999999999999</v>
      </c>
      <c r="I13" s="52">
        <v>0.42299999999999999</v>
      </c>
      <c r="J13" s="52">
        <v>0.71499999999999997</v>
      </c>
      <c r="K13" s="52">
        <v>0.53</v>
      </c>
      <c r="L13" s="52">
        <v>0.20499999999999999</v>
      </c>
      <c r="M13" s="52"/>
      <c r="N13" s="52"/>
      <c r="O13" s="52"/>
      <c r="P13" s="52">
        <v>17.47</v>
      </c>
      <c r="Q13" s="52">
        <v>0.21199999999999999</v>
      </c>
      <c r="R13" s="52"/>
      <c r="S13" s="52">
        <v>3.79</v>
      </c>
      <c r="T13" s="52">
        <v>23.91</v>
      </c>
      <c r="U13" s="52">
        <v>30.071999999999999</v>
      </c>
      <c r="V13" s="52">
        <v>20.444000000000003</v>
      </c>
      <c r="W13" s="52">
        <v>0.59599999999999997</v>
      </c>
      <c r="X13" s="52">
        <v>0.32200000000000001</v>
      </c>
      <c r="Y13" s="52"/>
      <c r="Z13" s="53"/>
      <c r="AA13" s="54">
        <f>SUM(B13:Z13)</f>
        <v>149.54599999999999</v>
      </c>
    </row>
    <row r="14" spans="1:27" ht="30" customHeight="1" thickBot="1" x14ac:dyDescent="0.25">
      <c r="A14" s="55" t="s">
        <v>10</v>
      </c>
      <c r="B14" s="56">
        <f>IF(LEN(B$2)&gt;0,SUM(B10:B13),"")</f>
        <v>18.599</v>
      </c>
      <c r="C14" s="57">
        <f t="shared" ref="C14:Z14" si="0">IF(LEN(C$2)&gt;0,SUM(C10:C13),"")</f>
        <v>17.23</v>
      </c>
      <c r="D14" s="57">
        <f t="shared" si="0"/>
        <v>14.336</v>
      </c>
      <c r="E14" s="57">
        <f t="shared" si="0"/>
        <v>12.984</v>
      </c>
      <c r="F14" s="57">
        <f t="shared" si="0"/>
        <v>11.946</v>
      </c>
      <c r="G14" s="57">
        <f t="shared" si="0"/>
        <v>9.6289999999999996</v>
      </c>
      <c r="H14" s="57">
        <f t="shared" si="0"/>
        <v>11.666</v>
      </c>
      <c r="I14" s="57">
        <f t="shared" si="0"/>
        <v>15.847</v>
      </c>
      <c r="J14" s="57">
        <f t="shared" si="0"/>
        <v>23.062999999999999</v>
      </c>
      <c r="K14" s="57">
        <f t="shared" si="0"/>
        <v>21.114000000000001</v>
      </c>
      <c r="L14" s="57">
        <f t="shared" si="0"/>
        <v>19.326999999999998</v>
      </c>
      <c r="M14" s="57">
        <f t="shared" si="0"/>
        <v>17.052</v>
      </c>
      <c r="N14" s="57">
        <f t="shared" si="0"/>
        <v>13.788</v>
      </c>
      <c r="O14" s="57">
        <f t="shared" si="0"/>
        <v>0</v>
      </c>
      <c r="P14" s="57">
        <f t="shared" si="0"/>
        <v>17.47</v>
      </c>
      <c r="Q14" s="57">
        <f t="shared" si="0"/>
        <v>18.863</v>
      </c>
      <c r="R14" s="57">
        <f t="shared" si="0"/>
        <v>19.553000000000001</v>
      </c>
      <c r="S14" s="57">
        <f t="shared" si="0"/>
        <v>19.808999999999997</v>
      </c>
      <c r="T14" s="57">
        <f t="shared" si="0"/>
        <v>23.91</v>
      </c>
      <c r="U14" s="57">
        <f t="shared" si="0"/>
        <v>30.071999999999999</v>
      </c>
      <c r="V14" s="57">
        <f t="shared" si="0"/>
        <v>21.154000000000003</v>
      </c>
      <c r="W14" s="57">
        <f t="shared" si="0"/>
        <v>23.085000000000001</v>
      </c>
      <c r="X14" s="57">
        <f t="shared" si="0"/>
        <v>22.7</v>
      </c>
      <c r="Y14" s="57">
        <f t="shared" si="0"/>
        <v>24.920999999999999</v>
      </c>
      <c r="Z14" s="58" t="str">
        <f t="shared" si="0"/>
        <v/>
      </c>
      <c r="AA14" s="59">
        <f>SUM(AA9:AA13)</f>
        <v>428.11799999999999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0.89300000000000002</v>
      </c>
      <c r="C19" s="76">
        <v>0.97399999999999998</v>
      </c>
      <c r="D19" s="76">
        <v>1.5</v>
      </c>
      <c r="E19" s="76">
        <v>0.98699999999999999</v>
      </c>
      <c r="F19" s="76">
        <v>1.8969999999999998</v>
      </c>
      <c r="G19" s="76">
        <v>3.077</v>
      </c>
      <c r="H19" s="76">
        <v>1.7929999999999999</v>
      </c>
      <c r="I19" s="76">
        <v>0.79600000000000004</v>
      </c>
      <c r="J19" s="76">
        <v>1.0569999999999999</v>
      </c>
      <c r="K19" s="76">
        <v>0.78700000000000003</v>
      </c>
      <c r="L19" s="76">
        <v>5.7779999999999996</v>
      </c>
      <c r="M19" s="76">
        <v>5.5709999999999997</v>
      </c>
      <c r="N19" s="76">
        <v>4.5180000000000007</v>
      </c>
      <c r="O19" s="76">
        <v>0.86099999999999999</v>
      </c>
      <c r="P19" s="76">
        <v>0.40600000000000003</v>
      </c>
      <c r="Q19" s="76">
        <v>0.93700000000000006</v>
      </c>
      <c r="R19" s="76">
        <v>0.59899999999999998</v>
      </c>
      <c r="S19" s="76">
        <v>0.78200000000000003</v>
      </c>
      <c r="T19" s="76">
        <v>1.2919999999999998</v>
      </c>
      <c r="U19" s="76">
        <v>0.74299999999999999</v>
      </c>
      <c r="V19" s="76"/>
      <c r="W19" s="76"/>
      <c r="X19" s="76"/>
      <c r="Y19" s="76"/>
      <c r="Z19" s="73"/>
      <c r="AA19" s="74">
        <f>SUM(B19:Z19)</f>
        <v>35.247999999999998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0.89300000000000002</v>
      </c>
      <c r="C22" s="83">
        <f t="shared" ref="C22:Z22" si="1">IF(LEN(C$2)&gt;0,SUM(C17:C21),"")</f>
        <v>0.97399999999999998</v>
      </c>
      <c r="D22" s="83">
        <f t="shared" si="1"/>
        <v>1.5</v>
      </c>
      <c r="E22" s="83">
        <f t="shared" si="1"/>
        <v>0.98699999999999999</v>
      </c>
      <c r="F22" s="83">
        <f t="shared" si="1"/>
        <v>1.8969999999999998</v>
      </c>
      <c r="G22" s="83">
        <f t="shared" si="1"/>
        <v>3.077</v>
      </c>
      <c r="H22" s="83">
        <f t="shared" si="1"/>
        <v>1.7929999999999999</v>
      </c>
      <c r="I22" s="83">
        <f t="shared" si="1"/>
        <v>0.79600000000000004</v>
      </c>
      <c r="J22" s="83">
        <f t="shared" si="1"/>
        <v>1.0569999999999999</v>
      </c>
      <c r="K22" s="83">
        <f t="shared" si="1"/>
        <v>0.78700000000000003</v>
      </c>
      <c r="L22" s="83">
        <f t="shared" si="1"/>
        <v>5.7779999999999996</v>
      </c>
      <c r="M22" s="83">
        <f t="shared" si="1"/>
        <v>5.5709999999999997</v>
      </c>
      <c r="N22" s="83">
        <f t="shared" si="1"/>
        <v>4.5180000000000007</v>
      </c>
      <c r="O22" s="83">
        <f t="shared" si="1"/>
        <v>0.86099999999999999</v>
      </c>
      <c r="P22" s="83">
        <f t="shared" si="1"/>
        <v>0.40600000000000003</v>
      </c>
      <c r="Q22" s="83">
        <f t="shared" si="1"/>
        <v>0.93700000000000006</v>
      </c>
      <c r="R22" s="83">
        <f t="shared" si="1"/>
        <v>0.59899999999999998</v>
      </c>
      <c r="S22" s="83">
        <f t="shared" si="1"/>
        <v>0.78200000000000003</v>
      </c>
      <c r="T22" s="83">
        <f t="shared" si="1"/>
        <v>1.2919999999999998</v>
      </c>
      <c r="U22" s="83">
        <f t="shared" si="1"/>
        <v>0.74299999999999999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35.247999999999998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19.492000000000001</v>
      </c>
      <c r="C26" s="72">
        <v>18.204000000000001</v>
      </c>
      <c r="D26" s="72">
        <v>15.836</v>
      </c>
      <c r="E26" s="72">
        <v>13.971</v>
      </c>
      <c r="F26" s="72">
        <v>13.843</v>
      </c>
      <c r="G26" s="72">
        <v>12.706</v>
      </c>
      <c r="H26" s="72">
        <v>13.459</v>
      </c>
      <c r="I26" s="72">
        <v>16.643000000000001</v>
      </c>
      <c r="J26" s="72">
        <v>24.12</v>
      </c>
      <c r="K26" s="72">
        <v>21.901</v>
      </c>
      <c r="L26" s="72">
        <v>25.105</v>
      </c>
      <c r="M26" s="72">
        <v>22.623000000000001</v>
      </c>
      <c r="N26" s="72">
        <v>18.306000000000001</v>
      </c>
      <c r="O26" s="72">
        <v>0.86099999999999999</v>
      </c>
      <c r="P26" s="72">
        <v>17.876000000000001</v>
      </c>
      <c r="Q26" s="72">
        <v>19.8</v>
      </c>
      <c r="R26" s="72">
        <v>20.152000000000001</v>
      </c>
      <c r="S26" s="72">
        <v>20.591000000000001</v>
      </c>
      <c r="T26" s="72">
        <v>25.202000000000002</v>
      </c>
      <c r="U26" s="72">
        <v>30.815000000000001</v>
      </c>
      <c r="V26" s="72">
        <v>21.154</v>
      </c>
      <c r="W26" s="72">
        <v>23.085000000000001</v>
      </c>
      <c r="X26" s="72">
        <v>22.7</v>
      </c>
      <c r="Y26" s="72">
        <v>24.920999999999999</v>
      </c>
      <c r="Z26" s="73"/>
      <c r="AA26" s="74">
        <f>SUM(B26:Z26)</f>
        <v>463.36599999999993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19.492000000000001</v>
      </c>
      <c r="C28" s="57">
        <f t="shared" ref="C28:Z28" si="2">IF(LEN(C$2)&gt;0,SUM(C25:C27),"")</f>
        <v>18.204000000000001</v>
      </c>
      <c r="D28" s="57">
        <f t="shared" si="2"/>
        <v>15.836</v>
      </c>
      <c r="E28" s="57">
        <f t="shared" si="2"/>
        <v>13.971</v>
      </c>
      <c r="F28" s="57">
        <f t="shared" si="2"/>
        <v>13.843</v>
      </c>
      <c r="G28" s="57">
        <f t="shared" si="2"/>
        <v>12.706</v>
      </c>
      <c r="H28" s="57">
        <f t="shared" si="2"/>
        <v>13.459</v>
      </c>
      <c r="I28" s="57">
        <f t="shared" si="2"/>
        <v>16.643000000000001</v>
      </c>
      <c r="J28" s="57">
        <f t="shared" si="2"/>
        <v>24.12</v>
      </c>
      <c r="K28" s="57">
        <f t="shared" si="2"/>
        <v>21.901</v>
      </c>
      <c r="L28" s="57">
        <f t="shared" si="2"/>
        <v>25.105</v>
      </c>
      <c r="M28" s="57">
        <f t="shared" si="2"/>
        <v>22.623000000000001</v>
      </c>
      <c r="N28" s="57">
        <f t="shared" si="2"/>
        <v>18.306000000000001</v>
      </c>
      <c r="O28" s="57">
        <f t="shared" si="2"/>
        <v>0.86099999999999999</v>
      </c>
      <c r="P28" s="57">
        <f t="shared" si="2"/>
        <v>17.876000000000001</v>
      </c>
      <c r="Q28" s="57">
        <f t="shared" si="2"/>
        <v>19.8</v>
      </c>
      <c r="R28" s="57">
        <f t="shared" si="2"/>
        <v>20.152000000000001</v>
      </c>
      <c r="S28" s="57">
        <f t="shared" si="2"/>
        <v>20.591000000000001</v>
      </c>
      <c r="T28" s="57">
        <f t="shared" si="2"/>
        <v>25.202000000000002</v>
      </c>
      <c r="U28" s="57">
        <f t="shared" si="2"/>
        <v>30.815000000000001</v>
      </c>
      <c r="V28" s="57">
        <f t="shared" si="2"/>
        <v>21.154</v>
      </c>
      <c r="W28" s="57">
        <f t="shared" si="2"/>
        <v>23.085000000000001</v>
      </c>
      <c r="X28" s="57">
        <f t="shared" si="2"/>
        <v>22.7</v>
      </c>
      <c r="Y28" s="57">
        <f t="shared" si="2"/>
        <v>24.920999999999999</v>
      </c>
      <c r="Z28" s="58" t="str">
        <f t="shared" si="2"/>
        <v/>
      </c>
      <c r="AA28" s="59">
        <f>SUM(AA25:AA27)</f>
        <v>463.36599999999993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>
        <v>31.2</v>
      </c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31.2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31.2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31.2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>
        <v>31.2</v>
      </c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31.2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31.2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31.2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19.492000000000001</v>
      </c>
      <c r="C47" s="83">
        <f t="shared" ref="C47:Z47" si="8">IF(LEN(C$2)&gt;0,C14+C22+C36,"")</f>
        <v>18.204000000000001</v>
      </c>
      <c r="D47" s="83">
        <f t="shared" si="8"/>
        <v>15.836</v>
      </c>
      <c r="E47" s="83">
        <f t="shared" si="8"/>
        <v>13.971</v>
      </c>
      <c r="F47" s="83">
        <f t="shared" si="8"/>
        <v>13.843</v>
      </c>
      <c r="G47" s="83">
        <f t="shared" si="8"/>
        <v>12.706</v>
      </c>
      <c r="H47" s="83">
        <f t="shared" si="8"/>
        <v>13.459</v>
      </c>
      <c r="I47" s="83">
        <f t="shared" si="8"/>
        <v>16.643000000000001</v>
      </c>
      <c r="J47" s="83">
        <f t="shared" si="8"/>
        <v>24.119999999999997</v>
      </c>
      <c r="K47" s="83">
        <f t="shared" si="8"/>
        <v>21.901</v>
      </c>
      <c r="L47" s="83">
        <f t="shared" si="8"/>
        <v>25.104999999999997</v>
      </c>
      <c r="M47" s="83">
        <f t="shared" si="8"/>
        <v>22.622999999999998</v>
      </c>
      <c r="N47" s="83">
        <f t="shared" si="8"/>
        <v>18.306000000000001</v>
      </c>
      <c r="O47" s="83">
        <f t="shared" si="8"/>
        <v>32.061</v>
      </c>
      <c r="P47" s="83">
        <f t="shared" si="8"/>
        <v>17.875999999999998</v>
      </c>
      <c r="Q47" s="83">
        <f t="shared" si="8"/>
        <v>19.8</v>
      </c>
      <c r="R47" s="83">
        <f t="shared" si="8"/>
        <v>20.152000000000001</v>
      </c>
      <c r="S47" s="83">
        <f t="shared" si="8"/>
        <v>20.590999999999998</v>
      </c>
      <c r="T47" s="83">
        <f t="shared" si="8"/>
        <v>25.201999999999998</v>
      </c>
      <c r="U47" s="83">
        <f t="shared" si="8"/>
        <v>30.814999999999998</v>
      </c>
      <c r="V47" s="83">
        <f t="shared" si="8"/>
        <v>21.154000000000003</v>
      </c>
      <c r="W47" s="83">
        <f t="shared" si="8"/>
        <v>23.085000000000001</v>
      </c>
      <c r="X47" s="83">
        <f t="shared" si="8"/>
        <v>22.7</v>
      </c>
      <c r="Y47" s="83">
        <f t="shared" si="8"/>
        <v>24.920999999999999</v>
      </c>
      <c r="Z47" s="84" t="str">
        <f t="shared" si="8"/>
        <v/>
      </c>
      <c r="AA47" s="100">
        <f>SUM(B47:Z47)</f>
        <v>494.56599999999992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19.492000000000001</v>
      </c>
      <c r="C4" s="18">
        <v>18.204000000000001</v>
      </c>
      <c r="D4" s="18">
        <v>15.836</v>
      </c>
      <c r="E4" s="18">
        <v>13.971000000000002</v>
      </c>
      <c r="F4" s="18">
        <v>13.842999999999998</v>
      </c>
      <c r="G4" s="18">
        <v>12.706000000000001</v>
      </c>
      <c r="H4" s="18">
        <v>13.459000000000001</v>
      </c>
      <c r="I4" s="18">
        <v>16.643000000000001</v>
      </c>
      <c r="J4" s="18">
        <v>24.12</v>
      </c>
      <c r="K4" s="18">
        <v>21.901</v>
      </c>
      <c r="L4" s="18">
        <v>25.104999999999997</v>
      </c>
      <c r="M4" s="18">
        <v>22.622999999999998</v>
      </c>
      <c r="N4" s="18">
        <v>18.305999999999997</v>
      </c>
      <c r="O4" s="18">
        <v>32.087000000000003</v>
      </c>
      <c r="P4" s="18">
        <v>17.876000000000001</v>
      </c>
      <c r="Q4" s="18">
        <v>19.8</v>
      </c>
      <c r="R4" s="18">
        <v>20.152000000000001</v>
      </c>
      <c r="S4" s="18">
        <v>20.591000000000001</v>
      </c>
      <c r="T4" s="18">
        <v>25.202000000000002</v>
      </c>
      <c r="U4" s="18">
        <v>30.814999999999998</v>
      </c>
      <c r="V4" s="18">
        <v>21.154</v>
      </c>
      <c r="W4" s="18">
        <v>23.085000000000001</v>
      </c>
      <c r="X4" s="18">
        <v>22.699999999999996</v>
      </c>
      <c r="Y4" s="18">
        <v>24.921000000000003</v>
      </c>
      <c r="Z4" s="19"/>
      <c r="AA4" s="20">
        <f>SUM(B4:Z4)</f>
        <v>494.59199999999993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</v>
      </c>
      <c r="C7" s="28">
        <v>105</v>
      </c>
      <c r="D7" s="28">
        <v>82.52</v>
      </c>
      <c r="E7" s="28">
        <v>59.08</v>
      </c>
      <c r="F7" s="28">
        <v>58.53</v>
      </c>
      <c r="G7" s="28">
        <v>74.81</v>
      </c>
      <c r="H7" s="28">
        <v>105</v>
      </c>
      <c r="I7" s="28">
        <v>109</v>
      </c>
      <c r="J7" s="28">
        <v>110.1</v>
      </c>
      <c r="K7" s="28">
        <v>107.6</v>
      </c>
      <c r="L7" s="28">
        <v>107.29</v>
      </c>
      <c r="M7" s="28">
        <v>107.27</v>
      </c>
      <c r="N7" s="28">
        <v>107.29</v>
      </c>
      <c r="O7" s="28">
        <v>100</v>
      </c>
      <c r="P7" s="28">
        <v>101.31</v>
      </c>
      <c r="Q7" s="28">
        <v>105</v>
      </c>
      <c r="R7" s="28">
        <v>107.6</v>
      </c>
      <c r="S7" s="28">
        <v>120.92</v>
      </c>
      <c r="T7" s="28">
        <v>146.19</v>
      </c>
      <c r="U7" s="28">
        <v>176</v>
      </c>
      <c r="V7" s="28">
        <v>141</v>
      </c>
      <c r="W7" s="28">
        <v>113.39</v>
      </c>
      <c r="X7" s="28">
        <v>112.03</v>
      </c>
      <c r="Y7" s="28">
        <v>107.6</v>
      </c>
      <c r="Z7" s="29"/>
      <c r="AA7" s="30">
        <v>107.17208333333332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2.7600000000000002</v>
      </c>
      <c r="C13" s="52">
        <v>0.75700000000000001</v>
      </c>
      <c r="D13" s="52">
        <v>0.77300000000000002</v>
      </c>
      <c r="E13" s="52">
        <v>8.299999999999999E-2</v>
      </c>
      <c r="F13" s="52">
        <v>0.32700000000000001</v>
      </c>
      <c r="G13" s="52">
        <v>0.84199999999999997</v>
      </c>
      <c r="H13" s="52">
        <v>1.607</v>
      </c>
      <c r="I13" s="52">
        <v>2.4939999999999998</v>
      </c>
      <c r="J13" s="52">
        <v>2.8529999999999998</v>
      </c>
      <c r="K13" s="52">
        <v>2.66</v>
      </c>
      <c r="L13" s="52">
        <v>1.419</v>
      </c>
      <c r="M13" s="52">
        <v>1.7189999999999999</v>
      </c>
      <c r="N13" s="52">
        <v>2.617</v>
      </c>
      <c r="O13" s="52">
        <v>18.375</v>
      </c>
      <c r="P13" s="52"/>
      <c r="Q13" s="52">
        <v>1.274</v>
      </c>
      <c r="R13" s="52">
        <v>1.27</v>
      </c>
      <c r="S13" s="52">
        <v>1.28</v>
      </c>
      <c r="T13" s="52">
        <v>10.833</v>
      </c>
      <c r="U13" s="52">
        <v>13.709999999999999</v>
      </c>
      <c r="V13" s="52">
        <v>2.613</v>
      </c>
      <c r="W13" s="52">
        <v>1.7989999999999999</v>
      </c>
      <c r="X13" s="52">
        <v>2.8380000000000001</v>
      </c>
      <c r="Y13" s="52">
        <v>2.8809999999999998</v>
      </c>
      <c r="Z13" s="53"/>
      <c r="AA13" s="54">
        <f>SUM(B13:Z13)</f>
        <v>77.784000000000006</v>
      </c>
    </row>
    <row r="14" spans="1:27" ht="30" customHeight="1" thickBot="1" x14ac:dyDescent="0.25">
      <c r="A14" s="55" t="s">
        <v>10</v>
      </c>
      <c r="B14" s="56">
        <f>IF(LEN(B$2)&gt;0,SUM(B10:B13),"")</f>
        <v>2.7600000000000002</v>
      </c>
      <c r="C14" s="57">
        <f t="shared" ref="C14:Z14" si="0">IF(LEN(C$2)&gt;0,SUM(C10:C13),"")</f>
        <v>0.75700000000000001</v>
      </c>
      <c r="D14" s="57">
        <f t="shared" si="0"/>
        <v>0.77300000000000002</v>
      </c>
      <c r="E14" s="57">
        <f t="shared" si="0"/>
        <v>8.299999999999999E-2</v>
      </c>
      <c r="F14" s="57">
        <f t="shared" si="0"/>
        <v>0.32700000000000001</v>
      </c>
      <c r="G14" s="57">
        <f t="shared" si="0"/>
        <v>0.84199999999999997</v>
      </c>
      <c r="H14" s="57">
        <f t="shared" si="0"/>
        <v>1.607</v>
      </c>
      <c r="I14" s="57">
        <f t="shared" si="0"/>
        <v>2.4939999999999998</v>
      </c>
      <c r="J14" s="57">
        <f t="shared" si="0"/>
        <v>2.8529999999999998</v>
      </c>
      <c r="K14" s="57">
        <f t="shared" si="0"/>
        <v>2.66</v>
      </c>
      <c r="L14" s="57">
        <f t="shared" si="0"/>
        <v>1.419</v>
      </c>
      <c r="M14" s="57">
        <f t="shared" si="0"/>
        <v>1.7189999999999999</v>
      </c>
      <c r="N14" s="57">
        <f t="shared" si="0"/>
        <v>2.617</v>
      </c>
      <c r="O14" s="57">
        <f t="shared" si="0"/>
        <v>18.375</v>
      </c>
      <c r="P14" s="57">
        <f t="shared" si="0"/>
        <v>0</v>
      </c>
      <c r="Q14" s="57">
        <f t="shared" si="0"/>
        <v>1.274</v>
      </c>
      <c r="R14" s="57">
        <f t="shared" si="0"/>
        <v>1.27</v>
      </c>
      <c r="S14" s="57">
        <f t="shared" si="0"/>
        <v>1.28</v>
      </c>
      <c r="T14" s="57">
        <f t="shared" si="0"/>
        <v>10.833</v>
      </c>
      <c r="U14" s="57">
        <f t="shared" si="0"/>
        <v>13.709999999999999</v>
      </c>
      <c r="V14" s="57">
        <f t="shared" si="0"/>
        <v>2.613</v>
      </c>
      <c r="W14" s="57">
        <f t="shared" si="0"/>
        <v>1.7989999999999999</v>
      </c>
      <c r="X14" s="57">
        <f t="shared" si="0"/>
        <v>2.8380000000000001</v>
      </c>
      <c r="Y14" s="57">
        <f t="shared" si="0"/>
        <v>2.8809999999999998</v>
      </c>
      <c r="Z14" s="58" t="str">
        <f t="shared" si="0"/>
        <v/>
      </c>
      <c r="AA14" s="59">
        <f>SUM(AA9:AA13)</f>
        <v>77.784000000000006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>
        <v>1</v>
      </c>
      <c r="R17" s="67">
        <v>1</v>
      </c>
      <c r="S17" s="67">
        <v>1</v>
      </c>
      <c r="T17" s="67">
        <v>1</v>
      </c>
      <c r="U17" s="67">
        <v>1</v>
      </c>
      <c r="V17" s="67">
        <v>1</v>
      </c>
      <c r="W17" s="67">
        <v>1</v>
      </c>
      <c r="X17" s="67">
        <v>1</v>
      </c>
      <c r="Y17" s="67">
        <v>1</v>
      </c>
      <c r="Z17" s="68"/>
      <c r="AA17" s="69">
        <f>SUM(B17:Z17)</f>
        <v>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16.731999999999999</v>
      </c>
      <c r="C19" s="76">
        <v>17.446999999999999</v>
      </c>
      <c r="D19" s="76">
        <v>15.063000000000001</v>
      </c>
      <c r="E19" s="76">
        <v>13.888000000000002</v>
      </c>
      <c r="F19" s="76">
        <v>13.515999999999998</v>
      </c>
      <c r="G19" s="76">
        <v>11.864000000000001</v>
      </c>
      <c r="H19" s="76">
        <v>11.852000000000002</v>
      </c>
      <c r="I19" s="76">
        <v>14.148999999999999</v>
      </c>
      <c r="J19" s="76">
        <v>21.266999999999999</v>
      </c>
      <c r="K19" s="76">
        <v>19.241</v>
      </c>
      <c r="L19" s="76">
        <v>23.685999999999996</v>
      </c>
      <c r="M19" s="76">
        <v>20.904</v>
      </c>
      <c r="N19" s="76">
        <v>15.689000000000002</v>
      </c>
      <c r="O19" s="76">
        <v>13.712000000000002</v>
      </c>
      <c r="P19" s="76">
        <v>17.876000000000001</v>
      </c>
      <c r="Q19" s="76">
        <v>17.526</v>
      </c>
      <c r="R19" s="76">
        <v>17.881999999999998</v>
      </c>
      <c r="S19" s="76">
        <v>18.311</v>
      </c>
      <c r="T19" s="76">
        <v>13.369</v>
      </c>
      <c r="U19" s="76">
        <v>16.105</v>
      </c>
      <c r="V19" s="76">
        <v>17.541</v>
      </c>
      <c r="W19" s="76">
        <v>20.286000000000001</v>
      </c>
      <c r="X19" s="76">
        <v>18.861999999999998</v>
      </c>
      <c r="Y19" s="76">
        <v>21.040000000000003</v>
      </c>
      <c r="Z19" s="73"/>
      <c r="AA19" s="74">
        <f>SUM(B19:Z19)</f>
        <v>407.80799999999999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16.731999999999999</v>
      </c>
      <c r="C22" s="83">
        <f t="shared" si="1"/>
        <v>17.446999999999999</v>
      </c>
      <c r="D22" s="83">
        <f t="shared" si="1"/>
        <v>15.063000000000001</v>
      </c>
      <c r="E22" s="83">
        <f t="shared" si="1"/>
        <v>13.888000000000002</v>
      </c>
      <c r="F22" s="83">
        <f t="shared" si="1"/>
        <v>13.515999999999998</v>
      </c>
      <c r="G22" s="83">
        <f t="shared" si="1"/>
        <v>11.864000000000001</v>
      </c>
      <c r="H22" s="83">
        <f t="shared" si="1"/>
        <v>11.852000000000002</v>
      </c>
      <c r="I22" s="83">
        <f t="shared" si="1"/>
        <v>14.148999999999999</v>
      </c>
      <c r="J22" s="83">
        <f t="shared" si="1"/>
        <v>21.266999999999999</v>
      </c>
      <c r="K22" s="83">
        <f t="shared" si="1"/>
        <v>19.241</v>
      </c>
      <c r="L22" s="83">
        <f t="shared" si="1"/>
        <v>23.685999999999996</v>
      </c>
      <c r="M22" s="83">
        <f t="shared" si="1"/>
        <v>20.904</v>
      </c>
      <c r="N22" s="83">
        <f t="shared" si="1"/>
        <v>15.689000000000002</v>
      </c>
      <c r="O22" s="83">
        <f t="shared" si="1"/>
        <v>13.712000000000002</v>
      </c>
      <c r="P22" s="83">
        <f t="shared" si="1"/>
        <v>17.876000000000001</v>
      </c>
      <c r="Q22" s="83">
        <f t="shared" si="1"/>
        <v>18.526</v>
      </c>
      <c r="R22" s="83">
        <f t="shared" si="1"/>
        <v>18.881999999999998</v>
      </c>
      <c r="S22" s="83">
        <f t="shared" si="1"/>
        <v>19.311</v>
      </c>
      <c r="T22" s="83">
        <f t="shared" si="1"/>
        <v>14.369</v>
      </c>
      <c r="U22" s="83">
        <f t="shared" si="1"/>
        <v>17.105</v>
      </c>
      <c r="V22" s="83">
        <f t="shared" si="1"/>
        <v>18.541</v>
      </c>
      <c r="W22" s="83">
        <f t="shared" si="1"/>
        <v>21.286000000000001</v>
      </c>
      <c r="X22" s="83">
        <f t="shared" si="1"/>
        <v>19.861999999999998</v>
      </c>
      <c r="Y22" s="83">
        <f t="shared" si="1"/>
        <v>22.040000000000003</v>
      </c>
      <c r="Z22" s="84">
        <f t="shared" si="1"/>
        <v>0</v>
      </c>
      <c r="AA22" s="85">
        <f t="shared" si="1"/>
        <v>416.80799999999999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19.492000000000001</v>
      </c>
      <c r="C26" s="72">
        <v>18.204000000000001</v>
      </c>
      <c r="D26" s="72">
        <v>15.836</v>
      </c>
      <c r="E26" s="72">
        <v>13.971</v>
      </c>
      <c r="F26" s="72">
        <v>13.843</v>
      </c>
      <c r="G26" s="72">
        <v>12.706</v>
      </c>
      <c r="H26" s="72">
        <v>13.459</v>
      </c>
      <c r="I26" s="72">
        <v>16.643000000000001</v>
      </c>
      <c r="J26" s="72">
        <v>24.12</v>
      </c>
      <c r="K26" s="72">
        <v>21.901</v>
      </c>
      <c r="L26" s="72">
        <v>25.105</v>
      </c>
      <c r="M26" s="72">
        <v>22.623000000000001</v>
      </c>
      <c r="N26" s="72">
        <v>18.306000000000001</v>
      </c>
      <c r="O26" s="72">
        <v>32.087000000000003</v>
      </c>
      <c r="P26" s="72">
        <v>17.876000000000001</v>
      </c>
      <c r="Q26" s="72">
        <v>19.8</v>
      </c>
      <c r="R26" s="72">
        <v>20.152000000000001</v>
      </c>
      <c r="S26" s="72">
        <v>20.591000000000001</v>
      </c>
      <c r="T26" s="72">
        <v>25.202000000000002</v>
      </c>
      <c r="U26" s="72">
        <v>30.815000000000001</v>
      </c>
      <c r="V26" s="72">
        <v>21.154</v>
      </c>
      <c r="W26" s="72">
        <v>23.085000000000001</v>
      </c>
      <c r="X26" s="72">
        <v>22.7</v>
      </c>
      <c r="Y26" s="72">
        <v>24.920999999999999</v>
      </c>
      <c r="Z26" s="73"/>
      <c r="AA26" s="74">
        <f>SUM(B26:Z26)</f>
        <v>494.59199999999993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19.492000000000001</v>
      </c>
      <c r="C28" s="57">
        <f t="shared" si="2"/>
        <v>18.204000000000001</v>
      </c>
      <c r="D28" s="57">
        <f t="shared" si="2"/>
        <v>15.836</v>
      </c>
      <c r="E28" s="57">
        <f t="shared" si="2"/>
        <v>13.971</v>
      </c>
      <c r="F28" s="57">
        <f t="shared" si="2"/>
        <v>13.843</v>
      </c>
      <c r="G28" s="57">
        <f t="shared" si="2"/>
        <v>12.706</v>
      </c>
      <c r="H28" s="57">
        <f t="shared" si="2"/>
        <v>13.459</v>
      </c>
      <c r="I28" s="57">
        <f t="shared" si="2"/>
        <v>16.643000000000001</v>
      </c>
      <c r="J28" s="57">
        <f t="shared" si="2"/>
        <v>24.12</v>
      </c>
      <c r="K28" s="57">
        <f t="shared" si="2"/>
        <v>21.901</v>
      </c>
      <c r="L28" s="57">
        <f t="shared" si="2"/>
        <v>25.105</v>
      </c>
      <c r="M28" s="57">
        <f t="shared" si="2"/>
        <v>22.623000000000001</v>
      </c>
      <c r="N28" s="57">
        <f t="shared" si="2"/>
        <v>18.306000000000001</v>
      </c>
      <c r="O28" s="57">
        <f t="shared" si="2"/>
        <v>32.087000000000003</v>
      </c>
      <c r="P28" s="57">
        <f t="shared" si="2"/>
        <v>17.876000000000001</v>
      </c>
      <c r="Q28" s="57">
        <f t="shared" si="2"/>
        <v>19.8</v>
      </c>
      <c r="R28" s="57">
        <f t="shared" si="2"/>
        <v>20.152000000000001</v>
      </c>
      <c r="S28" s="57">
        <f t="shared" si="2"/>
        <v>20.591000000000001</v>
      </c>
      <c r="T28" s="57">
        <f t="shared" si="2"/>
        <v>25.202000000000002</v>
      </c>
      <c r="U28" s="57">
        <f t="shared" si="2"/>
        <v>30.815000000000001</v>
      </c>
      <c r="V28" s="57">
        <f t="shared" si="2"/>
        <v>21.154</v>
      </c>
      <c r="W28" s="57">
        <f t="shared" si="2"/>
        <v>23.085000000000001</v>
      </c>
      <c r="X28" s="57">
        <f t="shared" si="2"/>
        <v>22.7</v>
      </c>
      <c r="Y28" s="57">
        <f t="shared" si="2"/>
        <v>24.920999999999999</v>
      </c>
      <c r="Z28" s="58">
        <f t="shared" si="2"/>
        <v>0</v>
      </c>
      <c r="AA28" s="59">
        <f t="shared" si="2"/>
        <v>494.59199999999993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19.492000000000001</v>
      </c>
      <c r="C47" s="83">
        <f t="shared" ref="C47:Z47" si="8">SUM(C10:C13)+C22+C36</f>
        <v>18.204000000000001</v>
      </c>
      <c r="D47" s="83">
        <f t="shared" si="8"/>
        <v>15.836</v>
      </c>
      <c r="E47" s="83">
        <f t="shared" si="8"/>
        <v>13.971000000000002</v>
      </c>
      <c r="F47" s="83">
        <f t="shared" si="8"/>
        <v>13.842999999999998</v>
      </c>
      <c r="G47" s="83">
        <f t="shared" si="8"/>
        <v>12.706000000000001</v>
      </c>
      <c r="H47" s="83">
        <f t="shared" si="8"/>
        <v>13.459000000000001</v>
      </c>
      <c r="I47" s="83">
        <f t="shared" si="8"/>
        <v>16.643000000000001</v>
      </c>
      <c r="J47" s="83">
        <f t="shared" si="8"/>
        <v>24.119999999999997</v>
      </c>
      <c r="K47" s="83">
        <f t="shared" si="8"/>
        <v>21.901</v>
      </c>
      <c r="L47" s="83">
        <f t="shared" si="8"/>
        <v>25.104999999999997</v>
      </c>
      <c r="M47" s="83">
        <f t="shared" si="8"/>
        <v>22.623000000000001</v>
      </c>
      <c r="N47" s="83">
        <f t="shared" si="8"/>
        <v>18.306000000000001</v>
      </c>
      <c r="O47" s="83">
        <f t="shared" si="8"/>
        <v>32.087000000000003</v>
      </c>
      <c r="P47" s="83">
        <f t="shared" si="8"/>
        <v>17.876000000000001</v>
      </c>
      <c r="Q47" s="83">
        <f t="shared" si="8"/>
        <v>19.8</v>
      </c>
      <c r="R47" s="83">
        <f t="shared" si="8"/>
        <v>20.151999999999997</v>
      </c>
      <c r="S47" s="83">
        <f t="shared" si="8"/>
        <v>20.591000000000001</v>
      </c>
      <c r="T47" s="83">
        <f t="shared" si="8"/>
        <v>25.201999999999998</v>
      </c>
      <c r="U47" s="83">
        <f t="shared" si="8"/>
        <v>30.814999999999998</v>
      </c>
      <c r="V47" s="83">
        <f t="shared" si="8"/>
        <v>21.154</v>
      </c>
      <c r="W47" s="83">
        <f t="shared" si="8"/>
        <v>23.085000000000001</v>
      </c>
      <c r="X47" s="83">
        <f t="shared" si="8"/>
        <v>22.7</v>
      </c>
      <c r="Y47" s="83">
        <f t="shared" si="8"/>
        <v>24.921000000000003</v>
      </c>
      <c r="Z47" s="84">
        <f t="shared" si="8"/>
        <v>0</v>
      </c>
      <c r="AA47" s="100">
        <f>SUM(B47:Z47)</f>
        <v>494.59199999999993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-31.2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-31.2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107.6</v>
      </c>
      <c r="C7" s="113">
        <v>105</v>
      </c>
      <c r="D7" s="113">
        <v>82.52</v>
      </c>
      <c r="E7" s="113">
        <v>59.08</v>
      </c>
      <c r="F7" s="113">
        <v>58.53</v>
      </c>
      <c r="G7" s="113">
        <v>74.81</v>
      </c>
      <c r="H7" s="113">
        <v>105</v>
      </c>
      <c r="I7" s="113">
        <v>109</v>
      </c>
      <c r="J7" s="113">
        <v>110.1</v>
      </c>
      <c r="K7" s="113">
        <v>107.6</v>
      </c>
      <c r="L7" s="113">
        <v>107.29</v>
      </c>
      <c r="M7" s="113">
        <v>107.27</v>
      </c>
      <c r="N7" s="113">
        <v>107.29</v>
      </c>
      <c r="O7" s="113">
        <v>100</v>
      </c>
      <c r="P7" s="113">
        <v>101.31</v>
      </c>
      <c r="Q7" s="113">
        <v>105</v>
      </c>
      <c r="R7" s="113">
        <v>107.6</v>
      </c>
      <c r="S7" s="113">
        <v>120.92</v>
      </c>
      <c r="T7" s="113">
        <v>146.19</v>
      </c>
      <c r="U7" s="113">
        <v>176</v>
      </c>
      <c r="V7" s="113">
        <v>141</v>
      </c>
      <c r="W7" s="113">
        <v>113.39</v>
      </c>
      <c r="X7" s="113">
        <v>112.03</v>
      </c>
      <c r="Y7" s="113">
        <v>107.6</v>
      </c>
      <c r="Z7" s="114"/>
      <c r="AA7" s="115">
        <v>107.17208333333332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>
        <v>31.2</v>
      </c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31.2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31.2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31.2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2021-09-22T13:21:20Z</dcterms:created>
  <dcterms:modified xsi:type="dcterms:W3CDTF">2021-09-22T13:21:20Z</dcterms:modified>
</cp:coreProperties>
</file>