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[1]SPOT_Orders_OverView_01!$A$21:$A$37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<sst xmlns="http://schemas.openxmlformats.org/spreadsheetml/2006/main" count="109" uniqueCount="48">
  <si>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21/09/2021 16:21:07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</si>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</sst>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26.14</c:v>
                </c:pt>
                <c:pt idx="1">
                  <c:v>24.06</c:v>
                </c:pt>
                <c:pt idx="2">
                  <c:v>23.058</c:v>
                </c:pt>
                <c:pt idx="3">
                  <c:v>146.374</c:v>
                </c:pt>
                <c:pt idx="4">
                  <c:v>144.93700000000001</c:v>
                </c:pt>
                <c:pt idx="5">
                  <c:v>20.744</c:v>
                </c:pt>
                <c:pt idx="6">
                  <c:v>11</c:v>
                </c:pt>
                <c:pt idx="7">
                  <c:v>11</c:v>
                </c:pt>
                <c:pt idx="8">
                  <c:v>4</c:v>
                </c:pt>
                <c:pt idx="9">
                  <c:v>4.8</c:v>
                </c:pt>
                <c:pt idx="10">
                  <c:v>12.8</c:v>
                </c:pt>
                <c:pt idx="11">
                  <c:v>12</c:v>
                </c:pt>
                <c:pt idx="13">
                  <c:v>33.332999999999998</c:v>
                </c:pt>
                <c:pt idx="14">
                  <c:v>32.165999999999997</c:v>
                </c:pt>
                <c:pt idx="15">
                  <c:v>19.443000000000001</c:v>
                </c:pt>
                <c:pt idx="16">
                  <c:v>6</c:v>
                </c:pt>
                <c:pt idx="17">
                  <c:v>70</c:v>
                </c:pt>
                <c:pt idx="20">
                  <c:v>19.969000000000001</c:v>
                </c:pt>
                <c:pt idx="21">
                  <c:v>19.178999999999998</c:v>
                </c:pt>
                <c:pt idx="22">
                  <c:v>24.757999999999999</c:v>
                </c:pt>
                <c:pt idx="23">
                  <c:v>29.966999999999999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1.1000000000000001</c:v>
                </c:pt>
                <c:pt idx="7">
                  <c:v>0</c:v>
                </c:pt>
                <c:pt idx="8">
                  <c:v>0</c:v>
                </c:pt>
                <c:pt idx="9">
                  <c:v>4.0999999999999996</c:v>
                </c:pt>
                <c:pt idx="10">
                  <c:v>0</c:v>
                </c:pt>
                <c:pt idx="11">
                  <c:v>4.7</c:v>
                </c:pt>
                <c:pt idx="12">
                  <c:v>25.7</c:v>
                </c:pt>
                <c:pt idx="13">
                  <c:v>0</c:v>
                </c:pt>
                <c:pt idx="14">
                  <c:v>0</c:v>
                </c:pt>
                <c:pt idx="15">
                  <c:v>6.9</c:v>
                </c:pt>
                <c:pt idx="16">
                  <c:v>40.200000000000003</c:v>
                </c:pt>
                <c:pt idx="17">
                  <c:v>2.8</c:v>
                </c:pt>
                <c:pt idx="18">
                  <c:v>24.8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0.33</c:v>
                </c:pt>
                <c:pt idx="1">
                  <c:v>0.41899999999999998</c:v>
                </c:pt>
                <c:pt idx="2">
                  <c:v>0.45300000000000001</c:v>
                </c:pt>
                <c:pt idx="3">
                  <c:v>0.29899999999999999</c:v>
                </c:pt>
                <c:pt idx="4">
                  <c:v>0.32200000000000001</c:v>
                </c:pt>
                <c:pt idx="5">
                  <c:v>0.26100000000000001</c:v>
                </c:pt>
                <c:pt idx="6">
                  <c:v>0.23899999999999999</c:v>
                </c:pt>
                <c:pt idx="7">
                  <c:v>2.7240000000000002</c:v>
                </c:pt>
                <c:pt idx="8">
                  <c:v>11.289</c:v>
                </c:pt>
                <c:pt idx="9">
                  <c:v>1.526</c:v>
                </c:pt>
                <c:pt idx="10">
                  <c:v>0.39500000000000002</c:v>
                </c:pt>
                <c:pt idx="11">
                  <c:v>4.9000000000000002E-2</c:v>
                </c:pt>
                <c:pt idx="13">
                  <c:v>1.2630000000000001</c:v>
                </c:pt>
                <c:pt idx="14">
                  <c:v>0.26600000000000001</c:v>
                </c:pt>
                <c:pt idx="17">
                  <c:v>3.0219999999999998</c:v>
                </c:pt>
                <c:pt idx="19">
                  <c:v>0.23200000000000001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8">
                  <c:v>90</c:v>
                </c:pt>
                <c:pt idx="19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582912"/>
        <c:axId val="383580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26.492000000000001</c:v>
                </c:pt>
                <c:pt idx="1">
                  <c:v>24.478999999999992</c:v>
                </c:pt>
                <c:pt idx="2">
                  <c:v>23.510999999999999</c:v>
                </c:pt>
                <c:pt idx="3">
                  <c:v>146.67300000000003</c:v>
                </c:pt>
                <c:pt idx="4">
                  <c:v>145.25899999999999</c:v>
                </c:pt>
                <c:pt idx="5">
                  <c:v>21.005000000000003</c:v>
                </c:pt>
                <c:pt idx="6">
                  <c:v>12.356999999999999</c:v>
                </c:pt>
                <c:pt idx="7">
                  <c:v>73.820999999999998</c:v>
                </c:pt>
                <c:pt idx="8">
                  <c:v>75.401999999999987</c:v>
                </c:pt>
                <c:pt idx="9">
                  <c:v>70.575000000000003</c:v>
                </c:pt>
                <c:pt idx="10">
                  <c:v>73.156999999999996</c:v>
                </c:pt>
                <c:pt idx="11">
                  <c:v>76.796000000000006</c:v>
                </c:pt>
                <c:pt idx="12">
                  <c:v>25.745999999999999</c:v>
                </c:pt>
                <c:pt idx="13">
                  <c:v>34.604999999999997</c:v>
                </c:pt>
                <c:pt idx="14">
                  <c:v>32.400000000000006</c:v>
                </c:pt>
                <c:pt idx="15">
                  <c:v>26.368000000000006</c:v>
                </c:pt>
                <c:pt idx="16">
                  <c:v>46.207999999999998</c:v>
                </c:pt>
                <c:pt idx="17">
                  <c:v>75.852000000000004</c:v>
                </c:pt>
                <c:pt idx="18">
                  <c:v>114.78399999999998</c:v>
                </c:pt>
                <c:pt idx="19">
                  <c:v>45.232000000000006</c:v>
                </c:pt>
                <c:pt idx="20">
                  <c:v>20.029</c:v>
                </c:pt>
                <c:pt idx="21">
                  <c:v>19.194000000000003</c:v>
                </c:pt>
                <c:pt idx="22">
                  <c:v>24.758000000000006</c:v>
                </c:pt>
                <c:pt idx="23">
                  <c:v>29.967000000000002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582912"/>
        <c:axId val="383580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</c:v>
                </c:pt>
                <c:pt idx="1">
                  <c:v>106.53</c:v>
                </c:pt>
                <c:pt idx="2">
                  <c:v>104.86</c:v>
                </c:pt>
                <c:pt idx="3">
                  <c:v>103.25</c:v>
                </c:pt>
                <c:pt idx="4">
                  <c:v>103.94</c:v>
                </c:pt>
                <c:pt idx="5">
                  <c:v>110</c:v>
                </c:pt>
                <c:pt idx="6">
                  <c:v>168.27</c:v>
                </c:pt>
                <c:pt idx="7">
                  <c:v>187.82</c:v>
                </c:pt>
                <c:pt idx="8">
                  <c:v>198.71</c:v>
                </c:pt>
                <c:pt idx="9">
                  <c:v>188.12</c:v>
                </c:pt>
                <c:pt idx="10">
                  <c:v>173.95</c:v>
                </c:pt>
                <c:pt idx="11">
                  <c:v>170.75</c:v>
                </c:pt>
                <c:pt idx="12">
                  <c:v>154</c:v>
                </c:pt>
                <c:pt idx="13">
                  <c:v>147.34</c:v>
                </c:pt>
                <c:pt idx="14">
                  <c:v>146.63999999999999</c:v>
                </c:pt>
                <c:pt idx="15">
                  <c:v>145</c:v>
                </c:pt>
                <c:pt idx="16">
                  <c:v>150.52000000000001</c:v>
                </c:pt>
                <c:pt idx="17">
                  <c:v>181.73</c:v>
                </c:pt>
                <c:pt idx="18">
                  <c:v>189.32</c:v>
                </c:pt>
                <c:pt idx="19">
                  <c:v>205.9</c:v>
                </c:pt>
                <c:pt idx="20">
                  <c:v>166.58</c:v>
                </c:pt>
                <c:pt idx="21">
                  <c:v>146.83000000000001</c:v>
                </c:pt>
                <c:pt idx="22">
                  <c:v>123.69</c:v>
                </c:pt>
                <c:pt idx="23">
                  <c:v>106.53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582128"/>
        <c:axId val="383580168"/>
      </c:lineChart>
      <c:catAx>
        <c:axId val="38358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580952"/>
        <c:crosses val="autoZero"/>
        <c:auto val="1"/>
        <c:lblAlgn val="ctr"/>
        <c:lblOffset val="100"/>
        <c:noMultiLvlLbl val="0"/>
      </c:catAx>
      <c:valAx>
        <c:axId val="38358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582912"/>
        <c:crosses val="autoZero"/>
        <c:crossBetween val="between"/>
      </c:valAx>
      <c:valAx>
        <c:axId val="383580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582128"/>
        <c:crosses val="max"/>
        <c:crossBetween val="between"/>
      </c:valAx>
      <c:catAx>
        <c:axId val="383582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580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44461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695.72799999999984</v>
          </cell>
        </row>
        <row r="28">
          <cell r="C28">
            <v>435</v>
          </cell>
        </row>
        <row r="29">
          <cell r="C29">
            <v>110.29999999999998</v>
          </cell>
        </row>
        <row r="30">
          <cell r="C30">
            <v>23.088999999999999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0.55000000000000004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1.5820000000000001</v>
          </cell>
        </row>
        <row r="40">
          <cell r="C40">
            <v>308.66500000000008</v>
          </cell>
        </row>
        <row r="41">
          <cell r="C41">
            <v>250</v>
          </cell>
        </row>
        <row r="42">
          <cell r="C42">
            <v>25.700000000000003</v>
          </cell>
        </row>
        <row r="43">
          <cell r="C43">
            <v>0</v>
          </cell>
        </row>
        <row r="44">
          <cell r="C44">
            <v>390</v>
          </cell>
        </row>
        <row r="45">
          <cell r="C45">
            <v>91.91</v>
          </cell>
        </row>
        <row r="46">
          <cell r="C46">
            <v>0</v>
          </cell>
        </row>
        <row r="47">
          <cell r="C47">
            <v>196.81300000000002</v>
          </cell>
        </row>
      </sheetData>
      <sheetData sheetId="4"/>
      <sheetData sheetId="5"/>
      <sheetData sheetId="6"/>
      <sheetData sheetId="7">
        <row r="7">
          <cell r="B7">
            <v>111</v>
          </cell>
          <cell r="C7">
            <v>106.53</v>
          </cell>
          <cell r="D7">
            <v>104.86</v>
          </cell>
          <cell r="E7">
            <v>103.25</v>
          </cell>
          <cell r="F7">
            <v>103.94</v>
          </cell>
          <cell r="G7">
            <v>110</v>
          </cell>
          <cell r="H7">
            <v>168.27</v>
          </cell>
          <cell r="I7">
            <v>187.82</v>
          </cell>
          <cell r="J7">
            <v>198.71</v>
          </cell>
          <cell r="K7">
            <v>188.12</v>
          </cell>
          <cell r="L7">
            <v>173.95</v>
          </cell>
          <cell r="M7">
            <v>170.75</v>
          </cell>
          <cell r="N7">
            <v>154</v>
          </cell>
          <cell r="O7">
            <v>147.34</v>
          </cell>
          <cell r="P7">
            <v>146.63999999999999</v>
          </cell>
          <cell r="Q7">
            <v>145</v>
          </cell>
          <cell r="R7">
            <v>150.52000000000001</v>
          </cell>
          <cell r="S7">
            <v>181.73</v>
          </cell>
          <cell r="T7">
            <v>189.32</v>
          </cell>
          <cell r="U7">
            <v>205.9</v>
          </cell>
          <cell r="V7">
            <v>166.58</v>
          </cell>
          <cell r="W7">
            <v>146.83000000000001</v>
          </cell>
          <cell r="X7">
            <v>123.69</v>
          </cell>
          <cell r="Y7">
            <v>106.53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111</v>
          </cell>
          <cell r="C7">
            <v>106.53</v>
          </cell>
          <cell r="D7">
            <v>104.86</v>
          </cell>
          <cell r="E7">
            <v>103.25</v>
          </cell>
          <cell r="F7">
            <v>103.94</v>
          </cell>
          <cell r="G7">
            <v>110</v>
          </cell>
          <cell r="H7">
            <v>168.27</v>
          </cell>
          <cell r="I7">
            <v>187.82</v>
          </cell>
          <cell r="J7">
            <v>198.71</v>
          </cell>
          <cell r="K7">
            <v>188.12</v>
          </cell>
          <cell r="L7">
            <v>173.95</v>
          </cell>
          <cell r="M7">
            <v>170.75</v>
          </cell>
          <cell r="N7">
            <v>154</v>
          </cell>
          <cell r="O7">
            <v>147.34</v>
          </cell>
          <cell r="P7">
            <v>146.63999999999999</v>
          </cell>
          <cell r="Q7">
            <v>145</v>
          </cell>
          <cell r="R7">
            <v>150.52000000000001</v>
          </cell>
          <cell r="S7">
            <v>181.73</v>
          </cell>
          <cell r="T7">
            <v>189.32</v>
          </cell>
          <cell r="U7">
            <v>205.9</v>
          </cell>
          <cell r="V7">
            <v>166.58</v>
          </cell>
          <cell r="W7">
            <v>146.83000000000001</v>
          </cell>
          <cell r="X7">
            <v>123.69</v>
          </cell>
          <cell r="Y7">
            <v>106.53</v>
          </cell>
        </row>
        <row r="23">
          <cell r="E23">
            <v>98</v>
          </cell>
          <cell r="F23">
            <v>98</v>
          </cell>
        </row>
        <row r="26">
          <cell r="R26">
            <v>6</v>
          </cell>
          <cell r="S26">
            <v>64</v>
          </cell>
        </row>
        <row r="31">
          <cell r="B31">
            <v>26.14</v>
          </cell>
          <cell r="C31">
            <v>24.06</v>
          </cell>
          <cell r="D31">
            <v>23.058</v>
          </cell>
          <cell r="E31">
            <v>48.374000000000002</v>
          </cell>
          <cell r="F31">
            <v>46.936999999999998</v>
          </cell>
          <cell r="G31">
            <v>20.744</v>
          </cell>
          <cell r="H31">
            <v>11</v>
          </cell>
          <cell r="I31">
            <v>11</v>
          </cell>
          <cell r="K31">
            <v>3</v>
          </cell>
          <cell r="L31">
            <v>11</v>
          </cell>
          <cell r="M31">
            <v>12</v>
          </cell>
          <cell r="O31">
            <v>33.332999999999998</v>
          </cell>
          <cell r="P31">
            <v>32.165999999999997</v>
          </cell>
          <cell r="Q31">
            <v>19.443000000000001</v>
          </cell>
          <cell r="S31">
            <v>6</v>
          </cell>
          <cell r="V31">
            <v>19.969000000000001</v>
          </cell>
          <cell r="W31">
            <v>19.178999999999998</v>
          </cell>
          <cell r="X31">
            <v>24.757999999999999</v>
          </cell>
          <cell r="Y31">
            <v>29.966999999999999</v>
          </cell>
        </row>
        <row r="35">
          <cell r="J35">
            <v>4</v>
          </cell>
          <cell r="K35">
            <v>1.8</v>
          </cell>
          <cell r="L35">
            <v>1.8</v>
          </cell>
        </row>
        <row r="45">
          <cell r="I45">
            <v>30</v>
          </cell>
          <cell r="J45">
            <v>30</v>
          </cell>
          <cell r="K45">
            <v>30</v>
          </cell>
          <cell r="L45">
            <v>30</v>
          </cell>
          <cell r="M45">
            <v>30</v>
          </cell>
        </row>
        <row r="46">
          <cell r="I46">
            <v>30</v>
          </cell>
          <cell r="J46">
            <v>30</v>
          </cell>
          <cell r="K46">
            <v>30</v>
          </cell>
          <cell r="L46">
            <v>30</v>
          </cell>
          <cell r="M46">
            <v>30</v>
          </cell>
          <cell r="T46">
            <v>90</v>
          </cell>
          <cell r="U46">
            <v>45</v>
          </cell>
        </row>
        <row r="57">
          <cell r="B57">
            <v>0.33</v>
          </cell>
          <cell r="C57">
            <v>0.41899999999999998</v>
          </cell>
          <cell r="D57">
            <v>0.45300000000000001</v>
          </cell>
          <cell r="E57">
            <v>0.29899999999999999</v>
          </cell>
          <cell r="F57">
            <v>0.32200000000000001</v>
          </cell>
          <cell r="G57">
            <v>0.26100000000000001</v>
          </cell>
          <cell r="H57">
            <v>0.23899999999999999</v>
          </cell>
          <cell r="I57">
            <v>2.7240000000000002</v>
          </cell>
          <cell r="J57">
            <v>11.289</v>
          </cell>
          <cell r="K57">
            <v>1.526</v>
          </cell>
          <cell r="L57">
            <v>0.39500000000000002</v>
          </cell>
          <cell r="M57">
            <v>4.9000000000000002E-2</v>
          </cell>
          <cell r="O57">
            <v>1.2630000000000001</v>
          </cell>
          <cell r="P57">
            <v>0.26600000000000001</v>
          </cell>
          <cell r="S57">
            <v>3.0219999999999998</v>
          </cell>
          <cell r="U57">
            <v>0.23200000000000001</v>
          </cell>
        </row>
        <row r="64">
          <cell r="B64">
            <v>2.1999999999999999E-2</v>
          </cell>
          <cell r="H64">
            <v>5.8999999999999997E-2</v>
          </cell>
          <cell r="I64">
            <v>9.7000000000000003E-2</v>
          </cell>
          <cell r="J64">
            <v>0.113</v>
          </cell>
          <cell r="K64">
            <v>0.10100000000000001</v>
          </cell>
          <cell r="M64">
            <v>6.8000000000000005E-2</v>
          </cell>
          <cell r="N64">
            <v>1.4999999999999999E-2</v>
          </cell>
          <cell r="V64">
            <v>0.06</v>
          </cell>
          <cell r="W64">
            <v>1.4999999999999999E-2</v>
          </cell>
        </row>
        <row r="74">
          <cell r="H74">
            <v>1.1000000000000001</v>
          </cell>
          <cell r="K74">
            <v>4.0999999999999996</v>
          </cell>
          <cell r="M74">
            <v>4.7</v>
          </cell>
          <cell r="N74">
            <v>25.7</v>
          </cell>
          <cell r="Q74">
            <v>6.9</v>
          </cell>
          <cell r="R74">
            <v>40.200000000000003</v>
          </cell>
          <cell r="S74">
            <v>2.8</v>
          </cell>
          <cell r="T74">
            <v>24.8</v>
          </cell>
        </row>
      </sheetData>
      <sheetData sheetId="17">
        <row r="10">
          <cell r="I10">
            <v>20</v>
          </cell>
          <cell r="J10">
            <v>20</v>
          </cell>
          <cell r="K10">
            <v>20</v>
          </cell>
          <cell r="L10">
            <v>20</v>
          </cell>
          <cell r="M10">
            <v>20</v>
          </cell>
          <cell r="T10">
            <v>30</v>
          </cell>
        </row>
        <row r="11">
          <cell r="I11">
            <v>20</v>
          </cell>
          <cell r="J11">
            <v>20</v>
          </cell>
          <cell r="K11">
            <v>20</v>
          </cell>
          <cell r="L11">
            <v>20</v>
          </cell>
          <cell r="M11">
            <v>20</v>
          </cell>
          <cell r="T11">
            <v>30</v>
          </cell>
        </row>
        <row r="13">
          <cell r="I13">
            <v>20</v>
          </cell>
          <cell r="J13">
            <v>20</v>
          </cell>
          <cell r="K13">
            <v>20</v>
          </cell>
          <cell r="L13">
            <v>20</v>
          </cell>
          <cell r="M13">
            <v>20</v>
          </cell>
          <cell r="T13">
            <v>30</v>
          </cell>
        </row>
        <row r="24">
          <cell r="R24">
            <v>6</v>
          </cell>
          <cell r="S24">
            <v>64</v>
          </cell>
          <cell r="U24">
            <v>21.91</v>
          </cell>
        </row>
        <row r="57">
          <cell r="B57">
            <v>9.0939999999999994</v>
          </cell>
          <cell r="C57">
            <v>9.2629999999999999</v>
          </cell>
          <cell r="D57">
            <v>9.1449999999999996</v>
          </cell>
          <cell r="E57">
            <v>9.070999999999998</v>
          </cell>
          <cell r="F57">
            <v>8.8470000000000013</v>
          </cell>
          <cell r="G57">
            <v>9.4330000000000016</v>
          </cell>
          <cell r="H57">
            <v>2.5790000000000002</v>
          </cell>
          <cell r="I57">
            <v>1.1020000000000001</v>
          </cell>
          <cell r="L57">
            <v>1.1180000000000001</v>
          </cell>
          <cell r="M57">
            <v>4.7560000000000002</v>
          </cell>
          <cell r="N57">
            <v>13.298999999999999</v>
          </cell>
          <cell r="O57">
            <v>3.6890000000000005</v>
          </cell>
          <cell r="P57">
            <v>5.6440000000000001</v>
          </cell>
          <cell r="Q57">
            <v>12.198</v>
          </cell>
          <cell r="R57">
            <v>27.046000000000003</v>
          </cell>
          <cell r="T57">
            <v>12.077</v>
          </cell>
          <cell r="U57">
            <v>11.382000000000001</v>
          </cell>
          <cell r="V57">
            <v>9.4830000000000005</v>
          </cell>
          <cell r="W57">
            <v>10.238</v>
          </cell>
          <cell r="X57">
            <v>12.998999999999999</v>
          </cell>
          <cell r="Y57">
            <v>14.350000000000001</v>
          </cell>
        </row>
        <row r="63">
          <cell r="U63">
            <v>1.5820000000000001</v>
          </cell>
        </row>
        <row r="64">
          <cell r="B64">
            <v>17.398</v>
          </cell>
          <cell r="C64">
            <v>15.216000000000001</v>
          </cell>
          <cell r="D64">
            <v>14.366</v>
          </cell>
          <cell r="E64">
            <v>12.602</v>
          </cell>
          <cell r="F64">
            <v>11.411999999999999</v>
          </cell>
          <cell r="G64">
            <v>11.571999999999999</v>
          </cell>
          <cell r="H64">
            <v>9.7780000000000005</v>
          </cell>
          <cell r="I64">
            <v>12.719000000000001</v>
          </cell>
          <cell r="J64">
            <v>15.402000000000001</v>
          </cell>
          <cell r="K64">
            <v>10.575000000000001</v>
          </cell>
          <cell r="L64">
            <v>11.138999999999999</v>
          </cell>
          <cell r="M64">
            <v>12.040000000000001</v>
          </cell>
          <cell r="N64">
            <v>12.446999999999999</v>
          </cell>
          <cell r="O64">
            <v>16.616</v>
          </cell>
          <cell r="P64">
            <v>16.256</v>
          </cell>
          <cell r="Q64">
            <v>14.170000000000002</v>
          </cell>
          <cell r="R64">
            <v>13.161999999999999</v>
          </cell>
          <cell r="S64">
            <v>11.851999999999999</v>
          </cell>
          <cell r="T64">
            <v>12.706999999999999</v>
          </cell>
          <cell r="U64">
            <v>10.358000000000001</v>
          </cell>
          <cell r="V64">
            <v>10.545999999999999</v>
          </cell>
          <cell r="W64">
            <v>8.9559999999999995</v>
          </cell>
          <cell r="X64">
            <v>11.759</v>
          </cell>
          <cell r="Y64">
            <v>15.616999999999999</v>
          </cell>
        </row>
        <row r="65">
          <cell r="E65">
            <v>125</v>
          </cell>
          <cell r="F65">
            <v>125</v>
          </cell>
        </row>
        <row r="74">
          <cell r="L74">
            <v>0.9</v>
          </cell>
          <cell r="O74">
            <v>14.3</v>
          </cell>
          <cell r="P74">
            <v>10.5</v>
          </cell>
        </row>
      </sheetData>
      <sheetData sheetId="18">
        <row r="7">
          <cell r="B7">
            <v>111</v>
          </cell>
          <cell r="C7">
            <v>106.53</v>
          </cell>
          <cell r="D7">
            <v>104.86</v>
          </cell>
          <cell r="E7">
            <v>103.25</v>
          </cell>
          <cell r="F7">
            <v>103.94</v>
          </cell>
          <cell r="G7">
            <v>110</v>
          </cell>
          <cell r="H7">
            <v>168.27</v>
          </cell>
          <cell r="I7">
            <v>187.82</v>
          </cell>
          <cell r="J7">
            <v>198.71</v>
          </cell>
          <cell r="K7">
            <v>188.12</v>
          </cell>
          <cell r="L7">
            <v>173.95</v>
          </cell>
          <cell r="M7">
            <v>170.75</v>
          </cell>
          <cell r="N7">
            <v>154</v>
          </cell>
          <cell r="O7">
            <v>147.34</v>
          </cell>
          <cell r="P7">
            <v>146.63999999999999</v>
          </cell>
          <cell r="Q7">
            <v>145</v>
          </cell>
          <cell r="R7">
            <v>150.52000000000001</v>
          </cell>
          <cell r="S7">
            <v>181.73</v>
          </cell>
          <cell r="T7">
            <v>189.32</v>
          </cell>
          <cell r="U7">
            <v>205.9</v>
          </cell>
          <cell r="V7">
            <v>166.58</v>
          </cell>
          <cell r="W7">
            <v>146.83000000000001</v>
          </cell>
          <cell r="X7">
            <v>123.69</v>
          </cell>
          <cell r="Y7">
            <v>106.53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26.492000000000001</v>
      </c>
      <c r="C4" s="18">
        <v>24.478999999999999</v>
      </c>
      <c r="D4" s="18">
        <v>23.510999999999999</v>
      </c>
      <c r="E4" s="18">
        <v>146.673</v>
      </c>
      <c r="F4" s="18">
        <v>145.25900000000001</v>
      </c>
      <c r="G4" s="18">
        <v>21.004999999999999</v>
      </c>
      <c r="H4" s="18">
        <v>12.398</v>
      </c>
      <c r="I4" s="18">
        <v>73.820999999999998</v>
      </c>
      <c r="J4" s="18">
        <v>75.402000000000001</v>
      </c>
      <c r="K4" s="18">
        <v>70.527000000000001</v>
      </c>
      <c r="L4" s="18">
        <v>73.194999999999993</v>
      </c>
      <c r="M4" s="18">
        <v>76.817000000000007</v>
      </c>
      <c r="N4" s="18">
        <v>25.715</v>
      </c>
      <c r="O4" s="18">
        <v>34.595999999999997</v>
      </c>
      <c r="P4" s="18">
        <v>32.431999999999995</v>
      </c>
      <c r="Q4" s="18">
        <v>26.343000000000004</v>
      </c>
      <c r="R4" s="18">
        <v>46.2</v>
      </c>
      <c r="S4" s="18">
        <v>75.822000000000003</v>
      </c>
      <c r="T4" s="18">
        <v>114.8</v>
      </c>
      <c r="U4" s="18">
        <v>45.231999999999999</v>
      </c>
      <c r="V4" s="18">
        <v>20.029</v>
      </c>
      <c r="W4" s="18">
        <v>19.193999999999999</v>
      </c>
      <c r="X4" s="18">
        <v>24.757999999999999</v>
      </c>
      <c r="Y4" s="18">
        <v>29.966999999999999</v>
      </c>
      <c r="Z4" s="19"/>
      <c r="AA4" s="20">
        <f>SUM(B4:Z4)</f>
        <v>1264.6670000000004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106.53</v>
      </c>
      <c r="D7" s="28">
        <v>104.86</v>
      </c>
      <c r="E7" s="28">
        <v>103.25</v>
      </c>
      <c r="F7" s="28">
        <v>103.94</v>
      </c>
      <c r="G7" s="28">
        <v>110</v>
      </c>
      <c r="H7" s="28">
        <v>168.27</v>
      </c>
      <c r="I7" s="28">
        <v>187.82</v>
      </c>
      <c r="J7" s="28">
        <v>198.71</v>
      </c>
      <c r="K7" s="28">
        <v>188.12</v>
      </c>
      <c r="L7" s="28">
        <v>173.95</v>
      </c>
      <c r="M7" s="28">
        <v>170.75</v>
      </c>
      <c r="N7" s="28">
        <v>154</v>
      </c>
      <c r="O7" s="28">
        <v>147.34</v>
      </c>
      <c r="P7" s="28">
        <v>146.63999999999999</v>
      </c>
      <c r="Q7" s="28">
        <v>145</v>
      </c>
      <c r="R7" s="28">
        <v>150.52000000000001</v>
      </c>
      <c r="S7" s="28">
        <v>181.73</v>
      </c>
      <c r="T7" s="28">
        <v>189.32</v>
      </c>
      <c r="U7" s="28">
        <v>205.9</v>
      </c>
      <c r="V7" s="28">
        <v>166.58</v>
      </c>
      <c r="W7" s="28">
        <v>146.83000000000001</v>
      </c>
      <c r="X7" s="28">
        <v>123.69</v>
      </c>
      <c r="Y7" s="28">
        <v>106.53</v>
      </c>
      <c r="Z7" s="29"/>
      <c r="AA7" s="30">
        <f>IF(SUM(GR_MAINLAND_MCP_SUM_SELL)&lt;&gt;0,AVERAGEIF(GR_MAINLAND_MCP_SUM_SELL,"&lt;&gt;"""),"")</f>
        <v>149.63666666666668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26.14</v>
      </c>
      <c r="C11" s="47">
        <v>24.06</v>
      </c>
      <c r="D11" s="47">
        <v>23.058</v>
      </c>
      <c r="E11" s="47">
        <v>146.374</v>
      </c>
      <c r="F11" s="47">
        <v>144.93700000000001</v>
      </c>
      <c r="G11" s="47">
        <v>20.744</v>
      </c>
      <c r="H11" s="47">
        <v>11</v>
      </c>
      <c r="I11" s="47">
        <v>11</v>
      </c>
      <c r="J11" s="47">
        <v>4</v>
      </c>
      <c r="K11" s="47">
        <v>4.8</v>
      </c>
      <c r="L11" s="47">
        <v>12.8</v>
      </c>
      <c r="M11" s="47">
        <v>12</v>
      </c>
      <c r="N11" s="47"/>
      <c r="O11" s="47">
        <v>33.332999999999998</v>
      </c>
      <c r="P11" s="47">
        <v>32.165999999999997</v>
      </c>
      <c r="Q11" s="47">
        <v>19.443000000000001</v>
      </c>
      <c r="R11" s="47">
        <v>6</v>
      </c>
      <c r="S11" s="47">
        <v>70</v>
      </c>
      <c r="T11" s="47"/>
      <c r="U11" s="47"/>
      <c r="V11" s="47">
        <v>19.969000000000001</v>
      </c>
      <c r="W11" s="47">
        <v>19.178999999999998</v>
      </c>
      <c r="X11" s="47">
        <v>24.757999999999999</v>
      </c>
      <c r="Y11" s="47">
        <v>29.966999999999999</v>
      </c>
      <c r="Z11" s="48"/>
      <c r="AA11" s="49">
        <f>SUM(B11:Z11)</f>
        <v>695.72800000000007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60</v>
      </c>
      <c r="J12" s="47">
        <v>60</v>
      </c>
      <c r="K12" s="47">
        <v>60</v>
      </c>
      <c r="L12" s="47">
        <v>60</v>
      </c>
      <c r="M12" s="47">
        <v>60</v>
      </c>
      <c r="N12" s="47"/>
      <c r="O12" s="47"/>
      <c r="P12" s="47"/>
      <c r="Q12" s="47"/>
      <c r="R12" s="47"/>
      <c r="S12" s="47"/>
      <c r="T12" s="47">
        <v>90</v>
      </c>
      <c r="U12" s="47">
        <v>45</v>
      </c>
      <c r="V12" s="47"/>
      <c r="W12" s="47"/>
      <c r="X12" s="47"/>
      <c r="Y12" s="47"/>
      <c r="Z12" s="48"/>
      <c r="AA12" s="49">
        <f>SUM(B12:Z12)</f>
        <v>435</v>
      </c>
    </row>
    <row r="13" spans="1:27" ht="24.95" customHeight="1" x14ac:dyDescent="0.2">
      <c r="A13" s="50" t="s">
        <v>9</v>
      </c>
      <c r="B13" s="51">
        <v>0.33</v>
      </c>
      <c r="C13" s="52">
        <v>0.41899999999999998</v>
      </c>
      <c r="D13" s="52">
        <v>0.45300000000000001</v>
      </c>
      <c r="E13" s="52">
        <v>0.29899999999999999</v>
      </c>
      <c r="F13" s="52">
        <v>0.32200000000000001</v>
      </c>
      <c r="G13" s="52">
        <v>0.26100000000000001</v>
      </c>
      <c r="H13" s="52">
        <v>0.23899999999999999</v>
      </c>
      <c r="I13" s="52">
        <v>2.7240000000000002</v>
      </c>
      <c r="J13" s="52">
        <v>11.289</v>
      </c>
      <c r="K13" s="52">
        <v>1.526</v>
      </c>
      <c r="L13" s="52">
        <v>0.39500000000000002</v>
      </c>
      <c r="M13" s="52">
        <v>4.9000000000000002E-2</v>
      </c>
      <c r="N13" s="52"/>
      <c r="O13" s="52">
        <v>1.2630000000000001</v>
      </c>
      <c r="P13" s="52">
        <v>0.26600000000000001</v>
      </c>
      <c r="Q13" s="52"/>
      <c r="R13" s="52"/>
      <c r="S13" s="52">
        <v>3.0219999999999998</v>
      </c>
      <c r="T13" s="52"/>
      <c r="U13" s="52">
        <v>0.23200000000000001</v>
      </c>
      <c r="V13" s="52"/>
      <c r="W13" s="52"/>
      <c r="X13" s="52"/>
      <c r="Y13" s="52"/>
      <c r="Z13" s="53"/>
      <c r="AA13" s="54">
        <f>SUM(B13:Z13)</f>
        <v>23.088999999999999</v>
      </c>
    </row>
    <row r="14" spans="1:27" ht="30" customHeight="1" thickBot="1" x14ac:dyDescent="0.25">
      <c r="A14" s="55" t="s">
        <v>10</v>
      </c>
      <c r="B14" s="56">
        <f>IF(LEN(B$2)&gt;0,SUM(B10:B13),"")</f>
        <v>26.47</v>
      </c>
      <c r="C14" s="57">
        <f t="shared" ref="C14:Z14" si="0">IF(LEN(C$2)&gt;0,SUM(C10:C13),"")</f>
        <v>24.478999999999999</v>
      </c>
      <c r="D14" s="57">
        <f t="shared" si="0"/>
        <v>23.510999999999999</v>
      </c>
      <c r="E14" s="57">
        <f t="shared" si="0"/>
        <v>146.673</v>
      </c>
      <c r="F14" s="57">
        <f t="shared" si="0"/>
        <v>145.25900000000001</v>
      </c>
      <c r="G14" s="57">
        <f t="shared" si="0"/>
        <v>21.004999999999999</v>
      </c>
      <c r="H14" s="57">
        <f t="shared" si="0"/>
        <v>11.239000000000001</v>
      </c>
      <c r="I14" s="57">
        <f t="shared" si="0"/>
        <v>73.724000000000004</v>
      </c>
      <c r="J14" s="57">
        <f t="shared" si="0"/>
        <v>75.289000000000001</v>
      </c>
      <c r="K14" s="57">
        <f t="shared" si="0"/>
        <v>66.325999999999993</v>
      </c>
      <c r="L14" s="57">
        <f t="shared" si="0"/>
        <v>73.194999999999993</v>
      </c>
      <c r="M14" s="57">
        <f t="shared" si="0"/>
        <v>72.049000000000007</v>
      </c>
      <c r="N14" s="57">
        <f t="shared" si="0"/>
        <v>0</v>
      </c>
      <c r="O14" s="57">
        <f t="shared" si="0"/>
        <v>34.595999999999997</v>
      </c>
      <c r="P14" s="57">
        <f t="shared" si="0"/>
        <v>32.431999999999995</v>
      </c>
      <c r="Q14" s="57">
        <f t="shared" si="0"/>
        <v>19.443000000000001</v>
      </c>
      <c r="R14" s="57">
        <f t="shared" si="0"/>
        <v>6</v>
      </c>
      <c r="S14" s="57">
        <f t="shared" si="0"/>
        <v>73.022000000000006</v>
      </c>
      <c r="T14" s="57">
        <f t="shared" si="0"/>
        <v>90</v>
      </c>
      <c r="U14" s="57">
        <f t="shared" si="0"/>
        <v>45.231999999999999</v>
      </c>
      <c r="V14" s="57">
        <f t="shared" si="0"/>
        <v>19.969000000000001</v>
      </c>
      <c r="W14" s="57">
        <f t="shared" si="0"/>
        <v>19.178999999999998</v>
      </c>
      <c r="X14" s="57">
        <f t="shared" si="0"/>
        <v>24.757999999999999</v>
      </c>
      <c r="Y14" s="57">
        <f t="shared" si="0"/>
        <v>29.966999999999999</v>
      </c>
      <c r="Z14" s="58" t="str">
        <f t="shared" si="0"/>
        <v/>
      </c>
      <c r="AA14" s="59">
        <f>SUM(AA9:AA13)</f>
        <v>1153.817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2.1999999999999999E-2</v>
      </c>
      <c r="C19" s="76"/>
      <c r="D19" s="76"/>
      <c r="E19" s="76"/>
      <c r="F19" s="76"/>
      <c r="G19" s="76"/>
      <c r="H19" s="76">
        <v>5.8999999999999997E-2</v>
      </c>
      <c r="I19" s="76">
        <v>9.7000000000000003E-2</v>
      </c>
      <c r="J19" s="76">
        <v>0.113</v>
      </c>
      <c r="K19" s="76">
        <v>0.10100000000000001</v>
      </c>
      <c r="L19" s="76"/>
      <c r="M19" s="76">
        <v>6.8000000000000005E-2</v>
      </c>
      <c r="N19" s="76">
        <v>1.4999999999999999E-2</v>
      </c>
      <c r="O19" s="76"/>
      <c r="P19" s="76"/>
      <c r="Q19" s="76"/>
      <c r="R19" s="76"/>
      <c r="S19" s="76"/>
      <c r="T19" s="76"/>
      <c r="U19" s="76"/>
      <c r="V19" s="76">
        <v>0.06</v>
      </c>
      <c r="W19" s="76">
        <v>1.4999999999999999E-2</v>
      </c>
      <c r="X19" s="76"/>
      <c r="Y19" s="76"/>
      <c r="Z19" s="73"/>
      <c r="AA19" s="74">
        <f>SUM(B19:Z19)</f>
        <v>0.55000000000000004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2.1999999999999999E-2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5.8999999999999997E-2</v>
      </c>
      <c r="I22" s="83">
        <f t="shared" si="1"/>
        <v>9.7000000000000003E-2</v>
      </c>
      <c r="J22" s="83">
        <f t="shared" si="1"/>
        <v>0.113</v>
      </c>
      <c r="K22" s="83">
        <f t="shared" si="1"/>
        <v>0.10100000000000001</v>
      </c>
      <c r="L22" s="83">
        <f t="shared" si="1"/>
        <v>0</v>
      </c>
      <c r="M22" s="83">
        <f t="shared" si="1"/>
        <v>6.8000000000000005E-2</v>
      </c>
      <c r="N22" s="83">
        <f t="shared" si="1"/>
        <v>1.4999999999999999E-2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0.06</v>
      </c>
      <c r="W22" s="83">
        <f t="shared" si="1"/>
        <v>1.4999999999999999E-2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0.55000000000000004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26.492000000000001</v>
      </c>
      <c r="C26" s="72">
        <v>24.478999999999999</v>
      </c>
      <c r="D26" s="72">
        <v>23.510999999999999</v>
      </c>
      <c r="E26" s="72">
        <v>146.673</v>
      </c>
      <c r="F26" s="72">
        <v>145.25899999999999</v>
      </c>
      <c r="G26" s="72">
        <v>21.004999999999999</v>
      </c>
      <c r="H26" s="72">
        <v>11.298</v>
      </c>
      <c r="I26" s="72">
        <v>73.820999999999998</v>
      </c>
      <c r="J26" s="72">
        <v>75.402000000000001</v>
      </c>
      <c r="K26" s="72">
        <v>66.427000000000007</v>
      </c>
      <c r="L26" s="72">
        <v>73.194999999999993</v>
      </c>
      <c r="M26" s="72">
        <v>72.117000000000004</v>
      </c>
      <c r="N26" s="72">
        <v>1.4999999999999999E-2</v>
      </c>
      <c r="O26" s="72">
        <v>34.595999999999997</v>
      </c>
      <c r="P26" s="72">
        <v>32.432000000000002</v>
      </c>
      <c r="Q26" s="72">
        <v>19.443000000000001</v>
      </c>
      <c r="R26" s="72">
        <v>6</v>
      </c>
      <c r="S26" s="72">
        <v>73.022000000000006</v>
      </c>
      <c r="T26" s="72">
        <v>90</v>
      </c>
      <c r="U26" s="72">
        <v>45.231999999999999</v>
      </c>
      <c r="V26" s="72">
        <v>20.029</v>
      </c>
      <c r="W26" s="72">
        <v>19.193999999999999</v>
      </c>
      <c r="X26" s="72">
        <v>24.757999999999999</v>
      </c>
      <c r="Y26" s="72">
        <v>29.966999999999999</v>
      </c>
      <c r="Z26" s="73"/>
      <c r="AA26" s="74">
        <f>SUM(B26:Z26)</f>
        <v>1154.3670000000002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26.492000000000001</v>
      </c>
      <c r="C28" s="57">
        <f t="shared" ref="C28:Z28" si="2">IF(LEN(C$2)&gt;0,SUM(C25:C27),"")</f>
        <v>24.478999999999999</v>
      </c>
      <c r="D28" s="57">
        <f t="shared" si="2"/>
        <v>23.510999999999999</v>
      </c>
      <c r="E28" s="57">
        <f t="shared" si="2"/>
        <v>146.673</v>
      </c>
      <c r="F28" s="57">
        <f t="shared" si="2"/>
        <v>145.25899999999999</v>
      </c>
      <c r="G28" s="57">
        <f t="shared" si="2"/>
        <v>21.004999999999999</v>
      </c>
      <c r="H28" s="57">
        <f t="shared" si="2"/>
        <v>11.298</v>
      </c>
      <c r="I28" s="57">
        <f t="shared" si="2"/>
        <v>73.820999999999998</v>
      </c>
      <c r="J28" s="57">
        <f t="shared" si="2"/>
        <v>75.402000000000001</v>
      </c>
      <c r="K28" s="57">
        <f t="shared" si="2"/>
        <v>66.427000000000007</v>
      </c>
      <c r="L28" s="57">
        <f t="shared" si="2"/>
        <v>73.194999999999993</v>
      </c>
      <c r="M28" s="57">
        <f t="shared" si="2"/>
        <v>72.117000000000004</v>
      </c>
      <c r="N28" s="57">
        <f t="shared" si="2"/>
        <v>1.4999999999999999E-2</v>
      </c>
      <c r="O28" s="57">
        <f t="shared" si="2"/>
        <v>34.595999999999997</v>
      </c>
      <c r="P28" s="57">
        <f t="shared" si="2"/>
        <v>32.432000000000002</v>
      </c>
      <c r="Q28" s="57">
        <f t="shared" si="2"/>
        <v>19.443000000000001</v>
      </c>
      <c r="R28" s="57">
        <f t="shared" si="2"/>
        <v>6</v>
      </c>
      <c r="S28" s="57">
        <f t="shared" si="2"/>
        <v>73.022000000000006</v>
      </c>
      <c r="T28" s="57">
        <f t="shared" si="2"/>
        <v>90</v>
      </c>
      <c r="U28" s="57">
        <f t="shared" si="2"/>
        <v>45.231999999999999</v>
      </c>
      <c r="V28" s="57">
        <f t="shared" si="2"/>
        <v>20.029</v>
      </c>
      <c r="W28" s="57">
        <f t="shared" si="2"/>
        <v>19.193999999999999</v>
      </c>
      <c r="X28" s="57">
        <f t="shared" si="2"/>
        <v>24.757999999999999</v>
      </c>
      <c r="Y28" s="57">
        <f t="shared" si="2"/>
        <v>29.966999999999999</v>
      </c>
      <c r="Z28" s="58" t="str">
        <f t="shared" si="2"/>
        <v/>
      </c>
      <c r="AA28" s="59">
        <f>SUM(AA25:AA27)</f>
        <v>1154.3670000000002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1.1000000000000001</v>
      </c>
      <c r="I35" s="94"/>
      <c r="J35" s="94"/>
      <c r="K35" s="94">
        <v>4.0999999999999996</v>
      </c>
      <c r="L35" s="94"/>
      <c r="M35" s="94">
        <v>4.7</v>
      </c>
      <c r="N35" s="94">
        <v>25.7</v>
      </c>
      <c r="O35" s="94"/>
      <c r="P35" s="94"/>
      <c r="Q35" s="94">
        <v>6.9</v>
      </c>
      <c r="R35" s="94">
        <v>40.200000000000003</v>
      </c>
      <c r="S35" s="94">
        <v>2.8</v>
      </c>
      <c r="T35" s="94">
        <v>24.8</v>
      </c>
      <c r="U35" s="94"/>
      <c r="V35" s="94"/>
      <c r="W35" s="94"/>
      <c r="X35" s="94"/>
      <c r="Y35" s="94"/>
      <c r="Z35" s="95"/>
      <c r="AA35" s="74">
        <f t="shared" si="3"/>
        <v>110.29999999999998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1.1000000000000001</v>
      </c>
      <c r="I36" s="83">
        <f t="shared" si="4"/>
        <v>0</v>
      </c>
      <c r="J36" s="83">
        <f t="shared" si="4"/>
        <v>0</v>
      </c>
      <c r="K36" s="83">
        <f t="shared" si="4"/>
        <v>4.0999999999999996</v>
      </c>
      <c r="L36" s="83">
        <f t="shared" si="4"/>
        <v>0</v>
      </c>
      <c r="M36" s="83">
        <f t="shared" si="4"/>
        <v>4.7</v>
      </c>
      <c r="N36" s="83">
        <f t="shared" si="4"/>
        <v>25.7</v>
      </c>
      <c r="O36" s="83">
        <f t="shared" si="4"/>
        <v>0</v>
      </c>
      <c r="P36" s="83">
        <f t="shared" si="4"/>
        <v>0</v>
      </c>
      <c r="Q36" s="83">
        <f t="shared" si="4"/>
        <v>6.9</v>
      </c>
      <c r="R36" s="83">
        <f t="shared" si="4"/>
        <v>40.200000000000003</v>
      </c>
      <c r="S36" s="83">
        <f t="shared" si="4"/>
        <v>2.8</v>
      </c>
      <c r="T36" s="83">
        <f t="shared" si="4"/>
        <v>24.8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110.29999999999998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1.1000000000000001</v>
      </c>
      <c r="I43" s="94"/>
      <c r="J43" s="94"/>
      <c r="K43" s="94">
        <v>4.0999999999999996</v>
      </c>
      <c r="L43" s="94"/>
      <c r="M43" s="94">
        <v>4.7</v>
      </c>
      <c r="N43" s="94">
        <v>25.7</v>
      </c>
      <c r="O43" s="94"/>
      <c r="P43" s="94"/>
      <c r="Q43" s="94">
        <v>6.9</v>
      </c>
      <c r="R43" s="94">
        <v>40.200000000000003</v>
      </c>
      <c r="S43" s="94">
        <v>2.8</v>
      </c>
      <c r="T43" s="94">
        <v>24.8</v>
      </c>
      <c r="U43" s="94"/>
      <c r="V43" s="94"/>
      <c r="W43" s="94"/>
      <c r="X43" s="94"/>
      <c r="Y43" s="94"/>
      <c r="Z43" s="95"/>
      <c r="AA43" s="74">
        <f t="shared" si="5"/>
        <v>110.29999999999998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1.1000000000000001</v>
      </c>
      <c r="I44" s="83">
        <f t="shared" si="6"/>
        <v>0</v>
      </c>
      <c r="J44" s="83">
        <f t="shared" si="6"/>
        <v>0</v>
      </c>
      <c r="K44" s="83">
        <f t="shared" si="6"/>
        <v>4.0999999999999996</v>
      </c>
      <c r="L44" s="83">
        <f t="shared" si="6"/>
        <v>0</v>
      </c>
      <c r="M44" s="83">
        <f t="shared" si="6"/>
        <v>4.7</v>
      </c>
      <c r="N44" s="83">
        <f t="shared" si="6"/>
        <v>25.7</v>
      </c>
      <c r="O44" s="83">
        <f t="shared" si="6"/>
        <v>0</v>
      </c>
      <c r="P44" s="83">
        <f t="shared" si="6"/>
        <v>0</v>
      </c>
      <c r="Q44" s="83">
        <f t="shared" si="6"/>
        <v>6.9</v>
      </c>
      <c r="R44" s="83">
        <f t="shared" si="6"/>
        <v>40.200000000000003</v>
      </c>
      <c r="S44" s="83">
        <f t="shared" si="6"/>
        <v>2.8</v>
      </c>
      <c r="T44" s="83">
        <f t="shared" si="6"/>
        <v>24.8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110.29999999999998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26.491999999999997</v>
      </c>
      <c r="C47" s="83">
        <f t="shared" ref="C47:Z47" si="8">IF(LEN(C$2)&gt;0,C14+C22+C36,"")</f>
        <v>24.478999999999999</v>
      </c>
      <c r="D47" s="83">
        <f t="shared" si="8"/>
        <v>23.510999999999999</v>
      </c>
      <c r="E47" s="83">
        <f t="shared" si="8"/>
        <v>146.673</v>
      </c>
      <c r="F47" s="83">
        <f t="shared" si="8"/>
        <v>145.25900000000001</v>
      </c>
      <c r="G47" s="83">
        <f t="shared" si="8"/>
        <v>21.004999999999999</v>
      </c>
      <c r="H47" s="83">
        <f t="shared" si="8"/>
        <v>12.398</v>
      </c>
      <c r="I47" s="83">
        <f t="shared" si="8"/>
        <v>73.820999999999998</v>
      </c>
      <c r="J47" s="83">
        <f t="shared" si="8"/>
        <v>75.402000000000001</v>
      </c>
      <c r="K47" s="83">
        <f t="shared" si="8"/>
        <v>70.526999999999987</v>
      </c>
      <c r="L47" s="83">
        <f t="shared" si="8"/>
        <v>73.194999999999993</v>
      </c>
      <c r="M47" s="83">
        <f t="shared" si="8"/>
        <v>76.817000000000007</v>
      </c>
      <c r="N47" s="83">
        <f t="shared" si="8"/>
        <v>25.715</v>
      </c>
      <c r="O47" s="83">
        <f t="shared" si="8"/>
        <v>34.595999999999997</v>
      </c>
      <c r="P47" s="83">
        <f t="shared" si="8"/>
        <v>32.431999999999995</v>
      </c>
      <c r="Q47" s="83">
        <f t="shared" si="8"/>
        <v>26.343000000000004</v>
      </c>
      <c r="R47" s="83">
        <f t="shared" si="8"/>
        <v>46.2</v>
      </c>
      <c r="S47" s="83">
        <f t="shared" si="8"/>
        <v>75.822000000000003</v>
      </c>
      <c r="T47" s="83">
        <f t="shared" si="8"/>
        <v>114.8</v>
      </c>
      <c r="U47" s="83">
        <f t="shared" si="8"/>
        <v>45.231999999999999</v>
      </c>
      <c r="V47" s="83">
        <f t="shared" si="8"/>
        <v>20.029</v>
      </c>
      <c r="W47" s="83">
        <f t="shared" si="8"/>
        <v>19.193999999999999</v>
      </c>
      <c r="X47" s="83">
        <f t="shared" si="8"/>
        <v>24.757999999999999</v>
      </c>
      <c r="Y47" s="83">
        <f t="shared" si="8"/>
        <v>29.966999999999999</v>
      </c>
      <c r="Z47" s="84" t="str">
        <f t="shared" si="8"/>
        <v/>
      </c>
      <c r="AA47" s="100">
        <f>SUM(B47:Z47)</f>
        <v>1264.6670000000001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26.492000000000001</v>
      </c>
      <c r="C4" s="18">
        <v>24.478999999999992</v>
      </c>
      <c r="D4" s="18">
        <v>23.510999999999999</v>
      </c>
      <c r="E4" s="18">
        <v>146.67300000000003</v>
      </c>
      <c r="F4" s="18">
        <v>145.25899999999999</v>
      </c>
      <c r="G4" s="18">
        <v>21.005000000000003</v>
      </c>
      <c r="H4" s="18">
        <v>12.356999999999999</v>
      </c>
      <c r="I4" s="18">
        <v>73.820999999999998</v>
      </c>
      <c r="J4" s="18">
        <v>75.401999999999987</v>
      </c>
      <c r="K4" s="18">
        <v>70.575000000000003</v>
      </c>
      <c r="L4" s="18">
        <v>73.156999999999996</v>
      </c>
      <c r="M4" s="18">
        <v>76.796000000000006</v>
      </c>
      <c r="N4" s="18">
        <v>25.745999999999999</v>
      </c>
      <c r="O4" s="18">
        <v>34.604999999999997</v>
      </c>
      <c r="P4" s="18">
        <v>32.400000000000006</v>
      </c>
      <c r="Q4" s="18">
        <v>26.368000000000006</v>
      </c>
      <c r="R4" s="18">
        <v>46.207999999999998</v>
      </c>
      <c r="S4" s="18">
        <v>75.852000000000004</v>
      </c>
      <c r="T4" s="18">
        <v>114.78399999999998</v>
      </c>
      <c r="U4" s="18">
        <v>45.232000000000006</v>
      </c>
      <c r="V4" s="18">
        <v>20.029</v>
      </c>
      <c r="W4" s="18">
        <v>19.194000000000003</v>
      </c>
      <c r="X4" s="18">
        <v>24.758000000000006</v>
      </c>
      <c r="Y4" s="18">
        <v>29.967000000000002</v>
      </c>
      <c r="Z4" s="19"/>
      <c r="AA4" s="20">
        <f>SUM(B4:Z4)</f>
        <v>1264.67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106.53</v>
      </c>
      <c r="D7" s="28">
        <v>104.86</v>
      </c>
      <c r="E7" s="28">
        <v>103.25</v>
      </c>
      <c r="F7" s="28">
        <v>103.94</v>
      </c>
      <c r="G7" s="28">
        <v>110</v>
      </c>
      <c r="H7" s="28">
        <v>168.27</v>
      </c>
      <c r="I7" s="28">
        <v>187.82</v>
      </c>
      <c r="J7" s="28">
        <v>198.71</v>
      </c>
      <c r="K7" s="28">
        <v>188.12</v>
      </c>
      <c r="L7" s="28">
        <v>173.95</v>
      </c>
      <c r="M7" s="28">
        <v>170.75</v>
      </c>
      <c r="N7" s="28">
        <v>154</v>
      </c>
      <c r="O7" s="28">
        <v>147.34</v>
      </c>
      <c r="P7" s="28">
        <v>146.63999999999999</v>
      </c>
      <c r="Q7" s="28">
        <v>145</v>
      </c>
      <c r="R7" s="28">
        <v>150.52000000000001</v>
      </c>
      <c r="S7" s="28">
        <v>181.73</v>
      </c>
      <c r="T7" s="28">
        <v>189.32</v>
      </c>
      <c r="U7" s="28">
        <v>205.9</v>
      </c>
      <c r="V7" s="28">
        <v>166.58</v>
      </c>
      <c r="W7" s="28">
        <v>146.83000000000001</v>
      </c>
      <c r="X7" s="28">
        <v>123.69</v>
      </c>
      <c r="Y7" s="28">
        <v>106.53</v>
      </c>
      <c r="Z7" s="29"/>
      <c r="AA7" s="30">
        <v>149.63666666666668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60</v>
      </c>
      <c r="J10" s="42">
        <v>60</v>
      </c>
      <c r="K10" s="42">
        <v>60</v>
      </c>
      <c r="L10" s="42">
        <v>60</v>
      </c>
      <c r="M10" s="42">
        <v>60</v>
      </c>
      <c r="N10" s="42"/>
      <c r="O10" s="42"/>
      <c r="P10" s="42"/>
      <c r="Q10" s="42"/>
      <c r="R10" s="42"/>
      <c r="S10" s="42"/>
      <c r="T10" s="42">
        <v>90</v>
      </c>
      <c r="U10" s="42"/>
      <c r="V10" s="42"/>
      <c r="W10" s="42"/>
      <c r="X10" s="42"/>
      <c r="Y10" s="42"/>
      <c r="Z10" s="43"/>
      <c r="AA10" s="44">
        <f>SUM(B10:Z10)</f>
        <v>390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</v>
      </c>
      <c r="S11" s="47">
        <v>64</v>
      </c>
      <c r="T11" s="47"/>
      <c r="U11" s="47">
        <v>21.91</v>
      </c>
      <c r="V11" s="47"/>
      <c r="W11" s="47"/>
      <c r="X11" s="47"/>
      <c r="Y11" s="47"/>
      <c r="Z11" s="48"/>
      <c r="AA11" s="49">
        <f>SUM(B11:Z11)</f>
        <v>91.91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9.0939999999999994</v>
      </c>
      <c r="C13" s="52">
        <v>9.2629999999999999</v>
      </c>
      <c r="D13" s="52">
        <v>9.1449999999999996</v>
      </c>
      <c r="E13" s="52">
        <v>9.070999999999998</v>
      </c>
      <c r="F13" s="52">
        <v>8.8470000000000013</v>
      </c>
      <c r="G13" s="52">
        <v>9.4330000000000016</v>
      </c>
      <c r="H13" s="52">
        <v>2.5790000000000002</v>
      </c>
      <c r="I13" s="52">
        <v>1.1020000000000001</v>
      </c>
      <c r="J13" s="52"/>
      <c r="K13" s="52"/>
      <c r="L13" s="52">
        <v>1.1180000000000001</v>
      </c>
      <c r="M13" s="52">
        <v>4.7560000000000002</v>
      </c>
      <c r="N13" s="52">
        <v>13.298999999999999</v>
      </c>
      <c r="O13" s="52">
        <v>3.6890000000000005</v>
      </c>
      <c r="P13" s="52">
        <v>5.6440000000000001</v>
      </c>
      <c r="Q13" s="52">
        <v>12.198</v>
      </c>
      <c r="R13" s="52">
        <v>27.046000000000003</v>
      </c>
      <c r="S13" s="52"/>
      <c r="T13" s="52">
        <v>12.077</v>
      </c>
      <c r="U13" s="52">
        <v>11.382000000000001</v>
      </c>
      <c r="V13" s="52">
        <v>9.4830000000000005</v>
      </c>
      <c r="W13" s="52">
        <v>10.238</v>
      </c>
      <c r="X13" s="52">
        <v>12.998999999999999</v>
      </c>
      <c r="Y13" s="52">
        <v>14.350000000000001</v>
      </c>
      <c r="Z13" s="53"/>
      <c r="AA13" s="54">
        <f>SUM(B13:Z13)</f>
        <v>196.81300000000002</v>
      </c>
    </row>
    <row r="14" spans="1:27" ht="30" customHeight="1" thickBot="1" x14ac:dyDescent="0.25">
      <c r="A14" s="55" t="s">
        <v>10</v>
      </c>
      <c r="B14" s="56">
        <f>IF(LEN(B$2)&gt;0,SUM(B10:B13),"")</f>
        <v>9.0939999999999994</v>
      </c>
      <c r="C14" s="57">
        <f t="shared" ref="C14:Z14" si="0">IF(LEN(C$2)&gt;0,SUM(C10:C13),"")</f>
        <v>9.2629999999999999</v>
      </c>
      <c r="D14" s="57">
        <f t="shared" si="0"/>
        <v>9.1449999999999996</v>
      </c>
      <c r="E14" s="57">
        <f t="shared" si="0"/>
        <v>9.070999999999998</v>
      </c>
      <c r="F14" s="57">
        <f t="shared" si="0"/>
        <v>8.8470000000000013</v>
      </c>
      <c r="G14" s="57">
        <f t="shared" si="0"/>
        <v>9.4330000000000016</v>
      </c>
      <c r="H14" s="57">
        <f t="shared" si="0"/>
        <v>2.5790000000000002</v>
      </c>
      <c r="I14" s="57">
        <f t="shared" si="0"/>
        <v>61.101999999999997</v>
      </c>
      <c r="J14" s="57">
        <f t="shared" si="0"/>
        <v>60</v>
      </c>
      <c r="K14" s="57">
        <f t="shared" si="0"/>
        <v>60</v>
      </c>
      <c r="L14" s="57">
        <f t="shared" si="0"/>
        <v>61.118000000000002</v>
      </c>
      <c r="M14" s="57">
        <f t="shared" si="0"/>
        <v>64.756</v>
      </c>
      <c r="N14" s="57">
        <f t="shared" si="0"/>
        <v>13.298999999999999</v>
      </c>
      <c r="O14" s="57">
        <f t="shared" si="0"/>
        <v>3.6890000000000005</v>
      </c>
      <c r="P14" s="57">
        <f t="shared" si="0"/>
        <v>5.6440000000000001</v>
      </c>
      <c r="Q14" s="57">
        <f t="shared" si="0"/>
        <v>12.198</v>
      </c>
      <c r="R14" s="57">
        <f t="shared" si="0"/>
        <v>33.046000000000006</v>
      </c>
      <c r="S14" s="57">
        <f t="shared" si="0"/>
        <v>64</v>
      </c>
      <c r="T14" s="57">
        <f t="shared" si="0"/>
        <v>102.077</v>
      </c>
      <c r="U14" s="57">
        <f t="shared" si="0"/>
        <v>33.292000000000002</v>
      </c>
      <c r="V14" s="57">
        <f t="shared" si="0"/>
        <v>9.4830000000000005</v>
      </c>
      <c r="W14" s="57">
        <f t="shared" si="0"/>
        <v>10.238</v>
      </c>
      <c r="X14" s="57">
        <f t="shared" si="0"/>
        <v>12.998999999999999</v>
      </c>
      <c r="Y14" s="57">
        <f t="shared" si="0"/>
        <v>14.350000000000001</v>
      </c>
      <c r="Z14" s="58" t="str">
        <f t="shared" si="0"/>
        <v/>
      </c>
      <c r="AA14" s="59">
        <f>SUM(AA9:AA13)</f>
        <v>678.72299999999996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1.5820000000000001</v>
      </c>
      <c r="V18" s="72"/>
      <c r="W18" s="72"/>
      <c r="X18" s="72"/>
      <c r="Y18" s="72"/>
      <c r="Z18" s="73"/>
      <c r="AA18" s="74">
        <f>SUM(B18:Z18)</f>
        <v>1.5820000000000001</v>
      </c>
    </row>
    <row r="19" spans="1:27" ht="24.95" customHeight="1" x14ac:dyDescent="0.2">
      <c r="A19" s="70" t="s">
        <v>14</v>
      </c>
      <c r="B19" s="75">
        <v>17.398</v>
      </c>
      <c r="C19" s="76">
        <v>15.216000000000001</v>
      </c>
      <c r="D19" s="76">
        <v>14.366</v>
      </c>
      <c r="E19" s="76">
        <v>12.602</v>
      </c>
      <c r="F19" s="76">
        <v>11.411999999999999</v>
      </c>
      <c r="G19" s="76">
        <v>11.571999999999999</v>
      </c>
      <c r="H19" s="76">
        <v>9.7780000000000005</v>
      </c>
      <c r="I19" s="76">
        <v>12.719000000000001</v>
      </c>
      <c r="J19" s="76">
        <v>15.402000000000001</v>
      </c>
      <c r="K19" s="76">
        <v>10.575000000000001</v>
      </c>
      <c r="L19" s="76">
        <v>11.138999999999999</v>
      </c>
      <c r="M19" s="76">
        <v>12.040000000000001</v>
      </c>
      <c r="N19" s="76">
        <v>12.446999999999999</v>
      </c>
      <c r="O19" s="76">
        <v>16.616</v>
      </c>
      <c r="P19" s="76">
        <v>16.256</v>
      </c>
      <c r="Q19" s="76">
        <v>14.170000000000002</v>
      </c>
      <c r="R19" s="76">
        <v>13.161999999999999</v>
      </c>
      <c r="S19" s="76">
        <v>11.851999999999999</v>
      </c>
      <c r="T19" s="76">
        <v>12.706999999999999</v>
      </c>
      <c r="U19" s="76">
        <v>10.358000000000001</v>
      </c>
      <c r="V19" s="76">
        <v>10.545999999999999</v>
      </c>
      <c r="W19" s="76">
        <v>8.9559999999999995</v>
      </c>
      <c r="X19" s="76">
        <v>11.759</v>
      </c>
      <c r="Y19" s="76">
        <v>15.616999999999999</v>
      </c>
      <c r="Z19" s="73"/>
      <c r="AA19" s="74">
        <f>SUM(B19:Z19)</f>
        <v>308.66500000000008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125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250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17.398</v>
      </c>
      <c r="C22" s="83">
        <f t="shared" si="1"/>
        <v>15.216000000000001</v>
      </c>
      <c r="D22" s="83">
        <f t="shared" si="1"/>
        <v>14.366</v>
      </c>
      <c r="E22" s="83">
        <f t="shared" si="1"/>
        <v>137.602</v>
      </c>
      <c r="F22" s="83">
        <f t="shared" si="1"/>
        <v>136.41200000000001</v>
      </c>
      <c r="G22" s="83">
        <f t="shared" si="1"/>
        <v>11.571999999999999</v>
      </c>
      <c r="H22" s="83">
        <f t="shared" si="1"/>
        <v>9.7780000000000005</v>
      </c>
      <c r="I22" s="83">
        <f t="shared" si="1"/>
        <v>12.719000000000001</v>
      </c>
      <c r="J22" s="83">
        <f t="shared" si="1"/>
        <v>15.402000000000001</v>
      </c>
      <c r="K22" s="83">
        <f t="shared" si="1"/>
        <v>10.575000000000001</v>
      </c>
      <c r="L22" s="83">
        <f t="shared" si="1"/>
        <v>11.138999999999999</v>
      </c>
      <c r="M22" s="83">
        <f t="shared" si="1"/>
        <v>12.040000000000001</v>
      </c>
      <c r="N22" s="83">
        <f t="shared" si="1"/>
        <v>12.446999999999999</v>
      </c>
      <c r="O22" s="83">
        <f t="shared" si="1"/>
        <v>16.616</v>
      </c>
      <c r="P22" s="83">
        <f t="shared" si="1"/>
        <v>16.256</v>
      </c>
      <c r="Q22" s="83">
        <f t="shared" si="1"/>
        <v>14.170000000000002</v>
      </c>
      <c r="R22" s="83">
        <f t="shared" si="1"/>
        <v>13.161999999999999</v>
      </c>
      <c r="S22" s="83">
        <f t="shared" si="1"/>
        <v>11.851999999999999</v>
      </c>
      <c r="T22" s="83">
        <f t="shared" si="1"/>
        <v>12.706999999999999</v>
      </c>
      <c r="U22" s="83">
        <f t="shared" si="1"/>
        <v>11.940000000000001</v>
      </c>
      <c r="V22" s="83">
        <f t="shared" si="1"/>
        <v>10.545999999999999</v>
      </c>
      <c r="W22" s="83">
        <f t="shared" si="1"/>
        <v>8.9559999999999995</v>
      </c>
      <c r="X22" s="83">
        <f t="shared" si="1"/>
        <v>11.759</v>
      </c>
      <c r="Y22" s="83">
        <f t="shared" si="1"/>
        <v>15.616999999999999</v>
      </c>
      <c r="Z22" s="84">
        <f t="shared" si="1"/>
        <v>0</v>
      </c>
      <c r="AA22" s="85">
        <f t="shared" si="1"/>
        <v>560.24700000000007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26.492000000000001</v>
      </c>
      <c r="C26" s="72">
        <v>24.478999999999999</v>
      </c>
      <c r="D26" s="72">
        <v>23.510999999999999</v>
      </c>
      <c r="E26" s="72">
        <v>146.673</v>
      </c>
      <c r="F26" s="72">
        <v>145.25899999999999</v>
      </c>
      <c r="G26" s="72">
        <v>21.004999999999999</v>
      </c>
      <c r="H26" s="72">
        <v>12.356999999999999</v>
      </c>
      <c r="I26" s="72">
        <v>73.820999999999998</v>
      </c>
      <c r="J26" s="72">
        <v>75.402000000000001</v>
      </c>
      <c r="K26" s="72">
        <v>70.575000000000003</v>
      </c>
      <c r="L26" s="72">
        <v>72.257000000000005</v>
      </c>
      <c r="M26" s="72">
        <v>76.796000000000006</v>
      </c>
      <c r="N26" s="72">
        <v>25.745999999999999</v>
      </c>
      <c r="O26" s="72">
        <v>20.305</v>
      </c>
      <c r="P26" s="72">
        <v>21.9</v>
      </c>
      <c r="Q26" s="72">
        <v>26.367999999999999</v>
      </c>
      <c r="R26" s="72">
        <v>46.207999999999998</v>
      </c>
      <c r="S26" s="72">
        <v>75.852000000000004</v>
      </c>
      <c r="T26" s="72">
        <v>114.78400000000001</v>
      </c>
      <c r="U26" s="72">
        <v>45.231999999999999</v>
      </c>
      <c r="V26" s="72">
        <v>20.029</v>
      </c>
      <c r="W26" s="72">
        <v>19.193999999999999</v>
      </c>
      <c r="X26" s="72">
        <v>24.757999999999999</v>
      </c>
      <c r="Y26" s="72">
        <v>29.966999999999999</v>
      </c>
      <c r="Z26" s="73"/>
      <c r="AA26" s="74">
        <f>SUM(B26:Z26)</f>
        <v>1238.9700000000003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26.492000000000001</v>
      </c>
      <c r="C28" s="57">
        <f t="shared" si="2"/>
        <v>24.478999999999999</v>
      </c>
      <c r="D28" s="57">
        <f t="shared" si="2"/>
        <v>23.510999999999999</v>
      </c>
      <c r="E28" s="57">
        <f t="shared" si="2"/>
        <v>146.673</v>
      </c>
      <c r="F28" s="57">
        <f t="shared" si="2"/>
        <v>145.25899999999999</v>
      </c>
      <c r="G28" s="57">
        <f t="shared" si="2"/>
        <v>21.004999999999999</v>
      </c>
      <c r="H28" s="57">
        <f t="shared" si="2"/>
        <v>12.356999999999999</v>
      </c>
      <c r="I28" s="57">
        <f t="shared" si="2"/>
        <v>73.820999999999998</v>
      </c>
      <c r="J28" s="57">
        <f t="shared" si="2"/>
        <v>75.402000000000001</v>
      </c>
      <c r="K28" s="57">
        <f t="shared" si="2"/>
        <v>70.575000000000003</v>
      </c>
      <c r="L28" s="57">
        <f t="shared" si="2"/>
        <v>72.257000000000005</v>
      </c>
      <c r="M28" s="57">
        <f t="shared" si="2"/>
        <v>76.796000000000006</v>
      </c>
      <c r="N28" s="57">
        <f t="shared" si="2"/>
        <v>25.745999999999999</v>
      </c>
      <c r="O28" s="57">
        <f t="shared" si="2"/>
        <v>20.305</v>
      </c>
      <c r="P28" s="57">
        <f t="shared" si="2"/>
        <v>21.9</v>
      </c>
      <c r="Q28" s="57">
        <f t="shared" si="2"/>
        <v>26.367999999999999</v>
      </c>
      <c r="R28" s="57">
        <f t="shared" si="2"/>
        <v>46.207999999999998</v>
      </c>
      <c r="S28" s="57">
        <f t="shared" si="2"/>
        <v>75.852000000000004</v>
      </c>
      <c r="T28" s="57">
        <f t="shared" si="2"/>
        <v>114.78400000000001</v>
      </c>
      <c r="U28" s="57">
        <f t="shared" si="2"/>
        <v>45.231999999999999</v>
      </c>
      <c r="V28" s="57">
        <f t="shared" si="2"/>
        <v>20.029</v>
      </c>
      <c r="W28" s="57">
        <f t="shared" si="2"/>
        <v>19.193999999999999</v>
      </c>
      <c r="X28" s="57">
        <f t="shared" si="2"/>
        <v>24.757999999999999</v>
      </c>
      <c r="Y28" s="57">
        <f t="shared" si="2"/>
        <v>29.966999999999999</v>
      </c>
      <c r="Z28" s="58">
        <f t="shared" si="2"/>
        <v>0</v>
      </c>
      <c r="AA28" s="59">
        <f t="shared" si="2"/>
        <v>1238.9700000000003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0.9</v>
      </c>
      <c r="M35" s="94"/>
      <c r="N35" s="94"/>
      <c r="O35" s="94">
        <v>14.3</v>
      </c>
      <c r="P35" s="94">
        <v>10.5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25.700000000000003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0.9</v>
      </c>
      <c r="M36" s="83">
        <f t="shared" si="4"/>
        <v>0</v>
      </c>
      <c r="N36" s="83">
        <f t="shared" si="4"/>
        <v>0</v>
      </c>
      <c r="O36" s="83">
        <f t="shared" si="4"/>
        <v>14.3</v>
      </c>
      <c r="P36" s="83">
        <f t="shared" si="4"/>
        <v>10.5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25.700000000000003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0.9</v>
      </c>
      <c r="M43" s="94"/>
      <c r="N43" s="94"/>
      <c r="O43" s="94">
        <v>14.3</v>
      </c>
      <c r="P43" s="94">
        <v>10.5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25.700000000000003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0.9</v>
      </c>
      <c r="M44" s="83">
        <f t="shared" si="6"/>
        <v>0</v>
      </c>
      <c r="N44" s="83">
        <f t="shared" si="6"/>
        <v>0</v>
      </c>
      <c r="O44" s="83">
        <f t="shared" si="6"/>
        <v>14.3</v>
      </c>
      <c r="P44" s="83">
        <f t="shared" si="6"/>
        <v>10.5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25.700000000000003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26.491999999999997</v>
      </c>
      <c r="C47" s="83">
        <f t="shared" ref="C47:Z47" si="8">SUM(C10:C13)+C22+C36</f>
        <v>24.478999999999999</v>
      </c>
      <c r="D47" s="83">
        <f t="shared" si="8"/>
        <v>23.510999999999999</v>
      </c>
      <c r="E47" s="83">
        <f t="shared" si="8"/>
        <v>146.673</v>
      </c>
      <c r="F47" s="83">
        <f t="shared" si="8"/>
        <v>145.25900000000001</v>
      </c>
      <c r="G47" s="83">
        <f t="shared" si="8"/>
        <v>21.005000000000003</v>
      </c>
      <c r="H47" s="83">
        <f t="shared" si="8"/>
        <v>12.357000000000001</v>
      </c>
      <c r="I47" s="83">
        <f t="shared" si="8"/>
        <v>73.820999999999998</v>
      </c>
      <c r="J47" s="83">
        <f t="shared" si="8"/>
        <v>75.402000000000001</v>
      </c>
      <c r="K47" s="83">
        <f t="shared" si="8"/>
        <v>70.575000000000003</v>
      </c>
      <c r="L47" s="83">
        <f t="shared" si="8"/>
        <v>73.157000000000011</v>
      </c>
      <c r="M47" s="83">
        <f t="shared" si="8"/>
        <v>76.796000000000006</v>
      </c>
      <c r="N47" s="83">
        <f t="shared" si="8"/>
        <v>25.745999999999999</v>
      </c>
      <c r="O47" s="83">
        <f t="shared" si="8"/>
        <v>34.605000000000004</v>
      </c>
      <c r="P47" s="83">
        <f t="shared" si="8"/>
        <v>32.4</v>
      </c>
      <c r="Q47" s="83">
        <f t="shared" si="8"/>
        <v>26.368000000000002</v>
      </c>
      <c r="R47" s="83">
        <f t="shared" si="8"/>
        <v>46.208000000000006</v>
      </c>
      <c r="S47" s="83">
        <f t="shared" si="8"/>
        <v>75.852000000000004</v>
      </c>
      <c r="T47" s="83">
        <f t="shared" si="8"/>
        <v>114.78399999999999</v>
      </c>
      <c r="U47" s="83">
        <f t="shared" si="8"/>
        <v>45.231999999999999</v>
      </c>
      <c r="V47" s="83">
        <f t="shared" si="8"/>
        <v>20.029</v>
      </c>
      <c r="W47" s="83">
        <f t="shared" si="8"/>
        <v>19.193999999999999</v>
      </c>
      <c r="X47" s="83">
        <f t="shared" si="8"/>
        <v>24.757999999999999</v>
      </c>
      <c r="Y47" s="83">
        <f t="shared" si="8"/>
        <v>29.966999999999999</v>
      </c>
      <c r="Z47" s="84">
        <f t="shared" si="8"/>
        <v>0</v>
      </c>
      <c r="AA47" s="100">
        <f>SUM(B47:Z47)</f>
        <v>1264.6700000000003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-1.1000000000000001</v>
      </c>
      <c r="I4" s="18"/>
      <c r="J4" s="18"/>
      <c r="K4" s="18">
        <v>-4.0999999999999996</v>
      </c>
      <c r="L4" s="18">
        <v>0.9</v>
      </c>
      <c r="M4" s="18">
        <v>-4.7</v>
      </c>
      <c r="N4" s="18">
        <v>-25.7</v>
      </c>
      <c r="O4" s="18">
        <v>14.3</v>
      </c>
      <c r="P4" s="18">
        <v>10.5</v>
      </c>
      <c r="Q4" s="18">
        <v>-6.9</v>
      </c>
      <c r="R4" s="18">
        <v>-40.200000000000003</v>
      </c>
      <c r="S4" s="18">
        <v>-2.8</v>
      </c>
      <c r="T4" s="18">
        <v>-24.8</v>
      </c>
      <c r="U4" s="18"/>
      <c r="V4" s="18"/>
      <c r="W4" s="18"/>
      <c r="X4" s="18"/>
      <c r="Y4" s="18"/>
      <c r="Z4" s="19"/>
      <c r="AA4" s="107">
        <f>SUM(B4:Z4)</f>
        <v>-84.600000000000009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111</v>
      </c>
      <c r="C7" s="113">
        <v>106.53</v>
      </c>
      <c r="D7" s="113">
        <v>104.86</v>
      </c>
      <c r="E7" s="113">
        <v>103.25</v>
      </c>
      <c r="F7" s="113">
        <v>103.94</v>
      </c>
      <c r="G7" s="113">
        <v>110</v>
      </c>
      <c r="H7" s="113">
        <v>168.27</v>
      </c>
      <c r="I7" s="113">
        <v>187.82</v>
      </c>
      <c r="J7" s="113">
        <v>198.71</v>
      </c>
      <c r="K7" s="113">
        <v>188.12</v>
      </c>
      <c r="L7" s="113">
        <v>173.95</v>
      </c>
      <c r="M7" s="113">
        <v>170.75</v>
      </c>
      <c r="N7" s="113">
        <v>154</v>
      </c>
      <c r="O7" s="113">
        <v>147.34</v>
      </c>
      <c r="P7" s="113">
        <v>146.63999999999999</v>
      </c>
      <c r="Q7" s="113">
        <v>145</v>
      </c>
      <c r="R7" s="113">
        <v>150.52000000000001</v>
      </c>
      <c r="S7" s="113">
        <v>181.73</v>
      </c>
      <c r="T7" s="113">
        <v>189.32</v>
      </c>
      <c r="U7" s="113">
        <v>205.9</v>
      </c>
      <c r="V7" s="113">
        <v>166.58</v>
      </c>
      <c r="W7" s="113">
        <v>146.83000000000001</v>
      </c>
      <c r="X7" s="113">
        <v>123.69</v>
      </c>
      <c r="Y7" s="113">
        <v>106.53</v>
      </c>
      <c r="Z7" s="114"/>
      <c r="AA7" s="115">
        <v>149.63666666666668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1.1000000000000001</v>
      </c>
      <c r="I15" s="129"/>
      <c r="J15" s="129"/>
      <c r="K15" s="129">
        <v>4.0999999999999996</v>
      </c>
      <c r="L15" s="129"/>
      <c r="M15" s="129">
        <v>4.7</v>
      </c>
      <c r="N15" s="129">
        <v>25.7</v>
      </c>
      <c r="O15" s="129"/>
      <c r="P15" s="129"/>
      <c r="Q15" s="129">
        <v>6.9</v>
      </c>
      <c r="R15" s="129">
        <v>40.200000000000003</v>
      </c>
      <c r="S15" s="129">
        <v>2.8</v>
      </c>
      <c r="T15" s="129">
        <v>24.8</v>
      </c>
      <c r="U15" s="129"/>
      <c r="V15" s="125"/>
      <c r="W15" s="129"/>
      <c r="X15" s="129"/>
      <c r="Y15" s="129"/>
      <c r="Z15" s="127"/>
      <c r="AA15" s="128">
        <f t="shared" si="0"/>
        <v>110.29999999999998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1.1000000000000001</v>
      </c>
      <c r="I16" s="131">
        <f t="shared" si="1"/>
        <v>0</v>
      </c>
      <c r="J16" s="131">
        <f t="shared" si="1"/>
        <v>0</v>
      </c>
      <c r="K16" s="131">
        <f t="shared" si="1"/>
        <v>4.0999999999999996</v>
      </c>
      <c r="L16" s="131">
        <f t="shared" si="1"/>
        <v>0</v>
      </c>
      <c r="M16" s="131">
        <f t="shared" si="1"/>
        <v>4.7</v>
      </c>
      <c r="N16" s="131">
        <f t="shared" si="1"/>
        <v>25.7</v>
      </c>
      <c r="O16" s="131">
        <f t="shared" si="1"/>
        <v>0</v>
      </c>
      <c r="P16" s="131">
        <f t="shared" si="1"/>
        <v>0</v>
      </c>
      <c r="Q16" s="131">
        <f t="shared" si="1"/>
        <v>6.9</v>
      </c>
      <c r="R16" s="131">
        <f t="shared" si="1"/>
        <v>40.200000000000003</v>
      </c>
      <c r="S16" s="131">
        <f t="shared" si="1"/>
        <v>2.8</v>
      </c>
      <c r="T16" s="131">
        <f t="shared" si="1"/>
        <v>24.8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110.29999999999998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>
        <v>0.9</v>
      </c>
      <c r="M23" s="129"/>
      <c r="N23" s="129"/>
      <c r="O23" s="129">
        <v>14.3</v>
      </c>
      <c r="P23" s="129">
        <v>10.5</v>
      </c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25.700000000000003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0.9</v>
      </c>
      <c r="M24" s="131">
        <f t="shared" si="3"/>
        <v>0</v>
      </c>
      <c r="N24" s="131">
        <f t="shared" si="3"/>
        <v>0</v>
      </c>
      <c r="O24" s="131">
        <f t="shared" si="3"/>
        <v>14.3</v>
      </c>
      <c r="P24" s="131">
        <f t="shared" si="3"/>
        <v>10.5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25.700000000000003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2021-09-21T13:21:07Z</dcterms:created>
  <dcterms:modified xsi:type="dcterms:W3CDTF">2021-09-21T13:21:08Z</dcterms:modified>
</cp:coreProperties>
</file>